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kenkanrensvr\Share\●国内誘致部　誘致事業課\■R8　しま旅\05.算出シート\"/>
    </mc:Choice>
  </mc:AlternateContent>
  <xr:revisionPtr revIDLastSave="0" documentId="13_ncr:1_{1C73482B-CCCB-4846-B3D8-22BB23768DD3}" xr6:coauthVersionLast="47" xr6:coauthVersionMax="47" xr10:uidLastSave="{00000000-0000-0000-0000-000000000000}"/>
  <bookViews>
    <workbookView xWindow="-120" yWindow="-120" windowWidth="29040" windowHeight="15720" activeTab="3" xr2:uid="{7ECE736C-E394-4748-BFD6-2AAD2C39C4FD}"/>
  </bookViews>
  <sheets>
    <sheet name="募集型  届出用" sheetId="7" r:id="rId1"/>
    <sheet name="募集　実績シート　" sheetId="8" r:id="rId2"/>
    <sheet name="実績用　（17コース）A3" sheetId="9" r:id="rId3"/>
    <sheet name="募集型  届出用 (記入例)" sheetId="10" r:id="rId4"/>
    <sheet name="募集　実績シート　 (記入例)" sheetId="11" r:id="rId5"/>
  </sheets>
  <definedNames>
    <definedName name="_xlnm._FilterDatabase" localSheetId="2" hidden="1">#REF!</definedName>
    <definedName name="_xlnm._FilterDatabase" localSheetId="1" hidden="1">#REF!</definedName>
    <definedName name="_xlnm._FilterDatabase" localSheetId="4" hidden="1">#REF!</definedName>
    <definedName name="_xlnm._FilterDatabase" localSheetId="0" hidden="1">#REF!</definedName>
    <definedName name="_xlnm._FilterDatabase" localSheetId="3" hidden="1">#REF!</definedName>
    <definedName name="_xlnm.Print_Area" localSheetId="2">'実績用　（17コース）A3'!$B$1:$AX$387</definedName>
    <definedName name="_xlnm.Print_Area" localSheetId="1">'募集　実績シート　'!$B$1:$AY$188</definedName>
    <definedName name="_xlnm.Print_Area" localSheetId="4">'募集　実績シート　 (記入例)'!$B$1:$AY$188</definedName>
    <definedName name="_xlnm.Print_Area" localSheetId="0">'募集型  届出用'!$B$1:$DA$251</definedName>
    <definedName name="_xlnm.Print_Area" localSheetId="3">'募集型  届出用 (記入例)'!$B$1:$DA$251</definedName>
    <definedName name="既存" localSheetId="2">#REF!</definedName>
    <definedName name="既存" localSheetId="1">#REF!</definedName>
    <definedName name="既存" localSheetId="4">#REF!</definedName>
    <definedName name="既存" localSheetId="0">#REF!</definedName>
    <definedName name="既存" localSheetId="3">#REF!</definedName>
    <definedName name="既存">#REF!</definedName>
    <definedName name="航路令和3年" localSheetId="2">#REF!</definedName>
    <definedName name="航路令和3年" localSheetId="1">#REF!</definedName>
    <definedName name="航路令和3年" localSheetId="4">#REF!</definedName>
    <definedName name="航路令和3年" localSheetId="0">#REF!</definedName>
    <definedName name="航路令和3年" localSheetId="3">#REF!</definedName>
    <definedName name="航路令和3年">#REF!</definedName>
    <definedName name="実施月">#REF!</definedName>
    <definedName name="宿泊場所">#REF!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C19" i="10" l="1"/>
  <c r="CK176" i="11"/>
  <c r="CJ176" i="11"/>
  <c r="CI176" i="11"/>
  <c r="CH176" i="11"/>
  <c r="CL176" i="11" s="1"/>
  <c r="CG176" i="11"/>
  <c r="CK175" i="11"/>
  <c r="CJ175" i="11"/>
  <c r="CI175" i="11"/>
  <c r="CL175" i="11" s="1"/>
  <c r="DA164" i="11" s="1"/>
  <c r="CH175" i="11"/>
  <c r="CG175" i="11"/>
  <c r="CL174" i="11"/>
  <c r="DA158" i="11" s="1"/>
  <c r="CK174" i="11"/>
  <c r="CJ174" i="11"/>
  <c r="CI174" i="11"/>
  <c r="CH174" i="11"/>
  <c r="CG174" i="11"/>
  <c r="DD173" i="11"/>
  <c r="AK178" i="11" s="1"/>
  <c r="CK173" i="11"/>
  <c r="CJ173" i="11"/>
  <c r="CI173" i="11"/>
  <c r="CL173" i="11" s="1"/>
  <c r="DA152" i="11" s="1"/>
  <c r="CH173" i="11"/>
  <c r="CG173" i="11"/>
  <c r="CK172" i="11"/>
  <c r="CJ172" i="11"/>
  <c r="CI172" i="11"/>
  <c r="CH172" i="11"/>
  <c r="CG172" i="11"/>
  <c r="CL172" i="11" s="1"/>
  <c r="CK171" i="11"/>
  <c r="CJ171" i="11"/>
  <c r="CI171" i="11"/>
  <c r="CH171" i="11"/>
  <c r="CL171" i="11" s="1"/>
  <c r="DA140" i="11" s="1"/>
  <c r="CG171" i="11"/>
  <c r="CK170" i="11"/>
  <c r="CJ170" i="11"/>
  <c r="CI170" i="11"/>
  <c r="CH170" i="11"/>
  <c r="CG170" i="11"/>
  <c r="DG168" i="11"/>
  <c r="DG174" i="11" s="1"/>
  <c r="DF168" i="11"/>
  <c r="DE168" i="11"/>
  <c r="DD168" i="11"/>
  <c r="CY168" i="11"/>
  <c r="CW168" i="11"/>
  <c r="CV168" i="11"/>
  <c r="CX168" i="11" s="1"/>
  <c r="CZ168" i="11" s="1"/>
  <c r="AF168" i="11"/>
  <c r="AC168" i="11"/>
  <c r="Z168" i="11"/>
  <c r="W168" i="11"/>
  <c r="T168" i="11"/>
  <c r="DG167" i="11"/>
  <c r="DF167" i="11"/>
  <c r="DE167" i="11"/>
  <c r="DD167" i="11"/>
  <c r="CY167" i="11"/>
  <c r="CW167" i="11"/>
  <c r="CV167" i="11"/>
  <c r="CX167" i="11" s="1"/>
  <c r="CZ167" i="11" s="1"/>
  <c r="AL167" i="11"/>
  <c r="AQ163" i="11" s="1"/>
  <c r="AG167" i="11"/>
  <c r="AD167" i="11"/>
  <c r="AA167" i="11"/>
  <c r="X167" i="11"/>
  <c r="U167" i="11"/>
  <c r="DG166" i="11"/>
  <c r="DF166" i="11"/>
  <c r="DE166" i="11"/>
  <c r="DD166" i="11"/>
  <c r="CY166" i="11"/>
  <c r="CX166" i="11"/>
  <c r="CZ166" i="11" s="1"/>
  <c r="CW166" i="11"/>
  <c r="CV166" i="11"/>
  <c r="CQ166" i="11"/>
  <c r="CL166" i="11"/>
  <c r="CL167" i="11" s="1"/>
  <c r="CK166" i="11"/>
  <c r="CK167" i="11" s="1"/>
  <c r="CJ166" i="11"/>
  <c r="CJ167" i="11" s="1"/>
  <c r="CI166" i="11"/>
  <c r="CI167" i="11" s="1"/>
  <c r="CH166" i="11"/>
  <c r="CH167" i="11" s="1"/>
  <c r="AG166" i="11"/>
  <c r="AD166" i="11"/>
  <c r="AA166" i="11"/>
  <c r="X166" i="11"/>
  <c r="U166" i="11"/>
  <c r="DG165" i="11"/>
  <c r="DF165" i="11"/>
  <c r="DE165" i="11"/>
  <c r="DD165" i="11"/>
  <c r="CZ165" i="11"/>
  <c r="CY165" i="11"/>
  <c r="CX165" i="11"/>
  <c r="CW165" i="11"/>
  <c r="CV165" i="11"/>
  <c r="CL165" i="11"/>
  <c r="CK165" i="11"/>
  <c r="CJ165" i="11"/>
  <c r="CI165" i="11"/>
  <c r="CQ168" i="11" s="1"/>
  <c r="CH165" i="11"/>
  <c r="AF165" i="11"/>
  <c r="AC165" i="11"/>
  <c r="Z165" i="11"/>
  <c r="W165" i="11"/>
  <c r="T165" i="11"/>
  <c r="DG164" i="11"/>
  <c r="DF164" i="11"/>
  <c r="DE164" i="11"/>
  <c r="DD164" i="11"/>
  <c r="CZ164" i="11"/>
  <c r="CY164" i="11"/>
  <c r="CX164" i="11"/>
  <c r="CW164" i="11"/>
  <c r="CV164" i="11"/>
  <c r="CT164" i="11"/>
  <c r="CP164" i="11"/>
  <c r="AG164" i="11"/>
  <c r="DA163" i="11" s="1"/>
  <c r="AD164" i="11"/>
  <c r="AA164" i="11"/>
  <c r="X164" i="11"/>
  <c r="U164" i="11"/>
  <c r="DG163" i="11"/>
  <c r="DF163" i="11"/>
  <c r="DE163" i="11"/>
  <c r="DD163" i="11"/>
  <c r="CW163" i="11"/>
  <c r="CY163" i="11" s="1"/>
  <c r="CV163" i="11"/>
  <c r="CX163" i="11" s="1"/>
  <c r="CR163" i="11"/>
  <c r="CR164" i="11" s="1"/>
  <c r="AJ165" i="11" s="1"/>
  <c r="AN165" i="11" s="1"/>
  <c r="AG163" i="11"/>
  <c r="AD163" i="11"/>
  <c r="AA163" i="11"/>
  <c r="X163" i="11"/>
  <c r="U163" i="11"/>
  <c r="DG162" i="11"/>
  <c r="DF162" i="11"/>
  <c r="DE162" i="11"/>
  <c r="DD162" i="11"/>
  <c r="CY162" i="11"/>
  <c r="CX162" i="11"/>
  <c r="CW162" i="11"/>
  <c r="CV162" i="11"/>
  <c r="AF162" i="11"/>
  <c r="AC162" i="11"/>
  <c r="Z162" i="11"/>
  <c r="W162" i="11"/>
  <c r="T162" i="11"/>
  <c r="DG161" i="11"/>
  <c r="DF161" i="11"/>
  <c r="DE161" i="11"/>
  <c r="DD161" i="11"/>
  <c r="CY161" i="11"/>
  <c r="CX161" i="11"/>
  <c r="CW161" i="11"/>
  <c r="CV161" i="11"/>
  <c r="CL161" i="11"/>
  <c r="CJ161" i="11"/>
  <c r="AL161" i="11"/>
  <c r="AG161" i="11"/>
  <c r="AD161" i="11"/>
  <c r="AA161" i="11"/>
  <c r="X161" i="11"/>
  <c r="U161" i="11"/>
  <c r="CR157" i="11" s="1"/>
  <c r="CR158" i="11" s="1"/>
  <c r="DG160" i="11"/>
  <c r="DF160" i="11"/>
  <c r="DE160" i="11"/>
  <c r="DD160" i="11"/>
  <c r="CX160" i="11"/>
  <c r="CZ160" i="11" s="1"/>
  <c r="CW160" i="11"/>
  <c r="CY160" i="11" s="1"/>
  <c r="CV160" i="11"/>
  <c r="CL160" i="11"/>
  <c r="CK160" i="11"/>
  <c r="CK161" i="11" s="1"/>
  <c r="CJ160" i="11"/>
  <c r="CI160" i="11"/>
  <c r="CI161" i="11" s="1"/>
  <c r="CH160" i="11"/>
  <c r="CH161" i="11" s="1"/>
  <c r="AG160" i="11"/>
  <c r="AD160" i="11"/>
  <c r="AA160" i="11"/>
  <c r="X160" i="11"/>
  <c r="U160" i="11"/>
  <c r="DG159" i="11"/>
  <c r="DF159" i="11"/>
  <c r="DE159" i="11"/>
  <c r="DD159" i="11"/>
  <c r="CX159" i="11"/>
  <c r="CW159" i="11"/>
  <c r="CY159" i="11" s="1"/>
  <c r="CV159" i="11"/>
  <c r="CQ159" i="11"/>
  <c r="CP159" i="11"/>
  <c r="CL159" i="11"/>
  <c r="CP157" i="11" s="1"/>
  <c r="CK159" i="11"/>
  <c r="CJ159" i="11"/>
  <c r="CI159" i="11"/>
  <c r="CH159" i="11"/>
  <c r="CQ160" i="11" s="1"/>
  <c r="AJ159" i="11"/>
  <c r="AN159" i="11" s="1"/>
  <c r="AF159" i="11"/>
  <c r="AC159" i="11"/>
  <c r="Z159" i="11"/>
  <c r="W159" i="11"/>
  <c r="T159" i="11"/>
  <c r="DG158" i="11"/>
  <c r="DF158" i="11"/>
  <c r="DE158" i="11"/>
  <c r="DD158" i="11"/>
  <c r="CX158" i="11"/>
  <c r="CZ158" i="11" s="1"/>
  <c r="CW158" i="11"/>
  <c r="CY158" i="11" s="1"/>
  <c r="CV158" i="11"/>
  <c r="CT158" i="11"/>
  <c r="CQ158" i="11"/>
  <c r="AG158" i="11"/>
  <c r="AD158" i="11"/>
  <c r="AA158" i="11"/>
  <c r="X158" i="11"/>
  <c r="U158" i="11"/>
  <c r="DA157" i="11" s="1"/>
  <c r="AJ157" i="11" s="1"/>
  <c r="AN157" i="11" s="1"/>
  <c r="AN161" i="11" s="1"/>
  <c r="DG157" i="11"/>
  <c r="DF157" i="11"/>
  <c r="DE157" i="11"/>
  <c r="DD157" i="11"/>
  <c r="CX157" i="11"/>
  <c r="CZ157" i="11" s="1"/>
  <c r="CW157" i="11"/>
  <c r="CY157" i="11" s="1"/>
  <c r="CV157" i="11"/>
  <c r="AQ157" i="11"/>
  <c r="AG157" i="11"/>
  <c r="AD157" i="11"/>
  <c r="AA157" i="11"/>
  <c r="X157" i="11"/>
  <c r="U157" i="11"/>
  <c r="DG156" i="11"/>
  <c r="DF156" i="11"/>
  <c r="DE156" i="11"/>
  <c r="DD156" i="11"/>
  <c r="CW156" i="11"/>
  <c r="CY156" i="11" s="1"/>
  <c r="CV156" i="11"/>
  <c r="CX156" i="11" s="1"/>
  <c r="CZ156" i="11" s="1"/>
  <c r="CP156" i="11"/>
  <c r="AF156" i="11"/>
  <c r="AC156" i="11"/>
  <c r="Z156" i="11"/>
  <c r="W156" i="11"/>
  <c r="T156" i="11"/>
  <c r="DG155" i="11"/>
  <c r="DF155" i="11"/>
  <c r="DE155" i="11"/>
  <c r="DD155" i="11"/>
  <c r="CW155" i="11"/>
  <c r="CY155" i="11" s="1"/>
  <c r="CV155" i="11"/>
  <c r="CX155" i="11" s="1"/>
  <c r="CH155" i="11"/>
  <c r="AL155" i="11"/>
  <c r="AG155" i="11"/>
  <c r="CR151" i="11" s="1"/>
  <c r="CR152" i="11" s="1"/>
  <c r="AJ153" i="11" s="1"/>
  <c r="AN153" i="11" s="1"/>
  <c r="AD155" i="11"/>
  <c r="AA155" i="11"/>
  <c r="X155" i="11"/>
  <c r="U155" i="11"/>
  <c r="DG154" i="11"/>
  <c r="DF154" i="11"/>
  <c r="DE154" i="11"/>
  <c r="DD154" i="11"/>
  <c r="CY154" i="11"/>
  <c r="CW154" i="11"/>
  <c r="CV154" i="11"/>
  <c r="CX154" i="11" s="1"/>
  <c r="CZ154" i="11" s="1"/>
  <c r="CL154" i="11"/>
  <c r="CL155" i="11" s="1"/>
  <c r="CK154" i="11"/>
  <c r="CK155" i="11" s="1"/>
  <c r="CJ154" i="11"/>
  <c r="CJ155" i="11" s="1"/>
  <c r="CI154" i="11"/>
  <c r="CI155" i="11" s="1"/>
  <c r="CH154" i="11"/>
  <c r="AG154" i="11"/>
  <c r="AD154" i="11"/>
  <c r="AA154" i="11"/>
  <c r="X154" i="11"/>
  <c r="U154" i="11"/>
  <c r="DG153" i="11"/>
  <c r="DF153" i="11"/>
  <c r="DE153" i="11"/>
  <c r="DD153" i="11"/>
  <c r="CX153" i="11"/>
  <c r="CZ153" i="11" s="1"/>
  <c r="CW153" i="11"/>
  <c r="CY153" i="11" s="1"/>
  <c r="CV153" i="11"/>
  <c r="CL153" i="11"/>
  <c r="CK153" i="11"/>
  <c r="CJ153" i="11"/>
  <c r="CI153" i="11"/>
  <c r="CP155" i="11" s="1"/>
  <c r="CH153" i="11"/>
  <c r="CQ153" i="11" s="1"/>
  <c r="AF153" i="11"/>
  <c r="AC153" i="11"/>
  <c r="Z153" i="11"/>
  <c r="W153" i="11"/>
  <c r="T153" i="11"/>
  <c r="DG152" i="11"/>
  <c r="DF152" i="11"/>
  <c r="DE152" i="11"/>
  <c r="DD152" i="11"/>
  <c r="CX152" i="11"/>
  <c r="CZ152" i="11" s="1"/>
  <c r="CW152" i="11"/>
  <c r="CY152" i="11" s="1"/>
  <c r="CV152" i="11"/>
  <c r="CT152" i="11"/>
  <c r="AG152" i="11"/>
  <c r="AD152" i="11"/>
  <c r="AA152" i="11"/>
  <c r="X152" i="11"/>
  <c r="U152" i="11"/>
  <c r="DG151" i="11"/>
  <c r="DF151" i="11"/>
  <c r="DE151" i="11"/>
  <c r="DD151" i="11"/>
  <c r="DA151" i="11"/>
  <c r="AJ151" i="11" s="1"/>
  <c r="AN151" i="11" s="1"/>
  <c r="AN155" i="11" s="1"/>
  <c r="CY151" i="11"/>
  <c r="CW151" i="11"/>
  <c r="CV151" i="11"/>
  <c r="CX151" i="11" s="1"/>
  <c r="CZ151" i="11" s="1"/>
  <c r="CP151" i="11"/>
  <c r="AQ151" i="11"/>
  <c r="AG151" i="11"/>
  <c r="AD151" i="11"/>
  <c r="AA151" i="11"/>
  <c r="X151" i="11"/>
  <c r="U151" i="11"/>
  <c r="DG150" i="11"/>
  <c r="DF150" i="11"/>
  <c r="DE150" i="11"/>
  <c r="DD150" i="11"/>
  <c r="CW150" i="11"/>
  <c r="CY150" i="11" s="1"/>
  <c r="CV150" i="11"/>
  <c r="CX150" i="11" s="1"/>
  <c r="CZ150" i="11" s="1"/>
  <c r="AF150" i="11"/>
  <c r="AC150" i="11"/>
  <c r="Z150" i="11"/>
  <c r="W150" i="11"/>
  <c r="T150" i="11"/>
  <c r="DG149" i="11"/>
  <c r="DF149" i="11"/>
  <c r="DE149" i="11"/>
  <c r="DD149" i="11"/>
  <c r="CW149" i="11"/>
  <c r="CY149" i="11" s="1"/>
  <c r="CV149" i="11"/>
  <c r="CX149" i="11" s="1"/>
  <c r="CK149" i="11"/>
  <c r="CJ149" i="11"/>
  <c r="CH149" i="11"/>
  <c r="AL149" i="11"/>
  <c r="AQ145" i="11" s="1"/>
  <c r="AG149" i="11"/>
  <c r="AD149" i="11"/>
  <c r="AA149" i="11"/>
  <c r="X149" i="11"/>
  <c r="U149" i="11"/>
  <c r="DG148" i="11"/>
  <c r="DF148" i="11"/>
  <c r="DE148" i="11"/>
  <c r="DD148" i="11"/>
  <c r="CW148" i="11"/>
  <c r="CY148" i="11" s="1"/>
  <c r="CV148" i="11"/>
  <c r="CX148" i="11" s="1"/>
  <c r="CL148" i="11"/>
  <c r="CL149" i="11" s="1"/>
  <c r="CK148" i="11"/>
  <c r="CJ148" i="11"/>
  <c r="CI148" i="11"/>
  <c r="CI149" i="11" s="1"/>
  <c r="CH148" i="11"/>
  <c r="AG148" i="11"/>
  <c r="AD148" i="11"/>
  <c r="AA148" i="11"/>
  <c r="X148" i="11"/>
  <c r="U148" i="11"/>
  <c r="DG147" i="11"/>
  <c r="DF147" i="11"/>
  <c r="DE147" i="11"/>
  <c r="DD147" i="11"/>
  <c r="CY147" i="11"/>
  <c r="CZ147" i="11" s="1"/>
  <c r="CX147" i="11"/>
  <c r="CW147" i="11"/>
  <c r="CV147" i="11"/>
  <c r="CL147" i="11"/>
  <c r="CQ145" i="11" s="1"/>
  <c r="CK147" i="11"/>
  <c r="CJ147" i="11"/>
  <c r="CI147" i="11"/>
  <c r="CQ150" i="11" s="1"/>
  <c r="CH147" i="11"/>
  <c r="CP150" i="11" s="1"/>
  <c r="AF147" i="11"/>
  <c r="AC147" i="11"/>
  <c r="Z147" i="11"/>
  <c r="W147" i="11"/>
  <c r="T147" i="11"/>
  <c r="DG146" i="11"/>
  <c r="DF146" i="11"/>
  <c r="DE146" i="11"/>
  <c r="DD146" i="11"/>
  <c r="DA146" i="11"/>
  <c r="CY146" i="11"/>
  <c r="CZ146" i="11" s="1"/>
  <c r="CX146" i="11"/>
  <c r="CW146" i="11"/>
  <c r="CV146" i="11"/>
  <c r="CT146" i="11"/>
  <c r="CQ146" i="11"/>
  <c r="AG146" i="11"/>
  <c r="AD146" i="11"/>
  <c r="AA146" i="11"/>
  <c r="X146" i="11"/>
  <c r="U146" i="11"/>
  <c r="DA145" i="11" s="1"/>
  <c r="AJ145" i="11" s="1"/>
  <c r="AN145" i="11" s="1"/>
  <c r="DG145" i="11"/>
  <c r="DF145" i="11"/>
  <c r="DE145" i="11"/>
  <c r="DD145" i="11"/>
  <c r="CW145" i="11"/>
  <c r="CY145" i="11" s="1"/>
  <c r="CV145" i="11"/>
  <c r="CX145" i="11" s="1"/>
  <c r="CR145" i="11"/>
  <c r="CR146" i="11" s="1"/>
  <c r="AJ147" i="11" s="1"/>
  <c r="AN147" i="11" s="1"/>
  <c r="AG145" i="11"/>
  <c r="AD145" i="11"/>
  <c r="AA145" i="11"/>
  <c r="X145" i="11"/>
  <c r="U145" i="11"/>
  <c r="DG144" i="11"/>
  <c r="DF144" i="11"/>
  <c r="DE144" i="11"/>
  <c r="DD144" i="11"/>
  <c r="CZ144" i="11"/>
  <c r="CY144" i="11"/>
  <c r="CX144" i="11"/>
  <c r="CW144" i="11"/>
  <c r="CV144" i="11"/>
  <c r="AF144" i="11"/>
  <c r="AC144" i="11"/>
  <c r="Z144" i="11"/>
  <c r="W144" i="11"/>
  <c r="T144" i="11"/>
  <c r="DG143" i="11"/>
  <c r="DF143" i="11"/>
  <c r="DE143" i="11"/>
  <c r="DD143" i="11"/>
  <c r="CZ143" i="11"/>
  <c r="CY143" i="11"/>
  <c r="CX143" i="11"/>
  <c r="CW143" i="11"/>
  <c r="CV143" i="11"/>
  <c r="CK143" i="11"/>
  <c r="CI143" i="11"/>
  <c r="AL143" i="11"/>
  <c r="AG143" i="11"/>
  <c r="AD143" i="11"/>
  <c r="AA143" i="11"/>
  <c r="X143" i="11"/>
  <c r="U143" i="11"/>
  <c r="CR139" i="11" s="1"/>
  <c r="CR140" i="11" s="1"/>
  <c r="AJ141" i="11" s="1"/>
  <c r="AN141" i="11" s="1"/>
  <c r="DG142" i="11"/>
  <c r="DF142" i="11"/>
  <c r="DE142" i="11"/>
  <c r="DD142" i="11"/>
  <c r="CY142" i="11"/>
  <c r="CX142" i="11"/>
  <c r="CZ142" i="11" s="1"/>
  <c r="CW142" i="11"/>
  <c r="CV142" i="11"/>
  <c r="CL142" i="11"/>
  <c r="CL143" i="11" s="1"/>
  <c r="CK142" i="11"/>
  <c r="CJ142" i="11"/>
  <c r="CJ143" i="11" s="1"/>
  <c r="CI142" i="11"/>
  <c r="CH142" i="11"/>
  <c r="CH143" i="11" s="1"/>
  <c r="AG142" i="11"/>
  <c r="AD142" i="11"/>
  <c r="AA142" i="11"/>
  <c r="X142" i="11"/>
  <c r="U142" i="11"/>
  <c r="DG141" i="11"/>
  <c r="DF141" i="11"/>
  <c r="DE141" i="11"/>
  <c r="DD141" i="11"/>
  <c r="CY141" i="11"/>
  <c r="CW141" i="11"/>
  <c r="CV141" i="11"/>
  <c r="CX141" i="11" s="1"/>
  <c r="CZ141" i="11" s="1"/>
  <c r="CQ141" i="11"/>
  <c r="CP141" i="11"/>
  <c r="CL141" i="11"/>
  <c r="CK141" i="11"/>
  <c r="CJ141" i="11"/>
  <c r="CI141" i="11"/>
  <c r="CQ140" i="11" s="1"/>
  <c r="CH141" i="11"/>
  <c r="CQ142" i="11" s="1"/>
  <c r="AF141" i="11"/>
  <c r="AC141" i="11"/>
  <c r="Z141" i="11"/>
  <c r="W141" i="11"/>
  <c r="T141" i="11"/>
  <c r="DG140" i="11"/>
  <c r="DF140" i="11"/>
  <c r="DF170" i="11" s="1"/>
  <c r="AS175" i="11" s="1"/>
  <c r="DE140" i="11"/>
  <c r="DD140" i="11"/>
  <c r="CY140" i="11"/>
  <c r="CW140" i="11"/>
  <c r="CV140" i="11"/>
  <c r="CX140" i="11" s="1"/>
  <c r="CZ140" i="11" s="1"/>
  <c r="CT140" i="11"/>
  <c r="AG140" i="11"/>
  <c r="AD140" i="11"/>
  <c r="AA140" i="11"/>
  <c r="X140" i="11"/>
  <c r="U140" i="11"/>
  <c r="DA139" i="11" s="1"/>
  <c r="DG139" i="11"/>
  <c r="DF139" i="11"/>
  <c r="DE139" i="11"/>
  <c r="DD139" i="11"/>
  <c r="CY139" i="11"/>
  <c r="CX139" i="11"/>
  <c r="CW139" i="11"/>
  <c r="CV139" i="11"/>
  <c r="CQ139" i="11"/>
  <c r="CP139" i="11"/>
  <c r="AQ139" i="11"/>
  <c r="AG139" i="11"/>
  <c r="AD139" i="11"/>
  <c r="AA139" i="11"/>
  <c r="X139" i="11"/>
  <c r="U139" i="11"/>
  <c r="DG138" i="11"/>
  <c r="DF138" i="11"/>
  <c r="DF174" i="11" s="1"/>
  <c r="DE138" i="11"/>
  <c r="DE174" i="11" s="1"/>
  <c r="AQ179" i="11" s="1"/>
  <c r="DD138" i="11"/>
  <c r="DD174" i="11" s="1"/>
  <c r="AK179" i="11" s="1"/>
  <c r="CX138" i="11"/>
  <c r="CZ138" i="11" s="1"/>
  <c r="CW138" i="11"/>
  <c r="CY138" i="11" s="1"/>
  <c r="CV138" i="11"/>
  <c r="CQ138" i="11"/>
  <c r="AF138" i="11"/>
  <c r="AC138" i="11"/>
  <c r="Z138" i="11"/>
  <c r="W138" i="11"/>
  <c r="T138" i="11"/>
  <c r="DG137" i="11"/>
  <c r="DG173" i="11" s="1"/>
  <c r="AU178" i="11" s="1"/>
  <c r="DF137" i="11"/>
  <c r="DF173" i="11" s="1"/>
  <c r="DE137" i="11"/>
  <c r="DD137" i="11"/>
  <c r="CX137" i="11"/>
  <c r="CW137" i="11"/>
  <c r="CY137" i="11" s="1"/>
  <c r="CV137" i="11"/>
  <c r="CQ137" i="11"/>
  <c r="CI137" i="11"/>
  <c r="CH137" i="11"/>
  <c r="AL137" i="11"/>
  <c r="AG137" i="11"/>
  <c r="AD137" i="11"/>
  <c r="CR133" i="11" s="1"/>
  <c r="CR134" i="11" s="1"/>
  <c r="AA137" i="11"/>
  <c r="X137" i="11"/>
  <c r="U137" i="11"/>
  <c r="DG136" i="11"/>
  <c r="DG172" i="11" s="1"/>
  <c r="AU177" i="11" s="1"/>
  <c r="DF136" i="11"/>
  <c r="DF172" i="11" s="1"/>
  <c r="AS177" i="11" s="1"/>
  <c r="DE136" i="11"/>
  <c r="DE172" i="11" s="1"/>
  <c r="AQ177" i="11" s="1"/>
  <c r="DD136" i="11"/>
  <c r="CW136" i="11"/>
  <c r="CY136" i="11" s="1"/>
  <c r="CV136" i="11"/>
  <c r="CX136" i="11" s="1"/>
  <c r="CZ136" i="11" s="1"/>
  <c r="CP136" i="11"/>
  <c r="CL136" i="11"/>
  <c r="CL137" i="11" s="1"/>
  <c r="CK136" i="11"/>
  <c r="CK137" i="11" s="1"/>
  <c r="CJ136" i="11"/>
  <c r="CJ137" i="11" s="1"/>
  <c r="CI136" i="11"/>
  <c r="CH136" i="11"/>
  <c r="AG136" i="11"/>
  <c r="AD136" i="11"/>
  <c r="AA136" i="11"/>
  <c r="X136" i="11"/>
  <c r="U136" i="11"/>
  <c r="DG135" i="11"/>
  <c r="DG171" i="11" s="1"/>
  <c r="AU176" i="11" s="1"/>
  <c r="DF135" i="11"/>
  <c r="DF171" i="11" s="1"/>
  <c r="AS176" i="11" s="1"/>
  <c r="DE135" i="11"/>
  <c r="DE171" i="11" s="1"/>
  <c r="AQ176" i="11" s="1"/>
  <c r="DD135" i="11"/>
  <c r="CY135" i="11"/>
  <c r="CX135" i="11"/>
  <c r="CZ135" i="11" s="1"/>
  <c r="CW135" i="11"/>
  <c r="CV135" i="11"/>
  <c r="CL135" i="11"/>
  <c r="CK135" i="11"/>
  <c r="CJ135" i="11"/>
  <c r="CP133" i="11" s="1"/>
  <c r="CI135" i="11"/>
  <c r="CH135" i="11"/>
  <c r="CP138" i="11" s="1"/>
  <c r="AF135" i="11"/>
  <c r="AC135" i="11"/>
  <c r="Z135" i="11"/>
  <c r="W135" i="11"/>
  <c r="T135" i="11"/>
  <c r="DG134" i="11"/>
  <c r="DG170" i="11" s="1"/>
  <c r="DF134" i="11"/>
  <c r="DE134" i="11"/>
  <c r="DD134" i="11"/>
  <c r="DD170" i="11" s="1"/>
  <c r="AK175" i="11" s="1"/>
  <c r="CY134" i="11"/>
  <c r="CX134" i="11"/>
  <c r="CW134" i="11"/>
  <c r="CV134" i="11"/>
  <c r="CT134" i="11"/>
  <c r="AG134" i="11"/>
  <c r="DA133" i="11" s="1"/>
  <c r="AJ133" i="11" s="1"/>
  <c r="AN133" i="11" s="1"/>
  <c r="AD134" i="11"/>
  <c r="AA134" i="11"/>
  <c r="X134" i="11"/>
  <c r="U134" i="11"/>
  <c r="DG133" i="11"/>
  <c r="DG169" i="11" s="1"/>
  <c r="DF133" i="11"/>
  <c r="DF169" i="11" s="1"/>
  <c r="AS174" i="11" s="1"/>
  <c r="DE133" i="11"/>
  <c r="DE169" i="11" s="1"/>
  <c r="AQ174" i="11" s="1"/>
  <c r="DD133" i="11"/>
  <c r="DD169" i="11" s="1"/>
  <c r="AK174" i="11" s="1"/>
  <c r="CW133" i="11"/>
  <c r="CY133" i="11" s="1"/>
  <c r="CV133" i="11"/>
  <c r="CX133" i="11" s="1"/>
  <c r="CZ133" i="11" s="1"/>
  <c r="CQ133" i="11"/>
  <c r="AG133" i="11"/>
  <c r="AD133" i="11"/>
  <c r="AA133" i="11"/>
  <c r="X133" i="11"/>
  <c r="U133" i="11"/>
  <c r="CK113" i="11"/>
  <c r="CJ113" i="11"/>
  <c r="CI113" i="11"/>
  <c r="CH113" i="11"/>
  <c r="CG113" i="11"/>
  <c r="CK112" i="11"/>
  <c r="CJ112" i="11"/>
  <c r="CI112" i="11"/>
  <c r="CH112" i="11"/>
  <c r="CG112" i="11"/>
  <c r="CL112" i="11" s="1"/>
  <c r="CL111" i="11"/>
  <c r="CK111" i="11"/>
  <c r="CJ111" i="11"/>
  <c r="CI111" i="11"/>
  <c r="CH111" i="11"/>
  <c r="CG111" i="11"/>
  <c r="CK110" i="11"/>
  <c r="CJ110" i="11"/>
  <c r="CI110" i="11"/>
  <c r="CH110" i="11"/>
  <c r="CL110" i="11" s="1"/>
  <c r="CG110" i="11"/>
  <c r="CK109" i="11"/>
  <c r="CJ109" i="11"/>
  <c r="CI109" i="11"/>
  <c r="CH109" i="11"/>
  <c r="CG109" i="11"/>
  <c r="CL109" i="11" s="1"/>
  <c r="DA83" i="11" s="1"/>
  <c r="CL108" i="11"/>
  <c r="CK108" i="11"/>
  <c r="CJ108" i="11"/>
  <c r="CI108" i="11"/>
  <c r="CH108" i="11"/>
  <c r="CG108" i="11"/>
  <c r="CL107" i="11"/>
  <c r="CK107" i="11"/>
  <c r="CJ107" i="11"/>
  <c r="CI107" i="11"/>
  <c r="CH107" i="11"/>
  <c r="CG107" i="11"/>
  <c r="DG105" i="11"/>
  <c r="DF105" i="11"/>
  <c r="DE105" i="11"/>
  <c r="DD105" i="11"/>
  <c r="CW105" i="11"/>
  <c r="CY105" i="11" s="1"/>
  <c r="CV105" i="11"/>
  <c r="CX105" i="11" s="1"/>
  <c r="AF105" i="11"/>
  <c r="AC105" i="11"/>
  <c r="Z105" i="11"/>
  <c r="W105" i="11"/>
  <c r="T105" i="11"/>
  <c r="DG104" i="11"/>
  <c r="DF104" i="11"/>
  <c r="DE104" i="11"/>
  <c r="DD104" i="11"/>
  <c r="CW104" i="11"/>
  <c r="CY104" i="11" s="1"/>
  <c r="CV104" i="11"/>
  <c r="CX104" i="11" s="1"/>
  <c r="CK104" i="11"/>
  <c r="CJ104" i="11"/>
  <c r="CH104" i="11"/>
  <c r="AL104" i="11"/>
  <c r="AQ100" i="11" s="1"/>
  <c r="AG104" i="11"/>
  <c r="AD104" i="11"/>
  <c r="AA104" i="11"/>
  <c r="X104" i="11"/>
  <c r="U104" i="11"/>
  <c r="DG103" i="11"/>
  <c r="DF103" i="11"/>
  <c r="DE103" i="11"/>
  <c r="DD103" i="11"/>
  <c r="CY103" i="11"/>
  <c r="CW103" i="11"/>
  <c r="CV103" i="11"/>
  <c r="CX103" i="11" s="1"/>
  <c r="CZ103" i="11" s="1"/>
  <c r="CL103" i="11"/>
  <c r="CL104" i="11" s="1"/>
  <c r="CK103" i="11"/>
  <c r="CJ103" i="11"/>
  <c r="CI103" i="11"/>
  <c r="CI104" i="11" s="1"/>
  <c r="CH103" i="11"/>
  <c r="AG103" i="11"/>
  <c r="AD103" i="11"/>
  <c r="AA103" i="11"/>
  <c r="X103" i="11"/>
  <c r="U103" i="11"/>
  <c r="DG102" i="11"/>
  <c r="DF102" i="11"/>
  <c r="DE102" i="11"/>
  <c r="DD102" i="11"/>
  <c r="CY102" i="11"/>
  <c r="CZ102" i="11" s="1"/>
  <c r="CX102" i="11"/>
  <c r="CW102" i="11"/>
  <c r="CV102" i="11"/>
  <c r="CL102" i="11"/>
  <c r="CK102" i="11"/>
  <c r="CQ103" i="11" s="1"/>
  <c r="CJ102" i="11"/>
  <c r="CQ101" i="11" s="1"/>
  <c r="CI102" i="11"/>
  <c r="CH102" i="11"/>
  <c r="AF102" i="11"/>
  <c r="AC102" i="11"/>
  <c r="Z102" i="11"/>
  <c r="W102" i="11"/>
  <c r="T102" i="11"/>
  <c r="DG101" i="11"/>
  <c r="DF101" i="11"/>
  <c r="DE101" i="11"/>
  <c r="DD101" i="11"/>
  <c r="DA101" i="11"/>
  <c r="CZ101" i="11"/>
  <c r="CY101" i="11"/>
  <c r="CX101" i="11"/>
  <c r="CW101" i="11"/>
  <c r="CV101" i="11"/>
  <c r="CT101" i="11"/>
  <c r="AG101" i="11"/>
  <c r="AD101" i="11"/>
  <c r="AA101" i="11"/>
  <c r="X101" i="11"/>
  <c r="U101" i="11"/>
  <c r="DG100" i="11"/>
  <c r="DF100" i="11"/>
  <c r="DE100" i="11"/>
  <c r="DD100" i="11"/>
  <c r="CY100" i="11"/>
  <c r="CW100" i="11"/>
  <c r="CV100" i="11"/>
  <c r="CX100" i="11" s="1"/>
  <c r="CZ100" i="11" s="1"/>
  <c r="CR100" i="11"/>
  <c r="CR101" i="11" s="1"/>
  <c r="AJ102" i="11" s="1"/>
  <c r="AN102" i="11" s="1"/>
  <c r="AG100" i="11"/>
  <c r="AD100" i="11"/>
  <c r="AA100" i="11"/>
  <c r="X100" i="11"/>
  <c r="U100" i="11"/>
  <c r="DG99" i="11"/>
  <c r="DF99" i="11"/>
  <c r="DE99" i="11"/>
  <c r="DD99" i="11"/>
  <c r="CX99" i="11"/>
  <c r="CW99" i="11"/>
  <c r="CY99" i="11" s="1"/>
  <c r="CZ99" i="11" s="1"/>
  <c r="CV99" i="11"/>
  <c r="AF99" i="11"/>
  <c r="AC99" i="11"/>
  <c r="Z99" i="11"/>
  <c r="W99" i="11"/>
  <c r="T99" i="11"/>
  <c r="DG98" i="11"/>
  <c r="DF98" i="11"/>
  <c r="DE98" i="11"/>
  <c r="DD98" i="11"/>
  <c r="CZ98" i="11"/>
  <c r="CY98" i="11"/>
  <c r="CX98" i="11"/>
  <c r="CW98" i="11"/>
  <c r="CV98" i="11"/>
  <c r="CK98" i="11"/>
  <c r="CI98" i="11"/>
  <c r="CH98" i="11"/>
  <c r="AL98" i="11"/>
  <c r="AG98" i="11"/>
  <c r="AD98" i="11"/>
  <c r="AA98" i="11"/>
  <c r="X98" i="11"/>
  <c r="U98" i="11"/>
  <c r="DG97" i="11"/>
  <c r="DF97" i="11"/>
  <c r="DE97" i="11"/>
  <c r="DD97" i="11"/>
  <c r="CY97" i="11"/>
  <c r="CW97" i="11"/>
  <c r="CV97" i="11"/>
  <c r="CX97" i="11" s="1"/>
  <c r="CZ97" i="11" s="1"/>
  <c r="CL97" i="11"/>
  <c r="CL98" i="11" s="1"/>
  <c r="CK97" i="11"/>
  <c r="CJ97" i="11"/>
  <c r="CJ98" i="11" s="1"/>
  <c r="CI97" i="11"/>
  <c r="CH97" i="11"/>
  <c r="AG97" i="11"/>
  <c r="AD97" i="11"/>
  <c r="AA97" i="11"/>
  <c r="X97" i="11"/>
  <c r="U97" i="11"/>
  <c r="DG96" i="11"/>
  <c r="DF96" i="11"/>
  <c r="DE96" i="11"/>
  <c r="DD96" i="11"/>
  <c r="CY96" i="11"/>
  <c r="CX96" i="11"/>
  <c r="CZ96" i="11" s="1"/>
  <c r="CW96" i="11"/>
  <c r="CV96" i="11"/>
  <c r="CL96" i="11"/>
  <c r="CK96" i="11"/>
  <c r="CJ96" i="11"/>
  <c r="CI96" i="11"/>
  <c r="CH96" i="11"/>
  <c r="AF96" i="11"/>
  <c r="AC96" i="11"/>
  <c r="Z96" i="11"/>
  <c r="W96" i="11"/>
  <c r="T96" i="11"/>
  <c r="DG95" i="11"/>
  <c r="DF95" i="11"/>
  <c r="DE95" i="11"/>
  <c r="DD95" i="11"/>
  <c r="DA95" i="11"/>
  <c r="CY95" i="11"/>
  <c r="CW95" i="11"/>
  <c r="CV95" i="11"/>
  <c r="CX95" i="11" s="1"/>
  <c r="CZ95" i="11" s="1"/>
  <c r="CT95" i="11"/>
  <c r="AG95" i="11"/>
  <c r="AD95" i="11"/>
  <c r="AA95" i="11"/>
  <c r="X95" i="11"/>
  <c r="U95" i="11"/>
  <c r="DA94" i="11" s="1"/>
  <c r="AJ94" i="11" s="1"/>
  <c r="AN94" i="11" s="1"/>
  <c r="DG94" i="11"/>
  <c r="DF94" i="11"/>
  <c r="DE94" i="11"/>
  <c r="DD94" i="11"/>
  <c r="CY94" i="11"/>
  <c r="CX94" i="11"/>
  <c r="CZ94" i="11" s="1"/>
  <c r="CW94" i="11"/>
  <c r="CV94" i="11"/>
  <c r="CR94" i="11"/>
  <c r="CR95" i="11" s="1"/>
  <c r="AJ96" i="11" s="1"/>
  <c r="AN96" i="11" s="1"/>
  <c r="AQ94" i="11"/>
  <c r="AG94" i="11"/>
  <c r="AD94" i="11"/>
  <c r="AA94" i="11"/>
  <c r="X94" i="11"/>
  <c r="U94" i="11"/>
  <c r="DG93" i="11"/>
  <c r="DF93" i="11"/>
  <c r="DE93" i="11"/>
  <c r="DD93" i="11"/>
  <c r="CY93" i="11"/>
  <c r="CW93" i="11"/>
  <c r="CV93" i="11"/>
  <c r="CX93" i="11" s="1"/>
  <c r="CZ93" i="11" s="1"/>
  <c r="AF93" i="11"/>
  <c r="AC93" i="11"/>
  <c r="Z93" i="11"/>
  <c r="W93" i="11"/>
  <c r="T93" i="11"/>
  <c r="DG92" i="11"/>
  <c r="DF92" i="11"/>
  <c r="DE92" i="11"/>
  <c r="DD92" i="11"/>
  <c r="CY92" i="11"/>
  <c r="CW92" i="11"/>
  <c r="CV92" i="11"/>
  <c r="CX92" i="11" s="1"/>
  <c r="CZ92" i="11" s="1"/>
  <c r="CK92" i="11"/>
  <c r="AL92" i="11"/>
  <c r="AQ88" i="11" s="1"/>
  <c r="AG92" i="11"/>
  <c r="CR88" i="11" s="1"/>
  <c r="CR89" i="11" s="1"/>
  <c r="AJ90" i="11" s="1"/>
  <c r="AN90" i="11" s="1"/>
  <c r="AD92" i="11"/>
  <c r="AA92" i="11"/>
  <c r="X92" i="11"/>
  <c r="U92" i="11"/>
  <c r="DG91" i="11"/>
  <c r="DF91" i="11"/>
  <c r="DE91" i="11"/>
  <c r="DD91" i="11"/>
  <c r="CY91" i="11"/>
  <c r="CX91" i="11"/>
  <c r="CZ91" i="11" s="1"/>
  <c r="CW91" i="11"/>
  <c r="CV91" i="11"/>
  <c r="CL91" i="11"/>
  <c r="CL92" i="11" s="1"/>
  <c r="CK91" i="11"/>
  <c r="CJ91" i="11"/>
  <c r="CJ92" i="11" s="1"/>
  <c r="CI91" i="11"/>
  <c r="CI92" i="11" s="1"/>
  <c r="CH91" i="11"/>
  <c r="CH92" i="11" s="1"/>
  <c r="AG91" i="11"/>
  <c r="AD91" i="11"/>
  <c r="AA91" i="11"/>
  <c r="X91" i="11"/>
  <c r="U91" i="11"/>
  <c r="DG90" i="11"/>
  <c r="DF90" i="11"/>
  <c r="DE90" i="11"/>
  <c r="DD90" i="11"/>
  <c r="CY90" i="11"/>
  <c r="CX90" i="11"/>
  <c r="CZ90" i="11" s="1"/>
  <c r="CW90" i="11"/>
  <c r="CV90" i="11"/>
  <c r="CL90" i="11"/>
  <c r="CK90" i="11"/>
  <c r="CJ90" i="11"/>
  <c r="CP88" i="11" s="1"/>
  <c r="CI90" i="11"/>
  <c r="CP93" i="11" s="1"/>
  <c r="CH90" i="11"/>
  <c r="AF90" i="11"/>
  <c r="AC90" i="11"/>
  <c r="Z90" i="11"/>
  <c r="W90" i="11"/>
  <c r="T90" i="11"/>
  <c r="DG89" i="11"/>
  <c r="DF89" i="11"/>
  <c r="DE89" i="11"/>
  <c r="DD89" i="11"/>
  <c r="DA89" i="11"/>
  <c r="CY89" i="11"/>
  <c r="CX89" i="11"/>
  <c r="CZ89" i="11" s="1"/>
  <c r="CW89" i="11"/>
  <c r="CV89" i="11"/>
  <c r="CT89" i="11"/>
  <c r="AG89" i="11"/>
  <c r="DA88" i="11" s="1"/>
  <c r="AD89" i="11"/>
  <c r="AA89" i="11"/>
  <c r="X89" i="11"/>
  <c r="U89" i="11"/>
  <c r="DG88" i="11"/>
  <c r="DF88" i="11"/>
  <c r="DE88" i="11"/>
  <c r="DD88" i="11"/>
  <c r="CY88" i="11"/>
  <c r="CX88" i="11"/>
  <c r="CZ88" i="11" s="1"/>
  <c r="CW88" i="11"/>
  <c r="CV88" i="11"/>
  <c r="CQ88" i="11"/>
  <c r="AG88" i="11"/>
  <c r="AD88" i="11"/>
  <c r="AA88" i="11"/>
  <c r="X88" i="11"/>
  <c r="U88" i="11"/>
  <c r="DG87" i="11"/>
  <c r="DF87" i="11"/>
  <c r="DE87" i="11"/>
  <c r="DD87" i="11"/>
  <c r="CX87" i="11"/>
  <c r="CZ87" i="11" s="1"/>
  <c r="CW87" i="11"/>
  <c r="CY87" i="11" s="1"/>
  <c r="CV87" i="11"/>
  <c r="AF87" i="11"/>
  <c r="AC87" i="11"/>
  <c r="Z87" i="11"/>
  <c r="W87" i="11"/>
  <c r="T87" i="11"/>
  <c r="DG86" i="11"/>
  <c r="DF86" i="11"/>
  <c r="DE86" i="11"/>
  <c r="DD86" i="11"/>
  <c r="CX86" i="11"/>
  <c r="CW86" i="11"/>
  <c r="CY86" i="11" s="1"/>
  <c r="CV86" i="11"/>
  <c r="CJ86" i="11"/>
  <c r="CI86" i="11"/>
  <c r="AL86" i="11"/>
  <c r="AQ82" i="11" s="1"/>
  <c r="AG86" i="11"/>
  <c r="AD86" i="11"/>
  <c r="AA86" i="11"/>
  <c r="X86" i="11"/>
  <c r="U86" i="11"/>
  <c r="CR82" i="11" s="1"/>
  <c r="CR83" i="11" s="1"/>
  <c r="AJ84" i="11" s="1"/>
  <c r="AN84" i="11" s="1"/>
  <c r="DG85" i="11"/>
  <c r="DF85" i="11"/>
  <c r="DE85" i="11"/>
  <c r="DD85" i="11"/>
  <c r="CW85" i="11"/>
  <c r="CY85" i="11" s="1"/>
  <c r="CV85" i="11"/>
  <c r="CX85" i="11" s="1"/>
  <c r="CZ85" i="11" s="1"/>
  <c r="CL85" i="11"/>
  <c r="CL86" i="11" s="1"/>
  <c r="CK85" i="11"/>
  <c r="CK86" i="11" s="1"/>
  <c r="CJ85" i="11"/>
  <c r="CI85" i="11"/>
  <c r="CH85" i="11"/>
  <c r="CH86" i="11" s="1"/>
  <c r="AG85" i="11"/>
  <c r="AD85" i="11"/>
  <c r="AA85" i="11"/>
  <c r="X85" i="11"/>
  <c r="U85" i="11"/>
  <c r="DG84" i="11"/>
  <c r="DF84" i="11"/>
  <c r="DE84" i="11"/>
  <c r="DD84" i="11"/>
  <c r="CY84" i="11"/>
  <c r="CX84" i="11"/>
  <c r="CZ84" i="11" s="1"/>
  <c r="CW84" i="11"/>
  <c r="CV84" i="11"/>
  <c r="CL84" i="11"/>
  <c r="CK84" i="11"/>
  <c r="CJ84" i="11"/>
  <c r="CP82" i="11" s="1"/>
  <c r="CI84" i="11"/>
  <c r="CQ83" i="11" s="1"/>
  <c r="CH84" i="11"/>
  <c r="CQ85" i="11" s="1"/>
  <c r="AF84" i="11"/>
  <c r="AC84" i="11"/>
  <c r="Z84" i="11"/>
  <c r="W84" i="11"/>
  <c r="T84" i="11"/>
  <c r="DG83" i="11"/>
  <c r="DF83" i="11"/>
  <c r="DE83" i="11"/>
  <c r="DD83" i="11"/>
  <c r="CY83" i="11"/>
  <c r="CX83" i="11"/>
  <c r="CW83" i="11"/>
  <c r="CV83" i="11"/>
  <c r="CT83" i="11"/>
  <c r="AG83" i="11"/>
  <c r="DA82" i="11" s="1"/>
  <c r="AD83" i="11"/>
  <c r="AA83" i="11"/>
  <c r="X83" i="11"/>
  <c r="U83" i="11"/>
  <c r="DG82" i="11"/>
  <c r="DF82" i="11"/>
  <c r="DE82" i="11"/>
  <c r="DD82" i="11"/>
  <c r="CW82" i="11"/>
  <c r="CY82" i="11" s="1"/>
  <c r="CV82" i="11"/>
  <c r="CX82" i="11" s="1"/>
  <c r="CQ82" i="11"/>
  <c r="AG82" i="11"/>
  <c r="AD82" i="11"/>
  <c r="AA82" i="11"/>
  <c r="X82" i="11"/>
  <c r="U82" i="11"/>
  <c r="DG81" i="11"/>
  <c r="DF81" i="11"/>
  <c r="DE81" i="11"/>
  <c r="DD81" i="11"/>
  <c r="CX81" i="11"/>
  <c r="CZ81" i="11" s="1"/>
  <c r="CW81" i="11"/>
  <c r="CY81" i="11" s="1"/>
  <c r="CV81" i="11"/>
  <c r="AF81" i="11"/>
  <c r="AC81" i="11"/>
  <c r="Z81" i="11"/>
  <c r="W81" i="11"/>
  <c r="T81" i="11"/>
  <c r="DG80" i="11"/>
  <c r="DF80" i="11"/>
  <c r="DE80" i="11"/>
  <c r="DD80" i="11"/>
  <c r="CX80" i="11"/>
  <c r="CZ80" i="11" s="1"/>
  <c r="CW80" i="11"/>
  <c r="CY80" i="11" s="1"/>
  <c r="CV80" i="11"/>
  <c r="CI80" i="11"/>
  <c r="AL80" i="11"/>
  <c r="AG80" i="11"/>
  <c r="AD80" i="11"/>
  <c r="AA80" i="11"/>
  <c r="X80" i="11"/>
  <c r="U80" i="11"/>
  <c r="CR76" i="11" s="1"/>
  <c r="DG79" i="11"/>
  <c r="DF79" i="11"/>
  <c r="DE79" i="11"/>
  <c r="DD79" i="11"/>
  <c r="CW79" i="11"/>
  <c r="CY79" i="11" s="1"/>
  <c r="CV79" i="11"/>
  <c r="CX79" i="11" s="1"/>
  <c r="CZ79" i="11" s="1"/>
  <c r="CL79" i="11"/>
  <c r="CL80" i="11" s="1"/>
  <c r="CK79" i="11"/>
  <c r="CK80" i="11" s="1"/>
  <c r="CJ79" i="11"/>
  <c r="CJ80" i="11" s="1"/>
  <c r="CI79" i="11"/>
  <c r="CH79" i="11"/>
  <c r="CH80" i="11" s="1"/>
  <c r="AG79" i="11"/>
  <c r="AD79" i="11"/>
  <c r="AA79" i="11"/>
  <c r="X79" i="11"/>
  <c r="U79" i="11"/>
  <c r="DG78" i="11"/>
  <c r="DF78" i="11"/>
  <c r="DE78" i="11"/>
  <c r="DD78" i="11"/>
  <c r="CX78" i="11"/>
  <c r="CW78" i="11"/>
  <c r="CY78" i="11" s="1"/>
  <c r="CV78" i="11"/>
  <c r="CL78" i="11"/>
  <c r="CK78" i="11"/>
  <c r="CJ78" i="11"/>
  <c r="CI78" i="11"/>
  <c r="CP78" i="11" s="1"/>
  <c r="CH78" i="11"/>
  <c r="CQ78" i="11" s="1"/>
  <c r="AF78" i="11"/>
  <c r="AC78" i="11"/>
  <c r="Z78" i="11"/>
  <c r="W78" i="11"/>
  <c r="T78" i="11"/>
  <c r="DG77" i="11"/>
  <c r="DF77" i="11"/>
  <c r="DE77" i="11"/>
  <c r="DD77" i="11"/>
  <c r="DA77" i="11"/>
  <c r="CX77" i="11"/>
  <c r="CW77" i="11"/>
  <c r="CY77" i="11" s="1"/>
  <c r="CV77" i="11"/>
  <c r="CT77" i="11"/>
  <c r="CR77" i="11"/>
  <c r="AJ78" i="11" s="1"/>
  <c r="AN78" i="11" s="1"/>
  <c r="CQ77" i="11"/>
  <c r="AG77" i="11"/>
  <c r="AD77" i="11"/>
  <c r="AA77" i="11"/>
  <c r="X77" i="11"/>
  <c r="U77" i="11"/>
  <c r="DG76" i="11"/>
  <c r="DF76" i="11"/>
  <c r="DE76" i="11"/>
  <c r="DD76" i="11"/>
  <c r="DA76" i="11"/>
  <c r="AJ76" i="11" s="1"/>
  <c r="AN76" i="11" s="1"/>
  <c r="CW76" i="11"/>
  <c r="CY76" i="11" s="1"/>
  <c r="CV76" i="11"/>
  <c r="CX76" i="11" s="1"/>
  <c r="CZ76" i="11" s="1"/>
  <c r="CP76" i="11"/>
  <c r="AQ76" i="11"/>
  <c r="AG76" i="11"/>
  <c r="AD76" i="11"/>
  <c r="AA76" i="11"/>
  <c r="X76" i="11"/>
  <c r="U76" i="11"/>
  <c r="DG75" i="11"/>
  <c r="DG111" i="11" s="1"/>
  <c r="DF75" i="11"/>
  <c r="DE75" i="11"/>
  <c r="DE111" i="11" s="1"/>
  <c r="AQ116" i="11" s="1"/>
  <c r="DD75" i="11"/>
  <c r="DD111" i="11" s="1"/>
  <c r="AK116" i="11" s="1"/>
  <c r="CZ75" i="11"/>
  <c r="CW75" i="11"/>
  <c r="CY75" i="11" s="1"/>
  <c r="CV75" i="11"/>
  <c r="CX75" i="11" s="1"/>
  <c r="AF75" i="11"/>
  <c r="AC75" i="11"/>
  <c r="Z75" i="11"/>
  <c r="W75" i="11"/>
  <c r="T75" i="11"/>
  <c r="DG74" i="11"/>
  <c r="DG110" i="11" s="1"/>
  <c r="AU115" i="11" s="1"/>
  <c r="DF74" i="11"/>
  <c r="DE74" i="11"/>
  <c r="DE110" i="11" s="1"/>
  <c r="AQ115" i="11" s="1"/>
  <c r="DD74" i="11"/>
  <c r="DD110" i="11" s="1"/>
  <c r="AK115" i="11" s="1"/>
  <c r="CZ74" i="11"/>
  <c r="CW74" i="11"/>
  <c r="CY74" i="11" s="1"/>
  <c r="CV74" i="11"/>
  <c r="CX74" i="11" s="1"/>
  <c r="CL74" i="11"/>
  <c r="CK74" i="11"/>
  <c r="CH74" i="11"/>
  <c r="AL74" i="11"/>
  <c r="AG74" i="11"/>
  <c r="AD74" i="11"/>
  <c r="AA74" i="11"/>
  <c r="X74" i="11"/>
  <c r="U74" i="11"/>
  <c r="DG73" i="11"/>
  <c r="DG109" i="11" s="1"/>
  <c r="AU114" i="11" s="1"/>
  <c r="DF73" i="11"/>
  <c r="DF109" i="11" s="1"/>
  <c r="AS114" i="11" s="1"/>
  <c r="DE73" i="11"/>
  <c r="DD73" i="11"/>
  <c r="CZ73" i="11"/>
  <c r="CZ109" i="11" s="1"/>
  <c r="AB114" i="11" s="1"/>
  <c r="CY73" i="11"/>
  <c r="CW73" i="11"/>
  <c r="CV73" i="11"/>
  <c r="CX73" i="11" s="1"/>
  <c r="CL73" i="11"/>
  <c r="CK73" i="11"/>
  <c r="CJ73" i="11"/>
  <c r="CJ74" i="11" s="1"/>
  <c r="CI73" i="11"/>
  <c r="CI74" i="11" s="1"/>
  <c r="CH73" i="11"/>
  <c r="AG73" i="11"/>
  <c r="AD73" i="11"/>
  <c r="AA73" i="11"/>
  <c r="X73" i="11"/>
  <c r="U73" i="11"/>
  <c r="DG72" i="11"/>
  <c r="DG108" i="11" s="1"/>
  <c r="AU113" i="11" s="1"/>
  <c r="DF72" i="11"/>
  <c r="DF108" i="11" s="1"/>
  <c r="AS113" i="11" s="1"/>
  <c r="DE72" i="11"/>
  <c r="DD72" i="11"/>
  <c r="DD108" i="11" s="1"/>
  <c r="AK113" i="11" s="1"/>
  <c r="CW72" i="11"/>
  <c r="CY72" i="11" s="1"/>
  <c r="CV72" i="11"/>
  <c r="CX72" i="11" s="1"/>
  <c r="CZ72" i="11" s="1"/>
  <c r="CQ72" i="11"/>
  <c r="CL72" i="11"/>
  <c r="CK72" i="11"/>
  <c r="CJ72" i="11"/>
  <c r="CI72" i="11"/>
  <c r="CH72" i="11"/>
  <c r="AF72" i="11"/>
  <c r="AC72" i="11"/>
  <c r="Z72" i="11"/>
  <c r="W72" i="11"/>
  <c r="T72" i="11"/>
  <c r="DG71" i="11"/>
  <c r="DG107" i="11" s="1"/>
  <c r="DF71" i="11"/>
  <c r="DF107" i="11" s="1"/>
  <c r="AS112" i="11" s="1"/>
  <c r="DE71" i="11"/>
  <c r="DE107" i="11" s="1"/>
  <c r="AQ112" i="11" s="1"/>
  <c r="DD71" i="11"/>
  <c r="DA71" i="11"/>
  <c r="CW71" i="11"/>
  <c r="CY71" i="11" s="1"/>
  <c r="CV71" i="11"/>
  <c r="CX71" i="11" s="1"/>
  <c r="CT71" i="11"/>
  <c r="CQ71" i="11"/>
  <c r="AG71" i="11"/>
  <c r="AD71" i="11"/>
  <c r="AA71" i="11"/>
  <c r="X71" i="11"/>
  <c r="U71" i="11"/>
  <c r="DG70" i="11"/>
  <c r="DF70" i="11"/>
  <c r="DF106" i="11" s="1"/>
  <c r="AS111" i="11" s="1"/>
  <c r="DE70" i="11"/>
  <c r="DE106" i="11" s="1"/>
  <c r="AQ111" i="11" s="1"/>
  <c r="DD70" i="11"/>
  <c r="CZ70" i="11"/>
  <c r="CY70" i="11"/>
  <c r="CX70" i="11"/>
  <c r="CW70" i="11"/>
  <c r="CV70" i="11"/>
  <c r="AQ70" i="11"/>
  <c r="AQ106" i="11" s="1"/>
  <c r="AW115" i="11" s="1"/>
  <c r="AG70" i="11"/>
  <c r="AD70" i="11"/>
  <c r="AA70" i="11"/>
  <c r="X70" i="11"/>
  <c r="U70" i="11"/>
  <c r="CK51" i="11"/>
  <c r="CJ51" i="11"/>
  <c r="CI51" i="11"/>
  <c r="CH51" i="11"/>
  <c r="CG51" i="11"/>
  <c r="CL51" i="11" s="1"/>
  <c r="CK50" i="11"/>
  <c r="CJ50" i="11"/>
  <c r="CI50" i="11"/>
  <c r="CH50" i="11"/>
  <c r="CG50" i="11"/>
  <c r="CK49" i="11"/>
  <c r="CJ49" i="11"/>
  <c r="CI49" i="11"/>
  <c r="CL49" i="11" s="1"/>
  <c r="DA33" i="11" s="1"/>
  <c r="CH49" i="11"/>
  <c r="CG49" i="11"/>
  <c r="CK48" i="11"/>
  <c r="CJ48" i="11"/>
  <c r="CI48" i="11"/>
  <c r="CH48" i="11"/>
  <c r="CG48" i="11"/>
  <c r="CL48" i="11" s="1"/>
  <c r="DA27" i="11" s="1"/>
  <c r="CK47" i="11"/>
  <c r="CJ47" i="11"/>
  <c r="CI47" i="11"/>
  <c r="CH47" i="11"/>
  <c r="CG47" i="11"/>
  <c r="CK46" i="11"/>
  <c r="CJ46" i="11"/>
  <c r="CI46" i="11"/>
  <c r="CH46" i="11"/>
  <c r="CG46" i="11"/>
  <c r="CK45" i="11"/>
  <c r="CJ45" i="11"/>
  <c r="CI45" i="11"/>
  <c r="CL45" i="11" s="1"/>
  <c r="DA9" i="11" s="1"/>
  <c r="CH45" i="11"/>
  <c r="CG45" i="11"/>
  <c r="DG43" i="11"/>
  <c r="DF43" i="11"/>
  <c r="DE43" i="11"/>
  <c r="DD43" i="11"/>
  <c r="CW43" i="11"/>
  <c r="CY43" i="11" s="1"/>
  <c r="CV43" i="11"/>
  <c r="CX43" i="11" s="1"/>
  <c r="CZ43" i="11" s="1"/>
  <c r="AF43" i="11"/>
  <c r="AC43" i="11"/>
  <c r="Z43" i="11"/>
  <c r="W43" i="11"/>
  <c r="T43" i="11"/>
  <c r="DG42" i="11"/>
  <c r="DF42" i="11"/>
  <c r="DE42" i="11"/>
  <c r="DD42" i="11"/>
  <c r="CX42" i="11"/>
  <c r="CZ42" i="11" s="1"/>
  <c r="CW42" i="11"/>
  <c r="CY42" i="11" s="1"/>
  <c r="CV42" i="11"/>
  <c r="CI42" i="11"/>
  <c r="CH42" i="11"/>
  <c r="AL42" i="11"/>
  <c r="AG42" i="11"/>
  <c r="AD42" i="11"/>
  <c r="AA42" i="11"/>
  <c r="X42" i="11"/>
  <c r="U42" i="11"/>
  <c r="CR38" i="11" s="1"/>
  <c r="CR39" i="11" s="1"/>
  <c r="DG41" i="11"/>
  <c r="DF41" i="11"/>
  <c r="DE41" i="11"/>
  <c r="DD41" i="11"/>
  <c r="CW41" i="11"/>
  <c r="CY41" i="11" s="1"/>
  <c r="CV41" i="11"/>
  <c r="CX41" i="11" s="1"/>
  <c r="CL41" i="11"/>
  <c r="CL42" i="11" s="1"/>
  <c r="CK41" i="11"/>
  <c r="CK42" i="11" s="1"/>
  <c r="CJ41" i="11"/>
  <c r="CJ42" i="11" s="1"/>
  <c r="CI41" i="11"/>
  <c r="CH41" i="11"/>
  <c r="AG41" i="11"/>
  <c r="AD41" i="11"/>
  <c r="AA41" i="11"/>
  <c r="X41" i="11"/>
  <c r="U41" i="11"/>
  <c r="DG40" i="11"/>
  <c r="DF40" i="11"/>
  <c r="DE40" i="11"/>
  <c r="DD40" i="11"/>
  <c r="CX40" i="11"/>
  <c r="CZ40" i="11" s="1"/>
  <c r="CW40" i="11"/>
  <c r="CY40" i="11" s="1"/>
  <c r="CV40" i="11"/>
  <c r="CL40" i="11"/>
  <c r="CK40" i="11"/>
  <c r="CP42" i="11" s="1"/>
  <c r="CJ40" i="11"/>
  <c r="CI40" i="11"/>
  <c r="CH40" i="11"/>
  <c r="AF40" i="11"/>
  <c r="AC40" i="11"/>
  <c r="Z40" i="11"/>
  <c r="W40" i="11"/>
  <c r="T40" i="11"/>
  <c r="DG39" i="11"/>
  <c r="DF39" i="11"/>
  <c r="DE39" i="11"/>
  <c r="DD39" i="11"/>
  <c r="CX39" i="11"/>
  <c r="CZ39" i="11" s="1"/>
  <c r="CW39" i="11"/>
  <c r="CY39" i="11" s="1"/>
  <c r="CV39" i="11"/>
  <c r="CT39" i="11"/>
  <c r="CQ39" i="11"/>
  <c r="CP39" i="11"/>
  <c r="AG39" i="11"/>
  <c r="AD39" i="11"/>
  <c r="AA39" i="11"/>
  <c r="X39" i="11"/>
  <c r="U39" i="11"/>
  <c r="DG38" i="11"/>
  <c r="DF38" i="11"/>
  <c r="DE38" i="11"/>
  <c r="DD38" i="11"/>
  <c r="DA38" i="11"/>
  <c r="CW38" i="11"/>
  <c r="CY38" i="11" s="1"/>
  <c r="CV38" i="11"/>
  <c r="CX38" i="11" s="1"/>
  <c r="CP38" i="11"/>
  <c r="AQ38" i="11"/>
  <c r="AG38" i="11"/>
  <c r="AD38" i="11"/>
  <c r="AA38" i="11"/>
  <c r="X38" i="11"/>
  <c r="U38" i="11"/>
  <c r="DG37" i="11"/>
  <c r="DF37" i="11"/>
  <c r="DE37" i="11"/>
  <c r="DD37" i="11"/>
  <c r="CY37" i="11"/>
  <c r="CZ37" i="11" s="1"/>
  <c r="CW37" i="11"/>
  <c r="CV37" i="11"/>
  <c r="CX37" i="11" s="1"/>
  <c r="AF37" i="11"/>
  <c r="AC37" i="11"/>
  <c r="Z37" i="11"/>
  <c r="W37" i="11"/>
  <c r="T37" i="11"/>
  <c r="DG36" i="11"/>
  <c r="DF36" i="11"/>
  <c r="DE36" i="11"/>
  <c r="DD36" i="11"/>
  <c r="CY36" i="11"/>
  <c r="CZ36" i="11" s="1"/>
  <c r="CW36" i="11"/>
  <c r="CV36" i="11"/>
  <c r="CX36" i="11" s="1"/>
  <c r="CL36" i="11"/>
  <c r="CH36" i="11"/>
  <c r="AL36" i="11"/>
  <c r="AG36" i="11"/>
  <c r="AD36" i="11"/>
  <c r="AA36" i="11"/>
  <c r="X36" i="11"/>
  <c r="U36" i="11"/>
  <c r="DG35" i="11"/>
  <c r="DF35" i="11"/>
  <c r="DE35" i="11"/>
  <c r="DD35" i="11"/>
  <c r="CZ35" i="11"/>
  <c r="CY35" i="11"/>
  <c r="CX35" i="11"/>
  <c r="CW35" i="11"/>
  <c r="CV35" i="11"/>
  <c r="CL35" i="11"/>
  <c r="CK35" i="11"/>
  <c r="CK36" i="11" s="1"/>
  <c r="CJ35" i="11"/>
  <c r="CJ36" i="11" s="1"/>
  <c r="CI35" i="11"/>
  <c r="CI36" i="11" s="1"/>
  <c r="CH35" i="11"/>
  <c r="AG35" i="11"/>
  <c r="AD35" i="11"/>
  <c r="AA35" i="11"/>
  <c r="X35" i="11"/>
  <c r="U35" i="11"/>
  <c r="DG34" i="11"/>
  <c r="DF34" i="11"/>
  <c r="DE34" i="11"/>
  <c r="DD34" i="11"/>
  <c r="CW34" i="11"/>
  <c r="CY34" i="11" s="1"/>
  <c r="CV34" i="11"/>
  <c r="CX34" i="11" s="1"/>
  <c r="CL34" i="11"/>
  <c r="CK34" i="11"/>
  <c r="CJ34" i="11"/>
  <c r="CI34" i="11"/>
  <c r="CH34" i="11"/>
  <c r="CQ33" i="11" s="1"/>
  <c r="AF34" i="11"/>
  <c r="AC34" i="11"/>
  <c r="Z34" i="11"/>
  <c r="W34" i="11"/>
  <c r="T34" i="11"/>
  <c r="DG33" i="11"/>
  <c r="DF33" i="11"/>
  <c r="DE33" i="11"/>
  <c r="DD33" i="11"/>
  <c r="CX33" i="11"/>
  <c r="CZ33" i="11" s="1"/>
  <c r="CW33" i="11"/>
  <c r="CY33" i="11" s="1"/>
  <c r="CV33" i="11"/>
  <c r="CT33" i="11"/>
  <c r="AG33" i="11"/>
  <c r="AD33" i="11"/>
  <c r="AA33" i="11"/>
  <c r="X33" i="11"/>
  <c r="U33" i="11"/>
  <c r="DA32" i="11" s="1"/>
  <c r="DG32" i="11"/>
  <c r="DF32" i="11"/>
  <c r="DE32" i="11"/>
  <c r="DD32" i="11"/>
  <c r="CY32" i="11"/>
  <c r="CX32" i="11"/>
  <c r="CZ32" i="11" s="1"/>
  <c r="CW32" i="11"/>
  <c r="CV32" i="11"/>
  <c r="CP32" i="11"/>
  <c r="AQ32" i="11"/>
  <c r="AG32" i="11"/>
  <c r="AD32" i="11"/>
  <c r="AA32" i="11"/>
  <c r="X32" i="11"/>
  <c r="U32" i="11"/>
  <c r="DG31" i="11"/>
  <c r="DF31" i="11"/>
  <c r="DE31" i="11"/>
  <c r="DD31" i="11"/>
  <c r="CZ31" i="11"/>
  <c r="CW31" i="11"/>
  <c r="CY31" i="11" s="1"/>
  <c r="CV31" i="11"/>
  <c r="CX31" i="11" s="1"/>
  <c r="AF31" i="11"/>
  <c r="AC31" i="11"/>
  <c r="Z31" i="11"/>
  <c r="W31" i="11"/>
  <c r="T31" i="11"/>
  <c r="DG30" i="11"/>
  <c r="DF30" i="11"/>
  <c r="DE30" i="11"/>
  <c r="DD30" i="11"/>
  <c r="CW30" i="11"/>
  <c r="CY30" i="11" s="1"/>
  <c r="CV30" i="11"/>
  <c r="CX30" i="11" s="1"/>
  <c r="CZ30" i="11" s="1"/>
  <c r="CK30" i="11"/>
  <c r="CI30" i="11"/>
  <c r="CH30" i="11"/>
  <c r="AL30" i="11"/>
  <c r="AQ26" i="11" s="1"/>
  <c r="AG30" i="11"/>
  <c r="AD30" i="11"/>
  <c r="AA30" i="11"/>
  <c r="X30" i="11"/>
  <c r="U30" i="11"/>
  <c r="DG29" i="11"/>
  <c r="DF29" i="11"/>
  <c r="DE29" i="11"/>
  <c r="DD29" i="11"/>
  <c r="CY29" i="11"/>
  <c r="CW29" i="11"/>
  <c r="CV29" i="11"/>
  <c r="CX29" i="11" s="1"/>
  <c r="CZ29" i="11" s="1"/>
  <c r="CL29" i="11"/>
  <c r="CL30" i="11" s="1"/>
  <c r="CK29" i="11"/>
  <c r="CJ29" i="11"/>
  <c r="CJ30" i="11" s="1"/>
  <c r="CI29" i="11"/>
  <c r="CH29" i="11"/>
  <c r="AG29" i="11"/>
  <c r="AD29" i="11"/>
  <c r="AA29" i="11"/>
  <c r="X29" i="11"/>
  <c r="U29" i="11"/>
  <c r="DG28" i="11"/>
  <c r="DF28" i="11"/>
  <c r="DE28" i="11"/>
  <c r="DD28" i="11"/>
  <c r="CW28" i="11"/>
  <c r="CY28" i="11" s="1"/>
  <c r="CV28" i="11"/>
  <c r="CX28" i="11" s="1"/>
  <c r="CL28" i="11"/>
  <c r="CK28" i="11"/>
  <c r="CJ28" i="11"/>
  <c r="CP26" i="11" s="1"/>
  <c r="CI28" i="11"/>
  <c r="CH28" i="11"/>
  <c r="AF28" i="11"/>
  <c r="AC28" i="11"/>
  <c r="Z28" i="11"/>
  <c r="W28" i="11"/>
  <c r="T28" i="11"/>
  <c r="DG27" i="11"/>
  <c r="DF27" i="11"/>
  <c r="DE27" i="11"/>
  <c r="DD27" i="11"/>
  <c r="CY27" i="11"/>
  <c r="CX27" i="11"/>
  <c r="CZ27" i="11" s="1"/>
  <c r="CW27" i="11"/>
  <c r="CV27" i="11"/>
  <c r="CT27" i="11"/>
  <c r="CQ27" i="11"/>
  <c r="CP27" i="11"/>
  <c r="AG27" i="11"/>
  <c r="AD27" i="11"/>
  <c r="AA27" i="11"/>
  <c r="X27" i="11"/>
  <c r="U27" i="11"/>
  <c r="DG26" i="11"/>
  <c r="DF26" i="11"/>
  <c r="DE26" i="11"/>
  <c r="DD26" i="11"/>
  <c r="DA26" i="11"/>
  <c r="CZ26" i="11"/>
  <c r="CY26" i="11"/>
  <c r="CW26" i="11"/>
  <c r="CV26" i="11"/>
  <c r="CX26" i="11" s="1"/>
  <c r="CR26" i="11"/>
  <c r="CR27" i="11" s="1"/>
  <c r="CQ26" i="11"/>
  <c r="AG26" i="11"/>
  <c r="AD26" i="11"/>
  <c r="AA26" i="11"/>
  <c r="X26" i="11"/>
  <c r="U26" i="11"/>
  <c r="DG25" i="11"/>
  <c r="DF25" i="11"/>
  <c r="DE25" i="11"/>
  <c r="DD25" i="11"/>
  <c r="CX25" i="11"/>
  <c r="CZ25" i="11" s="1"/>
  <c r="CW25" i="11"/>
  <c r="CY25" i="11" s="1"/>
  <c r="CV25" i="11"/>
  <c r="CQ25" i="11"/>
  <c r="AF25" i="11"/>
  <c r="AC25" i="11"/>
  <c r="Z25" i="11"/>
  <c r="W25" i="11"/>
  <c r="T25" i="11"/>
  <c r="DG24" i="11"/>
  <c r="DF24" i="11"/>
  <c r="DE24" i="11"/>
  <c r="DD24" i="11"/>
  <c r="CW24" i="11"/>
  <c r="CY24" i="11" s="1"/>
  <c r="CV24" i="11"/>
  <c r="CX24" i="11" s="1"/>
  <c r="CZ24" i="11" s="1"/>
  <c r="CL24" i="11"/>
  <c r="CK24" i="11"/>
  <c r="CH24" i="11"/>
  <c r="AL24" i="11"/>
  <c r="AQ20" i="11" s="1"/>
  <c r="AG24" i="11"/>
  <c r="AD24" i="11"/>
  <c r="AA24" i="11"/>
  <c r="X24" i="11"/>
  <c r="U24" i="11"/>
  <c r="DG23" i="11"/>
  <c r="DF23" i="11"/>
  <c r="DE23" i="11"/>
  <c r="DD23" i="11"/>
  <c r="CY23" i="11"/>
  <c r="CX23" i="11"/>
  <c r="CW23" i="11"/>
  <c r="CV23" i="11"/>
  <c r="CP23" i="11"/>
  <c r="CL23" i="11"/>
  <c r="CK23" i="11"/>
  <c r="CJ23" i="11"/>
  <c r="CJ24" i="11" s="1"/>
  <c r="CI23" i="11"/>
  <c r="CI24" i="11" s="1"/>
  <c r="CH23" i="11"/>
  <c r="AG23" i="11"/>
  <c r="AD23" i="11"/>
  <c r="AA23" i="11"/>
  <c r="X23" i="11"/>
  <c r="U23" i="11"/>
  <c r="DG22" i="11"/>
  <c r="DF22" i="11"/>
  <c r="DE22" i="11"/>
  <c r="DD22" i="11"/>
  <c r="CY22" i="11"/>
  <c r="CW22" i="11"/>
  <c r="CV22" i="11"/>
  <c r="CX22" i="11" s="1"/>
  <c r="CZ22" i="11" s="1"/>
  <c r="CQ22" i="11"/>
  <c r="CP22" i="11"/>
  <c r="CL22" i="11"/>
  <c r="CK22" i="11"/>
  <c r="CJ22" i="11"/>
  <c r="CQ23" i="11" s="1"/>
  <c r="CI22" i="11"/>
  <c r="CH22" i="11"/>
  <c r="CP25" i="11" s="1"/>
  <c r="AF22" i="11"/>
  <c r="AC22" i="11"/>
  <c r="Z22" i="11"/>
  <c r="W22" i="11"/>
  <c r="T22" i="11"/>
  <c r="DG21" i="11"/>
  <c r="DF21" i="11"/>
  <c r="DE21" i="11"/>
  <c r="DD21" i="11"/>
  <c r="CY21" i="11"/>
  <c r="CW21" i="11"/>
  <c r="CV21" i="11"/>
  <c r="CX21" i="11" s="1"/>
  <c r="CZ21" i="11" s="1"/>
  <c r="CT21" i="11"/>
  <c r="CQ21" i="11"/>
  <c r="AG21" i="11"/>
  <c r="AD21" i="11"/>
  <c r="AA21" i="11"/>
  <c r="X21" i="11"/>
  <c r="U21" i="11"/>
  <c r="DG20" i="11"/>
  <c r="DF20" i="11"/>
  <c r="DE20" i="11"/>
  <c r="DD20" i="11"/>
  <c r="CX20" i="11"/>
  <c r="CW20" i="11"/>
  <c r="CY20" i="11" s="1"/>
  <c r="CV20" i="11"/>
  <c r="CR20" i="11"/>
  <c r="CR21" i="11" s="1"/>
  <c r="CQ20" i="11"/>
  <c r="AG20" i="11"/>
  <c r="AD20" i="11"/>
  <c r="AA20" i="11"/>
  <c r="X20" i="11"/>
  <c r="U20" i="11"/>
  <c r="DG19" i="11"/>
  <c r="DF19" i="11"/>
  <c r="DE19" i="11"/>
  <c r="DD19" i="11"/>
  <c r="CZ19" i="11"/>
  <c r="CY19" i="11"/>
  <c r="CX19" i="11"/>
  <c r="CW19" i="11"/>
  <c r="CV19" i="11"/>
  <c r="AF19" i="11"/>
  <c r="AC19" i="11"/>
  <c r="Z19" i="11"/>
  <c r="W19" i="11"/>
  <c r="T19" i="11"/>
  <c r="DG18" i="11"/>
  <c r="DF18" i="11"/>
  <c r="DE18" i="11"/>
  <c r="DD18" i="11"/>
  <c r="CZ18" i="11"/>
  <c r="CY18" i="11"/>
  <c r="CX18" i="11"/>
  <c r="CW18" i="11"/>
  <c r="CV18" i="11"/>
  <c r="CK18" i="11"/>
  <c r="CJ18" i="11"/>
  <c r="AL18" i="11"/>
  <c r="AG18" i="11"/>
  <c r="AD18" i="11"/>
  <c r="AA18" i="11"/>
  <c r="X18" i="11"/>
  <c r="U18" i="11"/>
  <c r="CR14" i="11" s="1"/>
  <c r="CR15" i="11" s="1"/>
  <c r="DG17" i="11"/>
  <c r="DF17" i="11"/>
  <c r="DE17" i="11"/>
  <c r="DD17" i="11"/>
  <c r="CX17" i="11"/>
  <c r="CW17" i="11"/>
  <c r="CY17" i="11" s="1"/>
  <c r="CZ17" i="11" s="1"/>
  <c r="CV17" i="11"/>
  <c r="CL17" i="11"/>
  <c r="CL18" i="11" s="1"/>
  <c r="CK17" i="11"/>
  <c r="CJ17" i="11"/>
  <c r="CI17" i="11"/>
  <c r="CI18" i="11" s="1"/>
  <c r="CH17" i="11"/>
  <c r="CH18" i="11" s="1"/>
  <c r="AG17" i="11"/>
  <c r="AD17" i="11"/>
  <c r="AA17" i="11"/>
  <c r="X17" i="11"/>
  <c r="U17" i="11"/>
  <c r="DG16" i="11"/>
  <c r="DF16" i="11"/>
  <c r="DF46" i="11" s="1"/>
  <c r="AS57" i="11" s="1"/>
  <c r="DE16" i="11"/>
  <c r="DD16" i="11"/>
  <c r="CY16" i="11"/>
  <c r="CW16" i="11"/>
  <c r="CV16" i="11"/>
  <c r="CX16" i="11" s="1"/>
  <c r="CZ16" i="11" s="1"/>
  <c r="CL16" i="11"/>
  <c r="CK16" i="11"/>
  <c r="CJ16" i="11"/>
  <c r="CQ14" i="11" s="1"/>
  <c r="CI16" i="11"/>
  <c r="CH16" i="11"/>
  <c r="CQ19" i="11" s="1"/>
  <c r="AF16" i="11"/>
  <c r="AC16" i="11"/>
  <c r="Z16" i="11"/>
  <c r="W16" i="11"/>
  <c r="T16" i="11"/>
  <c r="DG15" i="11"/>
  <c r="DF15" i="11"/>
  <c r="DF45" i="11" s="1"/>
  <c r="AS56" i="11" s="1"/>
  <c r="DE15" i="11"/>
  <c r="DD15" i="11"/>
  <c r="CX15" i="11"/>
  <c r="CW15" i="11"/>
  <c r="CY15" i="11" s="1"/>
  <c r="CV15" i="11"/>
  <c r="CT15" i="11"/>
  <c r="AG15" i="11"/>
  <c r="AD15" i="11"/>
  <c r="AA15" i="11"/>
  <c r="X15" i="11"/>
  <c r="U15" i="11"/>
  <c r="DA14" i="11" s="1"/>
  <c r="AJ14" i="11" s="1"/>
  <c r="AN14" i="11" s="1"/>
  <c r="DG14" i="11"/>
  <c r="DF14" i="11"/>
  <c r="DE14" i="11"/>
  <c r="DD14" i="11"/>
  <c r="CY14" i="11"/>
  <c r="CX14" i="11"/>
  <c r="CZ14" i="11" s="1"/>
  <c r="CW14" i="11"/>
  <c r="CV14" i="11"/>
  <c r="AQ14" i="11"/>
  <c r="AG14" i="11"/>
  <c r="AD14" i="11"/>
  <c r="AA14" i="11"/>
  <c r="X14" i="11"/>
  <c r="U14" i="11"/>
  <c r="DG13" i="11"/>
  <c r="DG49" i="11" s="1"/>
  <c r="DF13" i="11"/>
  <c r="DF49" i="11" s="1"/>
  <c r="DE13" i="11"/>
  <c r="DE49" i="11" s="1"/>
  <c r="AQ60" i="11" s="1"/>
  <c r="DD13" i="11"/>
  <c r="DD49" i="11" s="1"/>
  <c r="AK60" i="11" s="1"/>
  <c r="CW13" i="11"/>
  <c r="CY13" i="11" s="1"/>
  <c r="CV13" i="11"/>
  <c r="CX13" i="11" s="1"/>
  <c r="CZ13" i="11" s="1"/>
  <c r="CZ49" i="11" s="1"/>
  <c r="AB60" i="11" s="1"/>
  <c r="AF13" i="11"/>
  <c r="AC13" i="11"/>
  <c r="Z13" i="11"/>
  <c r="W13" i="11"/>
  <c r="T13" i="11"/>
  <c r="DG12" i="11"/>
  <c r="DF12" i="11"/>
  <c r="DF48" i="11" s="1"/>
  <c r="DE12" i="11"/>
  <c r="DE48" i="11" s="1"/>
  <c r="AQ59" i="11" s="1"/>
  <c r="DD12" i="11"/>
  <c r="DD48" i="11" s="1"/>
  <c r="AK59" i="11" s="1"/>
  <c r="CW12" i="11"/>
  <c r="CY12" i="11" s="1"/>
  <c r="CV12" i="11"/>
  <c r="CX12" i="11" s="1"/>
  <c r="CJ12" i="11"/>
  <c r="CI12" i="11"/>
  <c r="CH12" i="11"/>
  <c r="AL12" i="11"/>
  <c r="AL44" i="11" s="1"/>
  <c r="AW56" i="11" s="1"/>
  <c r="AG12" i="11"/>
  <c r="AD12" i="11"/>
  <c r="CR8" i="11" s="1"/>
  <c r="CR9" i="11" s="1"/>
  <c r="AA12" i="11"/>
  <c r="X12" i="11"/>
  <c r="U12" i="11"/>
  <c r="DG11" i="11"/>
  <c r="DG47" i="11" s="1"/>
  <c r="AU58" i="11" s="1"/>
  <c r="DF11" i="11"/>
  <c r="DF47" i="11" s="1"/>
  <c r="AS58" i="11" s="1"/>
  <c r="DE11" i="11"/>
  <c r="DD11" i="11"/>
  <c r="DD47" i="11" s="1"/>
  <c r="AK58" i="11" s="1"/>
  <c r="CW11" i="11"/>
  <c r="CY11" i="11" s="1"/>
  <c r="CV11" i="11"/>
  <c r="CX11" i="11" s="1"/>
  <c r="CL11" i="11"/>
  <c r="CL12" i="11" s="1"/>
  <c r="CK11" i="11"/>
  <c r="CK12" i="11" s="1"/>
  <c r="CJ11" i="11"/>
  <c r="CI11" i="11"/>
  <c r="CH11" i="11"/>
  <c r="AG11" i="11"/>
  <c r="AD11" i="11"/>
  <c r="AA11" i="11"/>
  <c r="X11" i="11"/>
  <c r="U11" i="11"/>
  <c r="DG10" i="11"/>
  <c r="DF10" i="11"/>
  <c r="DE10" i="11"/>
  <c r="DE46" i="11" s="1"/>
  <c r="AQ57" i="11" s="1"/>
  <c r="DD10" i="11"/>
  <c r="DD46" i="11" s="1"/>
  <c r="AK57" i="11" s="1"/>
  <c r="CX10" i="11"/>
  <c r="CW10" i="11"/>
  <c r="CY10" i="11" s="1"/>
  <c r="CV10" i="11"/>
  <c r="CL10" i="11"/>
  <c r="CK10" i="11"/>
  <c r="CJ10" i="11"/>
  <c r="CI10" i="11"/>
  <c r="CH10" i="11"/>
  <c r="CQ10" i="11" s="1"/>
  <c r="AF10" i="11"/>
  <c r="AC10" i="11"/>
  <c r="Z10" i="11"/>
  <c r="W10" i="11"/>
  <c r="T10" i="11"/>
  <c r="DG9" i="11"/>
  <c r="DG45" i="11" s="1"/>
  <c r="DF9" i="11"/>
  <c r="DE9" i="11"/>
  <c r="DE45" i="11" s="1"/>
  <c r="AQ56" i="11" s="1"/>
  <c r="DD9" i="11"/>
  <c r="DD45" i="11" s="1"/>
  <c r="AK56" i="11" s="1"/>
  <c r="CW9" i="11"/>
  <c r="CY9" i="11" s="1"/>
  <c r="CV9" i="11"/>
  <c r="CX9" i="11" s="1"/>
  <c r="CT9" i="11"/>
  <c r="AG9" i="11"/>
  <c r="DA8" i="11" s="1"/>
  <c r="AJ8" i="11" s="1"/>
  <c r="AN8" i="11" s="1"/>
  <c r="AD9" i="11"/>
  <c r="AA9" i="11"/>
  <c r="X9" i="11"/>
  <c r="U9" i="11"/>
  <c r="DG8" i="11"/>
  <c r="DG44" i="11" s="1"/>
  <c r="DF8" i="11"/>
  <c r="DF44" i="11" s="1"/>
  <c r="AS55" i="11" s="1"/>
  <c r="DE8" i="11"/>
  <c r="DE44" i="11" s="1"/>
  <c r="AQ55" i="11" s="1"/>
  <c r="DD8" i="11"/>
  <c r="DD44" i="11" s="1"/>
  <c r="AK55" i="11" s="1"/>
  <c r="AQ8" i="11"/>
  <c r="AG8" i="11"/>
  <c r="AD8" i="11"/>
  <c r="AA8" i="11"/>
  <c r="X8" i="11"/>
  <c r="U8" i="11"/>
  <c r="EO245" i="10"/>
  <c r="EO246" i="10" s="1"/>
  <c r="EN245" i="10"/>
  <c r="EN246" i="10" s="1"/>
  <c r="EM245" i="10"/>
  <c r="EM246" i="10" s="1"/>
  <c r="EL245" i="10"/>
  <c r="EL246" i="10" s="1"/>
  <c r="EK245" i="10"/>
  <c r="EK246" i="10" s="1"/>
  <c r="EO244" i="10"/>
  <c r="EN244" i="10"/>
  <c r="EM244" i="10"/>
  <c r="EL244" i="10"/>
  <c r="EK244" i="10"/>
  <c r="FJ240" i="10"/>
  <c r="FI240" i="10"/>
  <c r="FH240" i="10"/>
  <c r="FG240" i="10"/>
  <c r="EZ240" i="10"/>
  <c r="FB240" i="10" s="1"/>
  <c r="EY240" i="10"/>
  <c r="FA240" i="10" s="1"/>
  <c r="FC240" i="10" s="1"/>
  <c r="ET240" i="10"/>
  <c r="ES240" i="10"/>
  <c r="FJ239" i="10"/>
  <c r="FI239" i="10"/>
  <c r="FH239" i="10"/>
  <c r="FG239" i="10"/>
  <c r="EZ239" i="10"/>
  <c r="FB239" i="10" s="1"/>
  <c r="EY239" i="10"/>
  <c r="FA239" i="10" s="1"/>
  <c r="FC239" i="10" s="1"/>
  <c r="ET239" i="10"/>
  <c r="ES239" i="10"/>
  <c r="EO239" i="10"/>
  <c r="EO240" i="10" s="1"/>
  <c r="EN239" i="10"/>
  <c r="EN240" i="10" s="1"/>
  <c r="EM239" i="10"/>
  <c r="EM240" i="10" s="1"/>
  <c r="EL239" i="10"/>
  <c r="EL240" i="10" s="1"/>
  <c r="EK239" i="10"/>
  <c r="EK240" i="10" s="1"/>
  <c r="FJ238" i="10"/>
  <c r="FI238" i="10"/>
  <c r="FH238" i="10"/>
  <c r="FG238" i="10"/>
  <c r="FA238" i="10"/>
  <c r="EZ238" i="10"/>
  <c r="FB238" i="10" s="1"/>
  <c r="EY238" i="10"/>
  <c r="ET238" i="10"/>
  <c r="ES238" i="10"/>
  <c r="EO238" i="10"/>
  <c r="EN238" i="10"/>
  <c r="EM238" i="10"/>
  <c r="EL238" i="10"/>
  <c r="ES234" i="10" s="1"/>
  <c r="EK238" i="10"/>
  <c r="ET233" i="10" s="1"/>
  <c r="AE238" i="10"/>
  <c r="AB238" i="10"/>
  <c r="Y238" i="10"/>
  <c r="V238" i="10"/>
  <c r="S238" i="10"/>
  <c r="FJ237" i="10"/>
  <c r="FI237" i="10"/>
  <c r="FH237" i="10"/>
  <c r="FG237" i="10"/>
  <c r="FB237" i="10"/>
  <c r="EZ237" i="10"/>
  <c r="EY237" i="10"/>
  <c r="FA237" i="10" s="1"/>
  <c r="FC237" i="10" s="1"/>
  <c r="ET237" i="10"/>
  <c r="ES237" i="10"/>
  <c r="CY237" i="10"/>
  <c r="CW237" i="10"/>
  <c r="CT237" i="10"/>
  <c r="CP237" i="10"/>
  <c r="CN237" i="10"/>
  <c r="CK237" i="10"/>
  <c r="CC237" i="10"/>
  <c r="BX237" i="10"/>
  <c r="AK237" i="10"/>
  <c r="AF237" i="10"/>
  <c r="AC237" i="10"/>
  <c r="Z237" i="10"/>
  <c r="W237" i="10"/>
  <c r="T237" i="10"/>
  <c r="EU235" i="10" s="1"/>
  <c r="EU236" i="10" s="1"/>
  <c r="FJ236" i="10"/>
  <c r="FI236" i="10"/>
  <c r="FH236" i="10"/>
  <c r="FG236" i="10"/>
  <c r="FA236" i="10"/>
  <c r="EZ236" i="10"/>
  <c r="FB236" i="10" s="1"/>
  <c r="EY236" i="10"/>
  <c r="EW236" i="10"/>
  <c r="ET236" i="10"/>
  <c r="ES236" i="10"/>
  <c r="AF236" i="10"/>
  <c r="AC236" i="10"/>
  <c r="Z236" i="10"/>
  <c r="W236" i="10"/>
  <c r="T236" i="10"/>
  <c r="FJ235" i="10"/>
  <c r="FI235" i="10"/>
  <c r="FH235" i="10"/>
  <c r="FG235" i="10"/>
  <c r="FA235" i="10"/>
  <c r="EZ235" i="10"/>
  <c r="FB235" i="10" s="1"/>
  <c r="FC235" i="10" s="1"/>
  <c r="EY235" i="10"/>
  <c r="ET235" i="10"/>
  <c r="ES235" i="10"/>
  <c r="CY235" i="10"/>
  <c r="CW235" i="10"/>
  <c r="CT235" i="10"/>
  <c r="CP235" i="10"/>
  <c r="CN235" i="10"/>
  <c r="CK235" i="10"/>
  <c r="BX235" i="10"/>
  <c r="AE235" i="10"/>
  <c r="AB235" i="10"/>
  <c r="Y235" i="10"/>
  <c r="V235" i="10"/>
  <c r="S235" i="10"/>
  <c r="FJ234" i="10"/>
  <c r="FI234" i="10"/>
  <c r="FH234" i="10"/>
  <c r="FG234" i="10"/>
  <c r="FB234" i="10"/>
  <c r="EZ234" i="10"/>
  <c r="EY234" i="10"/>
  <c r="FA234" i="10" s="1"/>
  <c r="FC234" i="10" s="1"/>
  <c r="ET234" i="10"/>
  <c r="EM234" i="10"/>
  <c r="BC234" i="10"/>
  <c r="AF234" i="10"/>
  <c r="FD235" i="10" s="1"/>
  <c r="AI233" i="10" s="1"/>
  <c r="AM233" i="10" s="1"/>
  <c r="AC234" i="10"/>
  <c r="Z234" i="10"/>
  <c r="W234" i="10"/>
  <c r="T234" i="10"/>
  <c r="FJ233" i="10"/>
  <c r="FI233" i="10"/>
  <c r="FH233" i="10"/>
  <c r="FG233" i="10"/>
  <c r="FA233" i="10"/>
  <c r="EZ233" i="10"/>
  <c r="FB233" i="10" s="1"/>
  <c r="FC233" i="10" s="1"/>
  <c r="EY233" i="10"/>
  <c r="ES233" i="10"/>
  <c r="EO233" i="10"/>
  <c r="EO234" i="10" s="1"/>
  <c r="EN233" i="10"/>
  <c r="EN234" i="10" s="1"/>
  <c r="EM233" i="10"/>
  <c r="EL233" i="10"/>
  <c r="EL234" i="10" s="1"/>
  <c r="EK233" i="10"/>
  <c r="EK234" i="10" s="1"/>
  <c r="CY233" i="10"/>
  <c r="CW233" i="10"/>
  <c r="CT233" i="10"/>
  <c r="CP233" i="10"/>
  <c r="CN233" i="10"/>
  <c r="CK233" i="10"/>
  <c r="BX233" i="10"/>
  <c r="BE233" i="10"/>
  <c r="BB233" i="10"/>
  <c r="BA233" i="10"/>
  <c r="AP233" i="10"/>
  <c r="AF233" i="10"/>
  <c r="AC233" i="10"/>
  <c r="Z233" i="10"/>
  <c r="W233" i="10"/>
  <c r="T233" i="10"/>
  <c r="FJ232" i="10"/>
  <c r="FI232" i="10"/>
  <c r="FH232" i="10"/>
  <c r="FG232" i="10"/>
  <c r="FB232" i="10"/>
  <c r="EZ232" i="10"/>
  <c r="EY232" i="10"/>
  <c r="FA232" i="10" s="1"/>
  <c r="FC232" i="10" s="1"/>
  <c r="ET232" i="10"/>
  <c r="ES232" i="10"/>
  <c r="EO232" i="10"/>
  <c r="EN232" i="10"/>
  <c r="ES228" i="10" s="1"/>
  <c r="EM232" i="10"/>
  <c r="EL232" i="10"/>
  <c r="EK232" i="10"/>
  <c r="ET225" i="10" s="1"/>
  <c r="AE232" i="10"/>
  <c r="AB232" i="10"/>
  <c r="Y232" i="10"/>
  <c r="V232" i="10"/>
  <c r="S232" i="10"/>
  <c r="FJ231" i="10"/>
  <c r="FI231" i="10"/>
  <c r="FH231" i="10"/>
  <c r="FG231" i="10"/>
  <c r="FB231" i="10"/>
  <c r="EZ231" i="10"/>
  <c r="EY231" i="10"/>
  <c r="FA231" i="10" s="1"/>
  <c r="FC231" i="10" s="1"/>
  <c r="CY231" i="10"/>
  <c r="CW231" i="10"/>
  <c r="CT231" i="10"/>
  <c r="CP231" i="10"/>
  <c r="CN231" i="10"/>
  <c r="CK231" i="10"/>
  <c r="CC231" i="10"/>
  <c r="BX231" i="10"/>
  <c r="AK231" i="10"/>
  <c r="AP227" i="10" s="1"/>
  <c r="AF231" i="10"/>
  <c r="EU229" i="10" s="1"/>
  <c r="EU230" i="10" s="1"/>
  <c r="AC231" i="10"/>
  <c r="Z231" i="10"/>
  <c r="W231" i="10"/>
  <c r="T231" i="10"/>
  <c r="FJ230" i="10"/>
  <c r="FI230" i="10"/>
  <c r="FH230" i="10"/>
  <c r="FG230" i="10"/>
  <c r="EZ230" i="10"/>
  <c r="FB230" i="10" s="1"/>
  <c r="EY230" i="10"/>
  <c r="FA230" i="10" s="1"/>
  <c r="FC230" i="10" s="1"/>
  <c r="EW230" i="10"/>
  <c r="AF230" i="10"/>
  <c r="AC230" i="10"/>
  <c r="Z230" i="10"/>
  <c r="W230" i="10"/>
  <c r="T230" i="10"/>
  <c r="FJ229" i="10"/>
  <c r="FI229" i="10"/>
  <c r="FH229" i="10"/>
  <c r="FG229" i="10"/>
  <c r="FB229" i="10"/>
  <c r="FA229" i="10"/>
  <c r="FC229" i="10" s="1"/>
  <c r="EZ229" i="10"/>
  <c r="EY229" i="10"/>
  <c r="CY229" i="10"/>
  <c r="CW229" i="10"/>
  <c r="CT229" i="10"/>
  <c r="CP229" i="10"/>
  <c r="CN229" i="10"/>
  <c r="CK229" i="10"/>
  <c r="BX229" i="10"/>
  <c r="AE229" i="10"/>
  <c r="AB229" i="10"/>
  <c r="Y229" i="10"/>
  <c r="V229" i="10"/>
  <c r="S229" i="10"/>
  <c r="FJ228" i="10"/>
  <c r="FI228" i="10"/>
  <c r="FH228" i="10"/>
  <c r="FG228" i="10"/>
  <c r="FB228" i="10"/>
  <c r="EZ228" i="10"/>
  <c r="EY228" i="10"/>
  <c r="FA228" i="10" s="1"/>
  <c r="FC228" i="10" s="1"/>
  <c r="EO228" i="10"/>
  <c r="EN228" i="10"/>
  <c r="BC228" i="10"/>
  <c r="AF228" i="10"/>
  <c r="AC228" i="10"/>
  <c r="Z228" i="10"/>
  <c r="W228" i="10"/>
  <c r="T228" i="10"/>
  <c r="FD229" i="10" s="1"/>
  <c r="AI227" i="10" s="1"/>
  <c r="AM227" i="10" s="1"/>
  <c r="FJ227" i="10"/>
  <c r="FI227" i="10"/>
  <c r="FH227" i="10"/>
  <c r="FG227" i="10"/>
  <c r="FB227" i="10"/>
  <c r="FA227" i="10"/>
  <c r="FC227" i="10" s="1"/>
  <c r="EZ227" i="10"/>
  <c r="EY227" i="10"/>
  <c r="ET227" i="10"/>
  <c r="EO227" i="10"/>
  <c r="EN227" i="10"/>
  <c r="EM227" i="10"/>
  <c r="EM228" i="10" s="1"/>
  <c r="EL227" i="10"/>
  <c r="EL228" i="10" s="1"/>
  <c r="EK227" i="10"/>
  <c r="EK228" i="10" s="1"/>
  <c r="CY227" i="10"/>
  <c r="CW227" i="10"/>
  <c r="CT227" i="10"/>
  <c r="CP227" i="10"/>
  <c r="CN227" i="10"/>
  <c r="CK227" i="10"/>
  <c r="BX227" i="10"/>
  <c r="BE227" i="10"/>
  <c r="BB227" i="10"/>
  <c r="BA227" i="10"/>
  <c r="AF227" i="10"/>
  <c r="AC227" i="10"/>
  <c r="Z227" i="10"/>
  <c r="W227" i="10"/>
  <c r="T227" i="10"/>
  <c r="FJ226" i="10"/>
  <c r="FI226" i="10"/>
  <c r="FH226" i="10"/>
  <c r="FG226" i="10"/>
  <c r="FB226" i="10"/>
  <c r="EZ226" i="10"/>
  <c r="EY226" i="10"/>
  <c r="FA226" i="10" s="1"/>
  <c r="FC226" i="10" s="1"/>
  <c r="ET226" i="10"/>
  <c r="ES226" i="10"/>
  <c r="EO226" i="10"/>
  <c r="EN226" i="10"/>
  <c r="EM226" i="10"/>
  <c r="EL226" i="10"/>
  <c r="EK226" i="10"/>
  <c r="AE226" i="10"/>
  <c r="AB226" i="10"/>
  <c r="Y226" i="10"/>
  <c r="V226" i="10"/>
  <c r="S226" i="10"/>
  <c r="FJ225" i="10"/>
  <c r="FI225" i="10"/>
  <c r="FH225" i="10"/>
  <c r="FG225" i="10"/>
  <c r="FA225" i="10"/>
  <c r="EZ225" i="10"/>
  <c r="FB225" i="10" s="1"/>
  <c r="EY225" i="10"/>
  <c r="ES225" i="10"/>
  <c r="CY225" i="10"/>
  <c r="CW225" i="10"/>
  <c r="CT225" i="10"/>
  <c r="CP225" i="10"/>
  <c r="CN225" i="10"/>
  <c r="CK225" i="10"/>
  <c r="CC225" i="10"/>
  <c r="BX225" i="10"/>
  <c r="AK225" i="10"/>
  <c r="AF225" i="10"/>
  <c r="AC225" i="10"/>
  <c r="EU223" i="10" s="1"/>
  <c r="EU224" i="10" s="1"/>
  <c r="Z225" i="10"/>
  <c r="W225" i="10"/>
  <c r="T225" i="10"/>
  <c r="FJ224" i="10"/>
  <c r="FI224" i="10"/>
  <c r="FH224" i="10"/>
  <c r="FG224" i="10"/>
  <c r="FB224" i="10"/>
  <c r="EZ224" i="10"/>
  <c r="EY224" i="10"/>
  <c r="FA224" i="10" s="1"/>
  <c r="FC224" i="10" s="1"/>
  <c r="EW224" i="10"/>
  <c r="ET224" i="10"/>
  <c r="ES224" i="10"/>
  <c r="AF224" i="10"/>
  <c r="AC224" i="10"/>
  <c r="Z224" i="10"/>
  <c r="W224" i="10"/>
  <c r="T224" i="10"/>
  <c r="FJ223" i="10"/>
  <c r="FI223" i="10"/>
  <c r="FH223" i="10"/>
  <c r="FG223" i="10"/>
  <c r="EZ223" i="10"/>
  <c r="FB223" i="10" s="1"/>
  <c r="EY223" i="10"/>
  <c r="FA223" i="10" s="1"/>
  <c r="FC223" i="10" s="1"/>
  <c r="ET223" i="10"/>
  <c r="CY223" i="10"/>
  <c r="CW223" i="10"/>
  <c r="CT223" i="10"/>
  <c r="CP223" i="10"/>
  <c r="CN223" i="10"/>
  <c r="CK223" i="10"/>
  <c r="BX223" i="10"/>
  <c r="AE223" i="10"/>
  <c r="AB223" i="10"/>
  <c r="Y223" i="10"/>
  <c r="V223" i="10"/>
  <c r="S223" i="10"/>
  <c r="FJ222" i="10"/>
  <c r="FI222" i="10"/>
  <c r="FH222" i="10"/>
  <c r="FG222" i="10"/>
  <c r="FA222" i="10"/>
  <c r="EZ222" i="10"/>
  <c r="FB222" i="10" s="1"/>
  <c r="EY222" i="10"/>
  <c r="EO222" i="10"/>
  <c r="EL222" i="10"/>
  <c r="EK222" i="10"/>
  <c r="BC222" i="10"/>
  <c r="AF222" i="10"/>
  <c r="AC222" i="10"/>
  <c r="Z222" i="10"/>
  <c r="W222" i="10"/>
  <c r="T222" i="10"/>
  <c r="FD223" i="10" s="1"/>
  <c r="FJ221" i="10"/>
  <c r="FI221" i="10"/>
  <c r="FH221" i="10"/>
  <c r="FG221" i="10"/>
  <c r="EZ221" i="10"/>
  <c r="FB221" i="10" s="1"/>
  <c r="EY221" i="10"/>
  <c r="FA221" i="10" s="1"/>
  <c r="FC221" i="10" s="1"/>
  <c r="EO221" i="10"/>
  <c r="EN221" i="10"/>
  <c r="EN222" i="10" s="1"/>
  <c r="EM221" i="10"/>
  <c r="EM222" i="10" s="1"/>
  <c r="EL221" i="10"/>
  <c r="EK221" i="10"/>
  <c r="CY221" i="10"/>
  <c r="CW221" i="10"/>
  <c r="CT221" i="10"/>
  <c r="CP221" i="10"/>
  <c r="CN221" i="10"/>
  <c r="CK221" i="10"/>
  <c r="BX221" i="10"/>
  <c r="BE221" i="10"/>
  <c r="BB221" i="10"/>
  <c r="BA221" i="10"/>
  <c r="AP221" i="10"/>
  <c r="AF221" i="10"/>
  <c r="AC221" i="10"/>
  <c r="Z221" i="10"/>
  <c r="W221" i="10"/>
  <c r="T221" i="10"/>
  <c r="FJ220" i="10"/>
  <c r="FI220" i="10"/>
  <c r="FH220" i="10"/>
  <c r="FG220" i="10"/>
  <c r="FA220" i="10"/>
  <c r="FC220" i="10" s="1"/>
  <c r="EZ220" i="10"/>
  <c r="FB220" i="10" s="1"/>
  <c r="EY220" i="10"/>
  <c r="EO220" i="10"/>
  <c r="EN220" i="10"/>
  <c r="EM220" i="10"/>
  <c r="EL220" i="10"/>
  <c r="ET216" i="10" s="1"/>
  <c r="EK220" i="10"/>
  <c r="AE220" i="10"/>
  <c r="AB220" i="10"/>
  <c r="Y220" i="10"/>
  <c r="V220" i="10"/>
  <c r="S220" i="10"/>
  <c r="FJ219" i="10"/>
  <c r="FI219" i="10"/>
  <c r="FH219" i="10"/>
  <c r="FG219" i="10"/>
  <c r="FB219" i="10"/>
  <c r="EZ219" i="10"/>
  <c r="EY219" i="10"/>
  <c r="FA219" i="10" s="1"/>
  <c r="FC219" i="10" s="1"/>
  <c r="CY219" i="10"/>
  <c r="CW219" i="10"/>
  <c r="CT219" i="10"/>
  <c r="CP219" i="10"/>
  <c r="CN219" i="10"/>
  <c r="CK219" i="10"/>
  <c r="CC219" i="10"/>
  <c r="BX219" i="10"/>
  <c r="AK219" i="10"/>
  <c r="AF219" i="10"/>
  <c r="AC219" i="10"/>
  <c r="Z219" i="10"/>
  <c r="W219" i="10"/>
  <c r="T219" i="10"/>
  <c r="EU217" i="10" s="1"/>
  <c r="EU218" i="10" s="1"/>
  <c r="FJ218" i="10"/>
  <c r="FI218" i="10"/>
  <c r="FH218" i="10"/>
  <c r="FG218" i="10"/>
  <c r="FA218" i="10"/>
  <c r="FC218" i="10" s="1"/>
  <c r="EZ218" i="10"/>
  <c r="FB218" i="10" s="1"/>
  <c r="EY218" i="10"/>
  <c r="EW218" i="10"/>
  <c r="AF218" i="10"/>
  <c r="AC218" i="10"/>
  <c r="Z218" i="10"/>
  <c r="W218" i="10"/>
  <c r="T218" i="10"/>
  <c r="FJ217" i="10"/>
  <c r="FI217" i="10"/>
  <c r="FH217" i="10"/>
  <c r="FG217" i="10"/>
  <c r="FB217" i="10"/>
  <c r="EZ217" i="10"/>
  <c r="EY217" i="10"/>
  <c r="FA217" i="10" s="1"/>
  <c r="FC217" i="10" s="1"/>
  <c r="CY217" i="10"/>
  <c r="CW217" i="10"/>
  <c r="CT217" i="10"/>
  <c r="CP217" i="10"/>
  <c r="CN217" i="10"/>
  <c r="CK217" i="10"/>
  <c r="BX217" i="10"/>
  <c r="AE217" i="10"/>
  <c r="AB217" i="10"/>
  <c r="Y217" i="10"/>
  <c r="V217" i="10"/>
  <c r="S217" i="10"/>
  <c r="FJ216" i="10"/>
  <c r="FI216" i="10"/>
  <c r="FH216" i="10"/>
  <c r="FG216" i="10"/>
  <c r="FB216" i="10"/>
  <c r="EZ216" i="10"/>
  <c r="EY216" i="10"/>
  <c r="FA216" i="10" s="1"/>
  <c r="FC216" i="10" s="1"/>
  <c r="EL216" i="10"/>
  <c r="BC216" i="10"/>
  <c r="AF216" i="10"/>
  <c r="AC216" i="10"/>
  <c r="FD217" i="10" s="1"/>
  <c r="AI215" i="10" s="1"/>
  <c r="AM215" i="10" s="1"/>
  <c r="AM219" i="10" s="1"/>
  <c r="Z216" i="10"/>
  <c r="W216" i="10"/>
  <c r="T216" i="10"/>
  <c r="FJ215" i="10"/>
  <c r="FI215" i="10"/>
  <c r="FH215" i="10"/>
  <c r="FG215" i="10"/>
  <c r="FB215" i="10"/>
  <c r="EZ215" i="10"/>
  <c r="EY215" i="10"/>
  <c r="FA215" i="10" s="1"/>
  <c r="FC215" i="10" s="1"/>
  <c r="EO215" i="10"/>
  <c r="EO216" i="10" s="1"/>
  <c r="EN215" i="10"/>
  <c r="EN216" i="10" s="1"/>
  <c r="EM215" i="10"/>
  <c r="EM216" i="10" s="1"/>
  <c r="EL215" i="10"/>
  <c r="EK215" i="10"/>
  <c r="EK216" i="10" s="1"/>
  <c r="CY215" i="10"/>
  <c r="CW215" i="10"/>
  <c r="CT215" i="10"/>
  <c r="CP215" i="10"/>
  <c r="CN215" i="10"/>
  <c r="CK215" i="10"/>
  <c r="BX215" i="10"/>
  <c r="BE215" i="10"/>
  <c r="BB215" i="10"/>
  <c r="BA215" i="10"/>
  <c r="AP215" i="10"/>
  <c r="AF215" i="10"/>
  <c r="AC215" i="10"/>
  <c r="Z215" i="10"/>
  <c r="W215" i="10"/>
  <c r="T215" i="10"/>
  <c r="FJ214" i="10"/>
  <c r="FI214" i="10"/>
  <c r="FH214" i="10"/>
  <c r="FG214" i="10"/>
  <c r="FB214" i="10"/>
  <c r="EZ214" i="10"/>
  <c r="EY214" i="10"/>
  <c r="FA214" i="10" s="1"/>
  <c r="FC214" i="10" s="1"/>
  <c r="ET214" i="10"/>
  <c r="EO214" i="10"/>
  <c r="EN214" i="10"/>
  <c r="EM214" i="10"/>
  <c r="ET206" i="10" s="1"/>
  <c r="EL214" i="10"/>
  <c r="EK214" i="10"/>
  <c r="ET209" i="10" s="1"/>
  <c r="AE214" i="10"/>
  <c r="AB214" i="10"/>
  <c r="Y214" i="10"/>
  <c r="V214" i="10"/>
  <c r="S214" i="10"/>
  <c r="FJ213" i="10"/>
  <c r="FI213" i="10"/>
  <c r="FH213" i="10"/>
  <c r="FG213" i="10"/>
  <c r="FC213" i="10"/>
  <c r="FB213" i="10"/>
  <c r="EZ213" i="10"/>
  <c r="EY213" i="10"/>
  <c r="FA213" i="10" s="1"/>
  <c r="CY213" i="10"/>
  <c r="CW213" i="10"/>
  <c r="CT213" i="10"/>
  <c r="CP213" i="10"/>
  <c r="CN213" i="10"/>
  <c r="CK213" i="10"/>
  <c r="CC213" i="10"/>
  <c r="BX213" i="10"/>
  <c r="AK213" i="10"/>
  <c r="AF213" i="10"/>
  <c r="AC213" i="10"/>
  <c r="Z213" i="10"/>
  <c r="W213" i="10"/>
  <c r="T213" i="10"/>
  <c r="EU211" i="10" s="1"/>
  <c r="EU212" i="10" s="1"/>
  <c r="FJ212" i="10"/>
  <c r="FI212" i="10"/>
  <c r="FH212" i="10"/>
  <c r="FG212" i="10"/>
  <c r="FB212" i="10"/>
  <c r="FA212" i="10"/>
  <c r="FC212" i="10" s="1"/>
  <c r="EZ212" i="10"/>
  <c r="EY212" i="10"/>
  <c r="EW212" i="10"/>
  <c r="AF212" i="10"/>
  <c r="AC212" i="10"/>
  <c r="Z212" i="10"/>
  <c r="W212" i="10"/>
  <c r="T212" i="10"/>
  <c r="FJ211" i="10"/>
  <c r="FI211" i="10"/>
  <c r="FH211" i="10"/>
  <c r="FG211" i="10"/>
  <c r="FA211" i="10"/>
  <c r="FC211" i="10" s="1"/>
  <c r="EZ211" i="10"/>
  <c r="FB211" i="10" s="1"/>
  <c r="EY211" i="10"/>
  <c r="ET211" i="10"/>
  <c r="CY211" i="10"/>
  <c r="CW211" i="10"/>
  <c r="CT211" i="10"/>
  <c r="CP211" i="10"/>
  <c r="CN211" i="10"/>
  <c r="CK211" i="10"/>
  <c r="BX211" i="10"/>
  <c r="AE211" i="10"/>
  <c r="AB211" i="10"/>
  <c r="Y211" i="10"/>
  <c r="V211" i="10"/>
  <c r="S211" i="10"/>
  <c r="FJ210" i="10"/>
  <c r="FI210" i="10"/>
  <c r="FH210" i="10"/>
  <c r="FG210" i="10"/>
  <c r="FC210" i="10"/>
  <c r="FB210" i="10"/>
  <c r="EZ210" i="10"/>
  <c r="EY210" i="10"/>
  <c r="FA210" i="10" s="1"/>
  <c r="EN210" i="10"/>
  <c r="EM210" i="10"/>
  <c r="BC210" i="10"/>
  <c r="AF210" i="10"/>
  <c r="AC210" i="10"/>
  <c r="Z210" i="10"/>
  <c r="W210" i="10"/>
  <c r="T210" i="10"/>
  <c r="FD211" i="10" s="1"/>
  <c r="FJ209" i="10"/>
  <c r="FI209" i="10"/>
  <c r="FH209" i="10"/>
  <c r="FG209" i="10"/>
  <c r="FA209" i="10"/>
  <c r="FC209" i="10" s="1"/>
  <c r="EZ209" i="10"/>
  <c r="FB209" i="10" s="1"/>
  <c r="EY209" i="10"/>
  <c r="ES209" i="10"/>
  <c r="EO209" i="10"/>
  <c r="EO210" i="10" s="1"/>
  <c r="EN209" i="10"/>
  <c r="EM209" i="10"/>
  <c r="EL209" i="10"/>
  <c r="EL210" i="10" s="1"/>
  <c r="EK209" i="10"/>
  <c r="EK210" i="10" s="1"/>
  <c r="CY209" i="10"/>
  <c r="CW209" i="10"/>
  <c r="CT209" i="10"/>
  <c r="CP209" i="10"/>
  <c r="CN209" i="10"/>
  <c r="CK209" i="10"/>
  <c r="BX209" i="10"/>
  <c r="BE209" i="10"/>
  <c r="BB209" i="10"/>
  <c r="BA209" i="10"/>
  <c r="AP209" i="10"/>
  <c r="AF209" i="10"/>
  <c r="AC209" i="10"/>
  <c r="Z209" i="10"/>
  <c r="W209" i="10"/>
  <c r="T209" i="10"/>
  <c r="FJ208" i="10"/>
  <c r="FI208" i="10"/>
  <c r="FH208" i="10"/>
  <c r="FG208" i="10"/>
  <c r="FB208" i="10"/>
  <c r="EZ208" i="10"/>
  <c r="EY208" i="10"/>
  <c r="FA208" i="10" s="1"/>
  <c r="FC208" i="10" s="1"/>
  <c r="ES208" i="10"/>
  <c r="EO208" i="10"/>
  <c r="EN208" i="10"/>
  <c r="EM208" i="10"/>
  <c r="ET204" i="10" s="1"/>
  <c r="EL208" i="10"/>
  <c r="EK208" i="10"/>
  <c r="AE208" i="10"/>
  <c r="AB208" i="10"/>
  <c r="Y208" i="10"/>
  <c r="V208" i="10"/>
  <c r="S208" i="10"/>
  <c r="FJ207" i="10"/>
  <c r="FI207" i="10"/>
  <c r="FH207" i="10"/>
  <c r="FG207" i="10"/>
  <c r="FB207" i="10"/>
  <c r="EZ207" i="10"/>
  <c r="EY207" i="10"/>
  <c r="FA207" i="10" s="1"/>
  <c r="ET207" i="10"/>
  <c r="CY207" i="10"/>
  <c r="CW207" i="10"/>
  <c r="CT207" i="10"/>
  <c r="CP207" i="10"/>
  <c r="CN207" i="10"/>
  <c r="CK207" i="10"/>
  <c r="CC207" i="10"/>
  <c r="BX207" i="10"/>
  <c r="AK207" i="10"/>
  <c r="AP203" i="10" s="1"/>
  <c r="AF207" i="10"/>
  <c r="AC207" i="10"/>
  <c r="Z207" i="10"/>
  <c r="W207" i="10"/>
  <c r="T207" i="10"/>
  <c r="EU205" i="10" s="1"/>
  <c r="EU206" i="10" s="1"/>
  <c r="FJ206" i="10"/>
  <c r="FI206" i="10"/>
  <c r="FH206" i="10"/>
  <c r="FG206" i="10"/>
  <c r="FB206" i="10"/>
  <c r="EZ206" i="10"/>
  <c r="EY206" i="10"/>
  <c r="FA206" i="10" s="1"/>
  <c r="FC206" i="10" s="1"/>
  <c r="EW206" i="10"/>
  <c r="ES206" i="10"/>
  <c r="AF206" i="10"/>
  <c r="AC206" i="10"/>
  <c r="Z206" i="10"/>
  <c r="W206" i="10"/>
  <c r="T206" i="10"/>
  <c r="FJ205" i="10"/>
  <c r="FI205" i="10"/>
  <c r="FH205" i="10"/>
  <c r="FG205" i="10"/>
  <c r="FA205" i="10"/>
  <c r="EZ205" i="10"/>
  <c r="FB205" i="10" s="1"/>
  <c r="EY205" i="10"/>
  <c r="ET205" i="10"/>
  <c r="ES205" i="10"/>
  <c r="CY205" i="10"/>
  <c r="CW205" i="10"/>
  <c r="CT205" i="10"/>
  <c r="CP205" i="10"/>
  <c r="CN205" i="10"/>
  <c r="CK205" i="10"/>
  <c r="BX205" i="10"/>
  <c r="AE205" i="10"/>
  <c r="AB205" i="10"/>
  <c r="Y205" i="10"/>
  <c r="V205" i="10"/>
  <c r="S205" i="10"/>
  <c r="FJ204" i="10"/>
  <c r="FI204" i="10"/>
  <c r="FI246" i="10" s="1"/>
  <c r="FH204" i="10"/>
  <c r="FH246" i="10" s="1"/>
  <c r="S249" i="10" s="1"/>
  <c r="FG204" i="10"/>
  <c r="FG246" i="10" s="1"/>
  <c r="M249" i="10" s="1"/>
  <c r="EZ204" i="10"/>
  <c r="FB204" i="10" s="1"/>
  <c r="EY204" i="10"/>
  <c r="FA204" i="10" s="1"/>
  <c r="BC204" i="10"/>
  <c r="AF204" i="10"/>
  <c r="AC204" i="10"/>
  <c r="FD205" i="10" s="1"/>
  <c r="AI203" i="10" s="1"/>
  <c r="AM203" i="10" s="1"/>
  <c r="Z204" i="10"/>
  <c r="W204" i="10"/>
  <c r="T204" i="10"/>
  <c r="FJ203" i="10"/>
  <c r="FJ245" i="10" s="1"/>
  <c r="W248" i="10" s="1"/>
  <c r="FI203" i="10"/>
  <c r="FI245" i="10" s="1"/>
  <c r="FH203" i="10"/>
  <c r="FH245" i="10" s="1"/>
  <c r="S248" i="10" s="1"/>
  <c r="FG203" i="10"/>
  <c r="FG245" i="10" s="1"/>
  <c r="M248" i="10" s="1"/>
  <c r="EZ203" i="10"/>
  <c r="FB203" i="10" s="1"/>
  <c r="EY203" i="10"/>
  <c r="FA203" i="10" s="1"/>
  <c r="FC203" i="10" s="1"/>
  <c r="ES203" i="10"/>
  <c r="CY203" i="10"/>
  <c r="CW203" i="10"/>
  <c r="CT203" i="10"/>
  <c r="CP203" i="10"/>
  <c r="CN203" i="10"/>
  <c r="CK203" i="10"/>
  <c r="BX203" i="10"/>
  <c r="BE203" i="10"/>
  <c r="BB203" i="10"/>
  <c r="BA203" i="10"/>
  <c r="AF203" i="10"/>
  <c r="AC203" i="10"/>
  <c r="Z203" i="10"/>
  <c r="W203" i="10"/>
  <c r="T203" i="10"/>
  <c r="FJ202" i="10"/>
  <c r="FI202" i="10"/>
  <c r="FI244" i="10" s="1"/>
  <c r="U247" i="10" s="1"/>
  <c r="FH202" i="10"/>
  <c r="FH244" i="10" s="1"/>
  <c r="S247" i="10" s="1"/>
  <c r="FG202" i="10"/>
  <c r="FG244" i="10" s="1"/>
  <c r="M247" i="10" s="1"/>
  <c r="FA202" i="10"/>
  <c r="EZ202" i="10"/>
  <c r="FB202" i="10" s="1"/>
  <c r="EY202" i="10"/>
  <c r="ES202" i="10"/>
  <c r="EO202" i="10"/>
  <c r="FD236" i="10" s="1"/>
  <c r="EN202" i="10"/>
  <c r="EM202" i="10"/>
  <c r="EL202" i="10"/>
  <c r="EK202" i="10"/>
  <c r="EJ202" i="10"/>
  <c r="AE202" i="10"/>
  <c r="AB202" i="10"/>
  <c r="Y202" i="10"/>
  <c r="V202" i="10"/>
  <c r="S202" i="10"/>
  <c r="FJ201" i="10"/>
  <c r="FJ243" i="10" s="1"/>
  <c r="W246" i="10" s="1"/>
  <c r="FI201" i="10"/>
  <c r="FH201" i="10"/>
  <c r="FH243" i="10" s="1"/>
  <c r="S246" i="10" s="1"/>
  <c r="FG201" i="10"/>
  <c r="FC201" i="10"/>
  <c r="FB201" i="10"/>
  <c r="EZ201" i="10"/>
  <c r="EY201" i="10"/>
  <c r="FA201" i="10" s="1"/>
  <c r="ET201" i="10"/>
  <c r="EN201" i="10"/>
  <c r="EM201" i="10"/>
  <c r="EL201" i="10"/>
  <c r="EK201" i="10"/>
  <c r="EO201" i="10" s="1"/>
  <c r="FD230" i="10" s="1"/>
  <c r="EJ201" i="10"/>
  <c r="CY201" i="10"/>
  <c r="CW201" i="10"/>
  <c r="CT201" i="10"/>
  <c r="CP201" i="10"/>
  <c r="CN201" i="10"/>
  <c r="CK201" i="10"/>
  <c r="CC201" i="10"/>
  <c r="BX201" i="10"/>
  <c r="AK201" i="10"/>
  <c r="AK239" i="10" s="1"/>
  <c r="U241" i="10" s="1"/>
  <c r="AF201" i="10"/>
  <c r="AC201" i="10"/>
  <c r="Z201" i="10"/>
  <c r="W201" i="10"/>
  <c r="T201" i="10"/>
  <c r="EU199" i="10" s="1"/>
  <c r="EU200" i="10" s="1"/>
  <c r="FJ200" i="10"/>
  <c r="FJ242" i="10" s="1"/>
  <c r="FI200" i="10"/>
  <c r="FH200" i="10"/>
  <c r="FH242" i="10" s="1"/>
  <c r="S245" i="10" s="1"/>
  <c r="FG200" i="10"/>
  <c r="FG242" i="10" s="1"/>
  <c r="M245" i="10" s="1"/>
  <c r="FA200" i="10"/>
  <c r="FC200" i="10" s="1"/>
  <c r="EZ200" i="10"/>
  <c r="FB200" i="10" s="1"/>
  <c r="EY200" i="10"/>
  <c r="EW200" i="10"/>
  <c r="ET200" i="10"/>
  <c r="EN200" i="10"/>
  <c r="EM200" i="10"/>
  <c r="EL200" i="10"/>
  <c r="EK200" i="10"/>
  <c r="EJ200" i="10"/>
  <c r="AF200" i="10"/>
  <c r="AC200" i="10"/>
  <c r="Z200" i="10"/>
  <c r="W200" i="10"/>
  <c r="T200" i="10"/>
  <c r="FJ199" i="10"/>
  <c r="FJ241" i="10" s="1"/>
  <c r="FI199" i="10"/>
  <c r="FH199" i="10"/>
  <c r="FH241" i="10" s="1"/>
  <c r="S244" i="10" s="1"/>
  <c r="FG199" i="10"/>
  <c r="FA199" i="10"/>
  <c r="EZ199" i="10"/>
  <c r="FB199" i="10" s="1"/>
  <c r="EY199" i="10"/>
  <c r="ET199" i="10"/>
  <c r="ES199" i="10"/>
  <c r="EN199" i="10"/>
  <c r="EM199" i="10"/>
  <c r="EL199" i="10"/>
  <c r="EK199" i="10"/>
  <c r="EJ199" i="10"/>
  <c r="EO199" i="10" s="1"/>
  <c r="FD218" i="10" s="1"/>
  <c r="AI217" i="10" s="1"/>
  <c r="AM217" i="10" s="1"/>
  <c r="CY199" i="10"/>
  <c r="CW199" i="10"/>
  <c r="CT199" i="10"/>
  <c r="CP199" i="10"/>
  <c r="CN199" i="10"/>
  <c r="CK199" i="10"/>
  <c r="BX199" i="10"/>
  <c r="AE199" i="10"/>
  <c r="AB199" i="10"/>
  <c r="Y199" i="10"/>
  <c r="V199" i="10"/>
  <c r="S199" i="10"/>
  <c r="EN198" i="10"/>
  <c r="EM198" i="10"/>
  <c r="EL198" i="10"/>
  <c r="EK198" i="10"/>
  <c r="EJ198" i="10"/>
  <c r="BC198" i="10"/>
  <c r="AF198" i="10"/>
  <c r="AC198" i="10"/>
  <c r="Z198" i="10"/>
  <c r="W198" i="10"/>
  <c r="FD199" i="10" s="1"/>
  <c r="T198" i="10"/>
  <c r="EN197" i="10"/>
  <c r="EM197" i="10"/>
  <c r="EL197" i="10"/>
  <c r="EK197" i="10"/>
  <c r="EJ197" i="10"/>
  <c r="CY197" i="10"/>
  <c r="CW197" i="10"/>
  <c r="CT197" i="10"/>
  <c r="CP197" i="10"/>
  <c r="CN197" i="10"/>
  <c r="CK197" i="10"/>
  <c r="BX197" i="10"/>
  <c r="BE197" i="10"/>
  <c r="BB197" i="10"/>
  <c r="BA197" i="10"/>
  <c r="AF197" i="10"/>
  <c r="AC197" i="10"/>
  <c r="Z197" i="10"/>
  <c r="W197" i="10"/>
  <c r="T197" i="10"/>
  <c r="EN196" i="10"/>
  <c r="EM196" i="10"/>
  <c r="EL196" i="10"/>
  <c r="EK196" i="10"/>
  <c r="EJ196" i="10"/>
  <c r="CV192" i="10"/>
  <c r="CT192" i="10"/>
  <c r="BF192" i="10"/>
  <c r="BD192" i="10"/>
  <c r="CC190" i="10"/>
  <c r="EM183" i="10"/>
  <c r="EO182" i="10"/>
  <c r="EO183" i="10" s="1"/>
  <c r="EN182" i="10"/>
  <c r="EN183" i="10" s="1"/>
  <c r="EM182" i="10"/>
  <c r="EL182" i="10"/>
  <c r="EL183" i="10" s="1"/>
  <c r="EK182" i="10"/>
  <c r="EK183" i="10" s="1"/>
  <c r="EO181" i="10"/>
  <c r="ES173" i="10" s="1"/>
  <c r="EN181" i="10"/>
  <c r="EM181" i="10"/>
  <c r="EL181" i="10"/>
  <c r="EK181" i="10"/>
  <c r="ET172" i="10" s="1"/>
  <c r="FJ177" i="10"/>
  <c r="FI177" i="10"/>
  <c r="FH177" i="10"/>
  <c r="FG177" i="10"/>
  <c r="FB177" i="10"/>
  <c r="FA177" i="10"/>
  <c r="FC177" i="10" s="1"/>
  <c r="EZ177" i="10"/>
  <c r="EY177" i="10"/>
  <c r="FJ176" i="10"/>
  <c r="FI176" i="10"/>
  <c r="FH176" i="10"/>
  <c r="FG176" i="10"/>
  <c r="FB176" i="10"/>
  <c r="FA176" i="10"/>
  <c r="FC176" i="10" s="1"/>
  <c r="EZ176" i="10"/>
  <c r="EY176" i="10"/>
  <c r="EO176" i="10"/>
  <c r="EO177" i="10" s="1"/>
  <c r="EN176" i="10"/>
  <c r="EN177" i="10" s="1"/>
  <c r="EM176" i="10"/>
  <c r="EM177" i="10" s="1"/>
  <c r="EL176" i="10"/>
  <c r="EL177" i="10" s="1"/>
  <c r="EK176" i="10"/>
  <c r="EK177" i="10" s="1"/>
  <c r="FJ175" i="10"/>
  <c r="FI175" i="10"/>
  <c r="FH175" i="10"/>
  <c r="FG175" i="10"/>
  <c r="FA175" i="10"/>
  <c r="EZ175" i="10"/>
  <c r="FB175" i="10" s="1"/>
  <c r="EY175" i="10"/>
  <c r="ES175" i="10"/>
  <c r="EO175" i="10"/>
  <c r="ET170" i="10" s="1"/>
  <c r="EN175" i="10"/>
  <c r="EM175" i="10"/>
  <c r="EL175" i="10"/>
  <c r="EK175" i="10"/>
  <c r="ES170" i="10" s="1"/>
  <c r="AE175" i="10"/>
  <c r="AB175" i="10"/>
  <c r="Y175" i="10"/>
  <c r="V175" i="10"/>
  <c r="S175" i="10"/>
  <c r="FJ174" i="10"/>
  <c r="FI174" i="10"/>
  <c r="FH174" i="10"/>
  <c r="FG174" i="10"/>
  <c r="FB174" i="10"/>
  <c r="FA174" i="10"/>
  <c r="EZ174" i="10"/>
  <c r="EY174" i="10"/>
  <c r="CY174" i="10"/>
  <c r="CW174" i="10"/>
  <c r="CT174" i="10"/>
  <c r="CP174" i="10"/>
  <c r="CN174" i="10"/>
  <c r="CK174" i="10"/>
  <c r="CC174" i="10"/>
  <c r="BX174" i="10"/>
  <c r="AK174" i="10"/>
  <c r="AF174" i="10"/>
  <c r="AC174" i="10"/>
  <c r="Z174" i="10"/>
  <c r="W174" i="10"/>
  <c r="T174" i="10"/>
  <c r="FJ173" i="10"/>
  <c r="FI173" i="10"/>
  <c r="FH173" i="10"/>
  <c r="FG173" i="10"/>
  <c r="FA173" i="10"/>
  <c r="FC173" i="10" s="1"/>
  <c r="EZ173" i="10"/>
  <c r="FB173" i="10" s="1"/>
  <c r="EY173" i="10"/>
  <c r="EW173" i="10"/>
  <c r="ET173" i="10"/>
  <c r="AF173" i="10"/>
  <c r="AC173" i="10"/>
  <c r="Z173" i="10"/>
  <c r="W173" i="10"/>
  <c r="T173" i="10"/>
  <c r="FJ172" i="10"/>
  <c r="FI172" i="10"/>
  <c r="FH172" i="10"/>
  <c r="FG172" i="10"/>
  <c r="EZ172" i="10"/>
  <c r="FB172" i="10" s="1"/>
  <c r="EY172" i="10"/>
  <c r="FA172" i="10" s="1"/>
  <c r="CY172" i="10"/>
  <c r="CW172" i="10"/>
  <c r="CT172" i="10"/>
  <c r="CP172" i="10"/>
  <c r="CN172" i="10"/>
  <c r="CK172" i="10"/>
  <c r="BX172" i="10"/>
  <c r="AE172" i="10"/>
  <c r="AB172" i="10"/>
  <c r="Y172" i="10"/>
  <c r="V172" i="10"/>
  <c r="S172" i="10"/>
  <c r="FJ171" i="10"/>
  <c r="FI171" i="10"/>
  <c r="FH171" i="10"/>
  <c r="FG171" i="10"/>
  <c r="FB171" i="10"/>
  <c r="FA171" i="10"/>
  <c r="FC171" i="10" s="1"/>
  <c r="EZ171" i="10"/>
  <c r="EY171" i="10"/>
  <c r="EM171" i="10"/>
  <c r="EL171" i="10"/>
  <c r="BC171" i="10"/>
  <c r="AF171" i="10"/>
  <c r="AC171" i="10"/>
  <c r="Z171" i="10"/>
  <c r="W171" i="10"/>
  <c r="T171" i="10"/>
  <c r="FD172" i="10" s="1"/>
  <c r="FJ170" i="10"/>
  <c r="FI170" i="10"/>
  <c r="FH170" i="10"/>
  <c r="FG170" i="10"/>
  <c r="EZ170" i="10"/>
  <c r="FB170" i="10" s="1"/>
  <c r="EY170" i="10"/>
  <c r="FA170" i="10" s="1"/>
  <c r="FC170" i="10" s="1"/>
  <c r="EO170" i="10"/>
  <c r="EO171" i="10" s="1"/>
  <c r="EN170" i="10"/>
  <c r="EN171" i="10" s="1"/>
  <c r="EM170" i="10"/>
  <c r="EL170" i="10"/>
  <c r="EK170" i="10"/>
  <c r="EK171" i="10" s="1"/>
  <c r="CY170" i="10"/>
  <c r="CW170" i="10"/>
  <c r="CT170" i="10"/>
  <c r="CP170" i="10"/>
  <c r="CN170" i="10"/>
  <c r="CK170" i="10"/>
  <c r="BX170" i="10"/>
  <c r="BE170" i="10"/>
  <c r="BB170" i="10"/>
  <c r="BA170" i="10"/>
  <c r="AP170" i="10"/>
  <c r="AF170" i="10"/>
  <c r="AC170" i="10"/>
  <c r="Z170" i="10"/>
  <c r="W170" i="10"/>
  <c r="T170" i="10"/>
  <c r="FJ169" i="10"/>
  <c r="FI169" i="10"/>
  <c r="FH169" i="10"/>
  <c r="FG169" i="10"/>
  <c r="FB169" i="10"/>
  <c r="FA169" i="10"/>
  <c r="EZ169" i="10"/>
  <c r="EY169" i="10"/>
  <c r="ET169" i="10"/>
  <c r="ES169" i="10"/>
  <c r="EO169" i="10"/>
  <c r="EN169" i="10"/>
  <c r="EM169" i="10"/>
  <c r="ET165" i="10" s="1"/>
  <c r="EL169" i="10"/>
  <c r="EK169" i="10"/>
  <c r="ET161" i="10" s="1"/>
  <c r="AE169" i="10"/>
  <c r="AB169" i="10"/>
  <c r="Y169" i="10"/>
  <c r="V169" i="10"/>
  <c r="S169" i="10"/>
  <c r="FJ168" i="10"/>
  <c r="FI168" i="10"/>
  <c r="FH168" i="10"/>
  <c r="FG168" i="10"/>
  <c r="FB168" i="10"/>
  <c r="EZ168" i="10"/>
  <c r="EY168" i="10"/>
  <c r="FA168" i="10" s="1"/>
  <c r="FC168" i="10" s="1"/>
  <c r="ET168" i="10"/>
  <c r="CY168" i="10"/>
  <c r="CW168" i="10"/>
  <c r="CT168" i="10"/>
  <c r="CP168" i="10"/>
  <c r="CN168" i="10"/>
  <c r="CK168" i="10"/>
  <c r="CC168" i="10"/>
  <c r="BX168" i="10"/>
  <c r="AK168" i="10"/>
  <c r="AF168" i="10"/>
  <c r="AC168" i="10"/>
  <c r="Z168" i="10"/>
  <c r="W168" i="10"/>
  <c r="T168" i="10"/>
  <c r="EU166" i="10" s="1"/>
  <c r="FJ167" i="10"/>
  <c r="FI167" i="10"/>
  <c r="FH167" i="10"/>
  <c r="FG167" i="10"/>
  <c r="FB167" i="10"/>
  <c r="FA167" i="10"/>
  <c r="EZ167" i="10"/>
  <c r="EY167" i="10"/>
  <c r="EW167" i="10"/>
  <c r="EU167" i="10"/>
  <c r="AF167" i="10"/>
  <c r="AC167" i="10"/>
  <c r="Z167" i="10"/>
  <c r="W167" i="10"/>
  <c r="T167" i="10"/>
  <c r="FJ166" i="10"/>
  <c r="FI166" i="10"/>
  <c r="FH166" i="10"/>
  <c r="FG166" i="10"/>
  <c r="FA166" i="10"/>
  <c r="FC166" i="10" s="1"/>
  <c r="EZ166" i="10"/>
  <c r="FB166" i="10" s="1"/>
  <c r="EY166" i="10"/>
  <c r="ET166" i="10"/>
  <c r="ES166" i="10"/>
  <c r="CY166" i="10"/>
  <c r="CW166" i="10"/>
  <c r="CT166" i="10"/>
  <c r="CP166" i="10"/>
  <c r="CN166" i="10"/>
  <c r="CK166" i="10"/>
  <c r="BX166" i="10"/>
  <c r="AE166" i="10"/>
  <c r="AB166" i="10"/>
  <c r="Y166" i="10"/>
  <c r="V166" i="10"/>
  <c r="S166" i="10"/>
  <c r="FJ165" i="10"/>
  <c r="FI165" i="10"/>
  <c r="FH165" i="10"/>
  <c r="FG165" i="10"/>
  <c r="FB165" i="10"/>
  <c r="EZ165" i="10"/>
  <c r="EY165" i="10"/>
  <c r="FA165" i="10" s="1"/>
  <c r="FC165" i="10" s="1"/>
  <c r="EN165" i="10"/>
  <c r="EM165" i="10"/>
  <c r="BC165" i="10"/>
  <c r="AF165" i="10"/>
  <c r="FD166" i="10" s="1"/>
  <c r="AI164" i="10" s="1"/>
  <c r="AM164" i="10" s="1"/>
  <c r="AC165" i="10"/>
  <c r="Z165" i="10"/>
  <c r="W165" i="10"/>
  <c r="T165" i="10"/>
  <c r="FJ164" i="10"/>
  <c r="FI164" i="10"/>
  <c r="FH164" i="10"/>
  <c r="FG164" i="10"/>
  <c r="FA164" i="10"/>
  <c r="FC164" i="10" s="1"/>
  <c r="EZ164" i="10"/>
  <c r="FB164" i="10" s="1"/>
  <c r="EY164" i="10"/>
  <c r="ES164" i="10"/>
  <c r="EO164" i="10"/>
  <c r="EO165" i="10" s="1"/>
  <c r="EN164" i="10"/>
  <c r="EM164" i="10"/>
  <c r="EL164" i="10"/>
  <c r="EL165" i="10" s="1"/>
  <c r="EK164" i="10"/>
  <c r="EK165" i="10" s="1"/>
  <c r="CY164" i="10"/>
  <c r="CW164" i="10"/>
  <c r="CT164" i="10"/>
  <c r="CP164" i="10"/>
  <c r="CN164" i="10"/>
  <c r="CK164" i="10"/>
  <c r="BX164" i="10"/>
  <c r="BE164" i="10"/>
  <c r="BB164" i="10"/>
  <c r="BA164" i="10"/>
  <c r="AP164" i="10"/>
  <c r="AF164" i="10"/>
  <c r="AC164" i="10"/>
  <c r="Z164" i="10"/>
  <c r="W164" i="10"/>
  <c r="T164" i="10"/>
  <c r="FJ163" i="10"/>
  <c r="FI163" i="10"/>
  <c r="FH163" i="10"/>
  <c r="FG163" i="10"/>
  <c r="FB163" i="10"/>
  <c r="EZ163" i="10"/>
  <c r="EY163" i="10"/>
  <c r="FA163" i="10" s="1"/>
  <c r="FC163" i="10" s="1"/>
  <c r="ET163" i="10"/>
  <c r="EO163" i="10"/>
  <c r="EN163" i="10"/>
  <c r="EM163" i="10"/>
  <c r="ES156" i="10" s="1"/>
  <c r="EL163" i="10"/>
  <c r="EK163" i="10"/>
  <c r="AE163" i="10"/>
  <c r="AB163" i="10"/>
  <c r="Y163" i="10"/>
  <c r="V163" i="10"/>
  <c r="S163" i="10"/>
  <c r="FJ162" i="10"/>
  <c r="FI162" i="10"/>
  <c r="FH162" i="10"/>
  <c r="FG162" i="10"/>
  <c r="EZ162" i="10"/>
  <c r="FB162" i="10" s="1"/>
  <c r="EY162" i="10"/>
  <c r="FA162" i="10" s="1"/>
  <c r="FC162" i="10" s="1"/>
  <c r="CY162" i="10"/>
  <c r="CW162" i="10"/>
  <c r="CT162" i="10"/>
  <c r="CP162" i="10"/>
  <c r="CN162" i="10"/>
  <c r="CK162" i="10"/>
  <c r="CC162" i="10"/>
  <c r="BX162" i="10"/>
  <c r="AK162" i="10"/>
  <c r="AF162" i="10"/>
  <c r="AC162" i="10"/>
  <c r="Z162" i="10"/>
  <c r="W162" i="10"/>
  <c r="EU160" i="10" s="1"/>
  <c r="EU161" i="10" s="1"/>
  <c r="T162" i="10"/>
  <c r="FJ161" i="10"/>
  <c r="FI161" i="10"/>
  <c r="FH161" i="10"/>
  <c r="FG161" i="10"/>
  <c r="FB161" i="10"/>
  <c r="EZ161" i="10"/>
  <c r="EY161" i="10"/>
  <c r="FA161" i="10" s="1"/>
  <c r="FC161" i="10" s="1"/>
  <c r="EW161" i="10"/>
  <c r="AF161" i="10"/>
  <c r="AC161" i="10"/>
  <c r="Z161" i="10"/>
  <c r="W161" i="10"/>
  <c r="T161" i="10"/>
  <c r="FJ160" i="10"/>
  <c r="FI160" i="10"/>
  <c r="FH160" i="10"/>
  <c r="FG160" i="10"/>
  <c r="FB160" i="10"/>
  <c r="FA160" i="10"/>
  <c r="FC160" i="10" s="1"/>
  <c r="EZ160" i="10"/>
  <c r="EY160" i="10"/>
  <c r="ET160" i="10"/>
  <c r="CY160" i="10"/>
  <c r="CW160" i="10"/>
  <c r="CT160" i="10"/>
  <c r="CP160" i="10"/>
  <c r="CN160" i="10"/>
  <c r="CK160" i="10"/>
  <c r="BX160" i="10"/>
  <c r="AE160" i="10"/>
  <c r="AB160" i="10"/>
  <c r="Y160" i="10"/>
  <c r="V160" i="10"/>
  <c r="S160" i="10"/>
  <c r="FJ159" i="10"/>
  <c r="FI159" i="10"/>
  <c r="FH159" i="10"/>
  <c r="FG159" i="10"/>
  <c r="EZ159" i="10"/>
  <c r="FB159" i="10" s="1"/>
  <c r="EY159" i="10"/>
  <c r="FA159" i="10" s="1"/>
  <c r="FC159" i="10" s="1"/>
  <c r="EO159" i="10"/>
  <c r="EN159" i="10"/>
  <c r="EK159" i="10"/>
  <c r="BC159" i="10"/>
  <c r="AF159" i="10"/>
  <c r="AC159" i="10"/>
  <c r="Z159" i="10"/>
  <c r="W159" i="10"/>
  <c r="T159" i="10"/>
  <c r="FJ158" i="10"/>
  <c r="FI158" i="10"/>
  <c r="FH158" i="10"/>
  <c r="FG158" i="10"/>
  <c r="FB158" i="10"/>
  <c r="FA158" i="10"/>
  <c r="EZ158" i="10"/>
  <c r="EY158" i="10"/>
  <c r="ES158" i="10"/>
  <c r="EO158" i="10"/>
  <c r="EN158" i="10"/>
  <c r="EM158" i="10"/>
  <c r="EM159" i="10" s="1"/>
  <c r="EL158" i="10"/>
  <c r="EL159" i="10" s="1"/>
  <c r="EK158" i="10"/>
  <c r="CY158" i="10"/>
  <c r="CW158" i="10"/>
  <c r="CT158" i="10"/>
  <c r="CP158" i="10"/>
  <c r="CN158" i="10"/>
  <c r="CK158" i="10"/>
  <c r="BX158" i="10"/>
  <c r="BE158" i="10"/>
  <c r="BB158" i="10"/>
  <c r="BA158" i="10"/>
  <c r="AP158" i="10"/>
  <c r="AF158" i="10"/>
  <c r="AC158" i="10"/>
  <c r="Z158" i="10"/>
  <c r="W158" i="10"/>
  <c r="T158" i="10"/>
  <c r="FJ157" i="10"/>
  <c r="FI157" i="10"/>
  <c r="FH157" i="10"/>
  <c r="FG157" i="10"/>
  <c r="EZ157" i="10"/>
  <c r="FB157" i="10" s="1"/>
  <c r="EY157" i="10"/>
  <c r="FA157" i="10" s="1"/>
  <c r="FC157" i="10" s="1"/>
  <c r="EO157" i="10"/>
  <c r="EN157" i="10"/>
  <c r="ES150" i="10" s="1"/>
  <c r="EM157" i="10"/>
  <c r="EL157" i="10"/>
  <c r="EK157" i="10"/>
  <c r="AE157" i="10"/>
  <c r="AB157" i="10"/>
  <c r="Y157" i="10"/>
  <c r="V157" i="10"/>
  <c r="S157" i="10"/>
  <c r="FJ156" i="10"/>
  <c r="FI156" i="10"/>
  <c r="FH156" i="10"/>
  <c r="FG156" i="10"/>
  <c r="FA156" i="10"/>
  <c r="FC156" i="10" s="1"/>
  <c r="EZ156" i="10"/>
  <c r="FB156" i="10" s="1"/>
  <c r="EY156" i="10"/>
  <c r="CY156" i="10"/>
  <c r="CW156" i="10"/>
  <c r="CT156" i="10"/>
  <c r="CP156" i="10"/>
  <c r="CN156" i="10"/>
  <c r="CK156" i="10"/>
  <c r="CC156" i="10"/>
  <c r="BX156" i="10"/>
  <c r="AK156" i="10"/>
  <c r="AF156" i="10"/>
  <c r="AC156" i="10"/>
  <c r="Z156" i="10"/>
  <c r="W156" i="10"/>
  <c r="T156" i="10"/>
  <c r="FJ155" i="10"/>
  <c r="FI155" i="10"/>
  <c r="FH155" i="10"/>
  <c r="FG155" i="10"/>
  <c r="FC155" i="10"/>
  <c r="EZ155" i="10"/>
  <c r="FB155" i="10" s="1"/>
  <c r="EY155" i="10"/>
  <c r="FA155" i="10" s="1"/>
  <c r="EW155" i="10"/>
  <c r="ES155" i="10"/>
  <c r="AF155" i="10"/>
  <c r="AC155" i="10"/>
  <c r="Z155" i="10"/>
  <c r="W155" i="10"/>
  <c r="T155" i="10"/>
  <c r="FJ154" i="10"/>
  <c r="FI154" i="10"/>
  <c r="FH154" i="10"/>
  <c r="FG154" i="10"/>
  <c r="FB154" i="10"/>
  <c r="EZ154" i="10"/>
  <c r="EY154" i="10"/>
  <c r="FA154" i="10" s="1"/>
  <c r="FC154" i="10" s="1"/>
  <c r="EU154" i="10"/>
  <c r="EU155" i="10" s="1"/>
  <c r="CY154" i="10"/>
  <c r="CW154" i="10"/>
  <c r="CT154" i="10"/>
  <c r="CP154" i="10"/>
  <c r="CN154" i="10"/>
  <c r="CK154" i="10"/>
  <c r="BX154" i="10"/>
  <c r="AE154" i="10"/>
  <c r="AB154" i="10"/>
  <c r="Y154" i="10"/>
  <c r="V154" i="10"/>
  <c r="S154" i="10"/>
  <c r="FJ153" i="10"/>
  <c r="FI153" i="10"/>
  <c r="FH153" i="10"/>
  <c r="FG153" i="10"/>
  <c r="FA153" i="10"/>
  <c r="FC153" i="10" s="1"/>
  <c r="EZ153" i="10"/>
  <c r="FB153" i="10" s="1"/>
  <c r="EY153" i="10"/>
  <c r="EO153" i="10"/>
  <c r="EL153" i="10"/>
  <c r="EK153" i="10"/>
  <c r="BC153" i="10"/>
  <c r="AF153" i="10"/>
  <c r="AC153" i="10"/>
  <c r="Z153" i="10"/>
  <c r="W153" i="10"/>
  <c r="T153" i="10"/>
  <c r="FJ152" i="10"/>
  <c r="FI152" i="10"/>
  <c r="FH152" i="10"/>
  <c r="FG152" i="10"/>
  <c r="FB152" i="10"/>
  <c r="EZ152" i="10"/>
  <c r="EY152" i="10"/>
  <c r="FA152" i="10" s="1"/>
  <c r="FC152" i="10" s="1"/>
  <c r="EO152" i="10"/>
  <c r="EN152" i="10"/>
  <c r="EN153" i="10" s="1"/>
  <c r="EM152" i="10"/>
  <c r="EM153" i="10" s="1"/>
  <c r="EL152" i="10"/>
  <c r="EK152" i="10"/>
  <c r="CY152" i="10"/>
  <c r="CW152" i="10"/>
  <c r="CT152" i="10"/>
  <c r="CP152" i="10"/>
  <c r="CN152" i="10"/>
  <c r="CK152" i="10"/>
  <c r="BX152" i="10"/>
  <c r="BE152" i="10"/>
  <c r="BB152" i="10"/>
  <c r="BA152" i="10"/>
  <c r="AP152" i="10"/>
  <c r="AF152" i="10"/>
  <c r="AC152" i="10"/>
  <c r="Z152" i="10"/>
  <c r="W152" i="10"/>
  <c r="T152" i="10"/>
  <c r="FJ151" i="10"/>
  <c r="FI151" i="10"/>
  <c r="FH151" i="10"/>
  <c r="FG151" i="10"/>
  <c r="FA151" i="10"/>
  <c r="FC151" i="10" s="1"/>
  <c r="EZ151" i="10"/>
  <c r="FB151" i="10" s="1"/>
  <c r="EY151" i="10"/>
  <c r="EO151" i="10"/>
  <c r="EN151" i="10"/>
  <c r="EM151" i="10"/>
  <c r="EL151" i="10"/>
  <c r="EK151" i="10"/>
  <c r="AE151" i="10"/>
  <c r="AB151" i="10"/>
  <c r="Y151" i="10"/>
  <c r="V151" i="10"/>
  <c r="S151" i="10"/>
  <c r="FJ150" i="10"/>
  <c r="FI150" i="10"/>
  <c r="FH150" i="10"/>
  <c r="FG150" i="10"/>
  <c r="FB150" i="10"/>
  <c r="FA150" i="10"/>
  <c r="FC150" i="10" s="1"/>
  <c r="EZ150" i="10"/>
  <c r="EY150" i="10"/>
  <c r="ET150" i="10"/>
  <c r="CY150" i="10"/>
  <c r="CW150" i="10"/>
  <c r="CT150" i="10"/>
  <c r="CP150" i="10"/>
  <c r="CN150" i="10"/>
  <c r="CK150" i="10"/>
  <c r="CC150" i="10"/>
  <c r="BX150" i="10"/>
  <c r="AK150" i="10"/>
  <c r="AF150" i="10"/>
  <c r="AC150" i="10"/>
  <c r="Z150" i="10"/>
  <c r="W150" i="10"/>
  <c r="T150" i="10"/>
  <c r="EU148" i="10" s="1"/>
  <c r="FJ149" i="10"/>
  <c r="FI149" i="10"/>
  <c r="FH149" i="10"/>
  <c r="FG149" i="10"/>
  <c r="FA149" i="10"/>
  <c r="FC149" i="10" s="1"/>
  <c r="EZ149" i="10"/>
  <c r="FB149" i="10" s="1"/>
  <c r="EY149" i="10"/>
  <c r="EW149" i="10"/>
  <c r="EU149" i="10"/>
  <c r="ET149" i="10"/>
  <c r="AF149" i="10"/>
  <c r="AC149" i="10"/>
  <c r="Z149" i="10"/>
  <c r="W149" i="10"/>
  <c r="T149" i="10"/>
  <c r="FJ148" i="10"/>
  <c r="FI148" i="10"/>
  <c r="FH148" i="10"/>
  <c r="FG148" i="10"/>
  <c r="FC148" i="10"/>
  <c r="EZ148" i="10"/>
  <c r="FB148" i="10" s="1"/>
  <c r="EY148" i="10"/>
  <c r="FA148" i="10" s="1"/>
  <c r="ES148" i="10"/>
  <c r="CY148" i="10"/>
  <c r="CW148" i="10"/>
  <c r="CT148" i="10"/>
  <c r="CP148" i="10"/>
  <c r="CN148" i="10"/>
  <c r="CK148" i="10"/>
  <c r="BX148" i="10"/>
  <c r="AE148" i="10"/>
  <c r="AB148" i="10"/>
  <c r="Y148" i="10"/>
  <c r="V148" i="10"/>
  <c r="S148" i="10"/>
  <c r="FJ147" i="10"/>
  <c r="FI147" i="10"/>
  <c r="FH147" i="10"/>
  <c r="FG147" i="10"/>
  <c r="FB147" i="10"/>
  <c r="FA147" i="10"/>
  <c r="EZ147" i="10"/>
  <c r="EY147" i="10"/>
  <c r="EM147" i="10"/>
  <c r="EL147" i="10"/>
  <c r="BC147" i="10"/>
  <c r="AF147" i="10"/>
  <c r="AC147" i="10"/>
  <c r="Z147" i="10"/>
  <c r="W147" i="10"/>
  <c r="T147" i="10"/>
  <c r="FD148" i="10" s="1"/>
  <c r="AI146" i="10" s="1"/>
  <c r="FJ146" i="10"/>
  <c r="FI146" i="10"/>
  <c r="FH146" i="10"/>
  <c r="FG146" i="10"/>
  <c r="FC146" i="10"/>
  <c r="EZ146" i="10"/>
  <c r="FB146" i="10" s="1"/>
  <c r="EY146" i="10"/>
  <c r="FA146" i="10" s="1"/>
  <c r="EO146" i="10"/>
  <c r="EO147" i="10" s="1"/>
  <c r="EN146" i="10"/>
  <c r="EN147" i="10" s="1"/>
  <c r="EM146" i="10"/>
  <c r="EL146" i="10"/>
  <c r="EK146" i="10"/>
  <c r="EK147" i="10" s="1"/>
  <c r="CY146" i="10"/>
  <c r="CW146" i="10"/>
  <c r="CT146" i="10"/>
  <c r="CP146" i="10"/>
  <c r="CN146" i="10"/>
  <c r="CK146" i="10"/>
  <c r="BX146" i="10"/>
  <c r="BE146" i="10"/>
  <c r="BB146" i="10"/>
  <c r="BA146" i="10"/>
  <c r="AP146" i="10"/>
  <c r="AM146" i="10"/>
  <c r="AF146" i="10"/>
  <c r="AC146" i="10"/>
  <c r="Z146" i="10"/>
  <c r="W146" i="10"/>
  <c r="T146" i="10"/>
  <c r="FJ145" i="10"/>
  <c r="FI145" i="10"/>
  <c r="FH145" i="10"/>
  <c r="FG145" i="10"/>
  <c r="FB145" i="10"/>
  <c r="FA145" i="10"/>
  <c r="FC145" i="10" s="1"/>
  <c r="EZ145" i="10"/>
  <c r="EY145" i="10"/>
  <c r="ES145" i="10"/>
  <c r="EO145" i="10"/>
  <c r="EN145" i="10"/>
  <c r="EM145" i="10"/>
  <c r="EL145" i="10"/>
  <c r="EK145" i="10"/>
  <c r="ES138" i="10" s="1"/>
  <c r="AE145" i="10"/>
  <c r="AB145" i="10"/>
  <c r="Y145" i="10"/>
  <c r="V145" i="10"/>
  <c r="S145" i="10"/>
  <c r="FJ144" i="10"/>
  <c r="FI144" i="10"/>
  <c r="FH144" i="10"/>
  <c r="FG144" i="10"/>
  <c r="FB144" i="10"/>
  <c r="EZ144" i="10"/>
  <c r="EY144" i="10"/>
  <c r="FA144" i="10" s="1"/>
  <c r="CY144" i="10"/>
  <c r="CW144" i="10"/>
  <c r="CT144" i="10"/>
  <c r="CP144" i="10"/>
  <c r="CN144" i="10"/>
  <c r="CK144" i="10"/>
  <c r="CC144" i="10"/>
  <c r="BX144" i="10"/>
  <c r="AK144" i="10"/>
  <c r="AP140" i="10" s="1"/>
  <c r="AF144" i="10"/>
  <c r="AC144" i="10"/>
  <c r="Z144" i="10"/>
  <c r="W144" i="10"/>
  <c r="T144" i="10"/>
  <c r="EU142" i="10" s="1"/>
  <c r="EU143" i="10" s="1"/>
  <c r="AI142" i="10" s="1"/>
  <c r="AM142" i="10" s="1"/>
  <c r="FJ143" i="10"/>
  <c r="FI143" i="10"/>
  <c r="FH143" i="10"/>
  <c r="FG143" i="10"/>
  <c r="FA143" i="10"/>
  <c r="EZ143" i="10"/>
  <c r="FB143" i="10" s="1"/>
  <c r="FC143" i="10" s="1"/>
  <c r="EY143" i="10"/>
  <c r="EW143" i="10"/>
  <c r="AF143" i="10"/>
  <c r="AC143" i="10"/>
  <c r="Z143" i="10"/>
  <c r="W143" i="10"/>
  <c r="T143" i="10"/>
  <c r="FJ142" i="10"/>
  <c r="FI142" i="10"/>
  <c r="FH142" i="10"/>
  <c r="FG142" i="10"/>
  <c r="FD142" i="10"/>
  <c r="AI140" i="10" s="1"/>
  <c r="AM140" i="10" s="1"/>
  <c r="FA142" i="10"/>
  <c r="FC142" i="10" s="1"/>
  <c r="EZ142" i="10"/>
  <c r="FB142" i="10" s="1"/>
  <c r="EY142" i="10"/>
  <c r="CY142" i="10"/>
  <c r="CW142" i="10"/>
  <c r="CT142" i="10"/>
  <c r="CP142" i="10"/>
  <c r="CN142" i="10"/>
  <c r="CK142" i="10"/>
  <c r="BX142" i="10"/>
  <c r="AE142" i="10"/>
  <c r="AB142" i="10"/>
  <c r="Y142" i="10"/>
  <c r="V142" i="10"/>
  <c r="S142" i="10"/>
  <c r="FJ141" i="10"/>
  <c r="FI141" i="10"/>
  <c r="FH141" i="10"/>
  <c r="FH183" i="10" s="1"/>
  <c r="S186" i="10" s="1"/>
  <c r="FG141" i="10"/>
  <c r="FC141" i="10"/>
  <c r="FB141" i="10"/>
  <c r="EZ141" i="10"/>
  <c r="EY141" i="10"/>
  <c r="FA141" i="10" s="1"/>
  <c r="ET141" i="10"/>
  <c r="ES141" i="10"/>
  <c r="BC141" i="10"/>
  <c r="AF141" i="10"/>
  <c r="AC141" i="10"/>
  <c r="Z141" i="10"/>
  <c r="W141" i="10"/>
  <c r="T141" i="10"/>
  <c r="FJ140" i="10"/>
  <c r="FJ182" i="10" s="1"/>
  <c r="W185" i="10" s="1"/>
  <c r="FI140" i="10"/>
  <c r="FH140" i="10"/>
  <c r="FG140" i="10"/>
  <c r="FG182" i="10" s="1"/>
  <c r="M185" i="10" s="1"/>
  <c r="FC140" i="10"/>
  <c r="EZ140" i="10"/>
  <c r="FB140" i="10" s="1"/>
  <c r="EY140" i="10"/>
  <c r="FA140" i="10" s="1"/>
  <c r="ET140" i="10"/>
  <c r="CY140" i="10"/>
  <c r="CW140" i="10"/>
  <c r="CT140" i="10"/>
  <c r="CP140" i="10"/>
  <c r="CN140" i="10"/>
  <c r="CK140" i="10"/>
  <c r="BX140" i="10"/>
  <c r="BE140" i="10"/>
  <c r="BB140" i="10"/>
  <c r="BA140" i="10"/>
  <c r="AF140" i="10"/>
  <c r="AC140" i="10"/>
  <c r="Z140" i="10"/>
  <c r="W140" i="10"/>
  <c r="T140" i="10"/>
  <c r="FJ139" i="10"/>
  <c r="FJ181" i="10" s="1"/>
  <c r="W184" i="10" s="1"/>
  <c r="FI139" i="10"/>
  <c r="FH139" i="10"/>
  <c r="FH181" i="10" s="1"/>
  <c r="S184" i="10" s="1"/>
  <c r="FG139" i="10"/>
  <c r="FG181" i="10" s="1"/>
  <c r="M184" i="10" s="1"/>
  <c r="FA139" i="10"/>
  <c r="FC139" i="10" s="1"/>
  <c r="EZ139" i="10"/>
  <c r="FB139" i="10" s="1"/>
  <c r="EY139" i="10"/>
  <c r="ET139" i="10"/>
  <c r="ES139" i="10"/>
  <c r="EO139" i="10"/>
  <c r="FD173" i="10" s="1"/>
  <c r="EN139" i="10"/>
  <c r="EM139" i="10"/>
  <c r="EL139" i="10"/>
  <c r="EK139" i="10"/>
  <c r="EJ139" i="10"/>
  <c r="AE139" i="10"/>
  <c r="AB139" i="10"/>
  <c r="Y139" i="10"/>
  <c r="V139" i="10"/>
  <c r="S139" i="10"/>
  <c r="FJ138" i="10"/>
  <c r="FI138" i="10"/>
  <c r="FI180" i="10" s="1"/>
  <c r="U183" i="10" s="1"/>
  <c r="FH138" i="10"/>
  <c r="FG138" i="10"/>
  <c r="FG180" i="10" s="1"/>
  <c r="M183" i="10" s="1"/>
  <c r="FB138" i="10"/>
  <c r="EZ138" i="10"/>
  <c r="EY138" i="10"/>
  <c r="FA138" i="10" s="1"/>
  <c r="FC138" i="10" s="1"/>
  <c r="ET138" i="10"/>
  <c r="EN138" i="10"/>
  <c r="EM138" i="10"/>
  <c r="EL138" i="10"/>
  <c r="EK138" i="10"/>
  <c r="EJ138" i="10"/>
  <c r="CY138" i="10"/>
  <c r="CW138" i="10"/>
  <c r="CT138" i="10"/>
  <c r="CP138" i="10"/>
  <c r="CN138" i="10"/>
  <c r="CK138" i="10"/>
  <c r="CC138" i="10"/>
  <c r="BX138" i="10"/>
  <c r="AK138" i="10"/>
  <c r="AF138" i="10"/>
  <c r="AC138" i="10"/>
  <c r="Z138" i="10"/>
  <c r="W138" i="10"/>
  <c r="T138" i="10"/>
  <c r="FJ137" i="10"/>
  <c r="FI137" i="10"/>
  <c r="FI179" i="10" s="1"/>
  <c r="U182" i="10" s="1"/>
  <c r="FH137" i="10"/>
  <c r="FG137" i="10"/>
  <c r="FD137" i="10"/>
  <c r="FB137" i="10"/>
  <c r="FC137" i="10" s="1"/>
  <c r="EZ137" i="10"/>
  <c r="EY137" i="10"/>
  <c r="FA137" i="10" s="1"/>
  <c r="EW137" i="10"/>
  <c r="ET137" i="10"/>
  <c r="ES137" i="10"/>
  <c r="EN137" i="10"/>
  <c r="EM137" i="10"/>
  <c r="EL137" i="10"/>
  <c r="EK137" i="10"/>
  <c r="EJ137" i="10"/>
  <c r="EO137" i="10" s="1"/>
  <c r="FD161" i="10" s="1"/>
  <c r="AF137" i="10"/>
  <c r="AC137" i="10"/>
  <c r="Z137" i="10"/>
  <c r="W137" i="10"/>
  <c r="T137" i="10"/>
  <c r="FJ136" i="10"/>
  <c r="FI136" i="10"/>
  <c r="FI178" i="10" s="1"/>
  <c r="U181" i="10" s="1"/>
  <c r="FH136" i="10"/>
  <c r="FG136" i="10"/>
  <c r="FA136" i="10"/>
  <c r="FC136" i="10" s="1"/>
  <c r="EZ136" i="10"/>
  <c r="FB136" i="10" s="1"/>
  <c r="EY136" i="10"/>
  <c r="ET136" i="10"/>
  <c r="ES136" i="10"/>
  <c r="EO136" i="10"/>
  <c r="FD155" i="10" s="1"/>
  <c r="AI154" i="10" s="1"/>
  <c r="AM154" i="10" s="1"/>
  <c r="EN136" i="10"/>
  <c r="EM136" i="10"/>
  <c r="EL136" i="10"/>
  <c r="EK136" i="10"/>
  <c r="EJ136" i="10"/>
  <c r="CY136" i="10"/>
  <c r="CW136" i="10"/>
  <c r="CT136" i="10"/>
  <c r="CP136" i="10"/>
  <c r="CN136" i="10"/>
  <c r="CK136" i="10"/>
  <c r="BX136" i="10"/>
  <c r="AE136" i="10"/>
  <c r="AB136" i="10"/>
  <c r="Y136" i="10"/>
  <c r="V136" i="10"/>
  <c r="S136" i="10"/>
  <c r="EN135" i="10"/>
  <c r="EM135" i="10"/>
  <c r="EL135" i="10"/>
  <c r="EK135" i="10"/>
  <c r="EJ135" i="10"/>
  <c r="BC135" i="10"/>
  <c r="AF135" i="10"/>
  <c r="FD136" i="10" s="1"/>
  <c r="AC135" i="10"/>
  <c r="Z135" i="10"/>
  <c r="W135" i="10"/>
  <c r="T135" i="10"/>
  <c r="EN134" i="10"/>
  <c r="EM134" i="10"/>
  <c r="EL134" i="10"/>
  <c r="EO134" i="10" s="1"/>
  <c r="FD143" i="10" s="1"/>
  <c r="EK134" i="10"/>
  <c r="EJ134" i="10"/>
  <c r="CY134" i="10"/>
  <c r="CW134" i="10"/>
  <c r="CT134" i="10"/>
  <c r="CP134" i="10"/>
  <c r="CN134" i="10"/>
  <c r="CK134" i="10"/>
  <c r="BX134" i="10"/>
  <c r="BE134" i="10"/>
  <c r="BB134" i="10"/>
  <c r="BA134" i="10"/>
  <c r="AP134" i="10"/>
  <c r="AF134" i="10"/>
  <c r="AC134" i="10"/>
  <c r="Z134" i="10"/>
  <c r="W134" i="10"/>
  <c r="T134" i="10"/>
  <c r="EN133" i="10"/>
  <c r="EM133" i="10"/>
  <c r="EO133" i="10" s="1"/>
  <c r="EL133" i="10"/>
  <c r="EK133" i="10"/>
  <c r="EJ133" i="10"/>
  <c r="CV129" i="10"/>
  <c r="CT129" i="10"/>
  <c r="BF129" i="10"/>
  <c r="BD129" i="10"/>
  <c r="CC127" i="10"/>
  <c r="AU123" i="10"/>
  <c r="AS123" i="10"/>
  <c r="AS122" i="10"/>
  <c r="EM120" i="10"/>
  <c r="EL120" i="10"/>
  <c r="EO119" i="10"/>
  <c r="EO120" i="10" s="1"/>
  <c r="EN119" i="10"/>
  <c r="EN120" i="10" s="1"/>
  <c r="EM119" i="10"/>
  <c r="EL119" i="10"/>
  <c r="EK119" i="10"/>
  <c r="EK120" i="10" s="1"/>
  <c r="AU119" i="10"/>
  <c r="EO118" i="10"/>
  <c r="ET110" i="10" s="1"/>
  <c r="EN118" i="10"/>
  <c r="EM118" i="10"/>
  <c r="EL118" i="10"/>
  <c r="EK118" i="10"/>
  <c r="ES112" i="10" s="1"/>
  <c r="AU118" i="10"/>
  <c r="FJ114" i="10"/>
  <c r="FI114" i="10"/>
  <c r="FH114" i="10"/>
  <c r="FG114" i="10"/>
  <c r="FB114" i="10"/>
  <c r="EZ114" i="10"/>
  <c r="EY114" i="10"/>
  <c r="FA114" i="10" s="1"/>
  <c r="EN114" i="10"/>
  <c r="EL114" i="10"/>
  <c r="FJ113" i="10"/>
  <c r="FI113" i="10"/>
  <c r="FH113" i="10"/>
  <c r="FG113" i="10"/>
  <c r="FC113" i="10"/>
  <c r="FB113" i="10"/>
  <c r="FA113" i="10"/>
  <c r="EZ113" i="10"/>
  <c r="EY113" i="10"/>
  <c r="EO113" i="10"/>
  <c r="EO114" i="10" s="1"/>
  <c r="EN113" i="10"/>
  <c r="EM113" i="10"/>
  <c r="EM114" i="10" s="1"/>
  <c r="EL113" i="10"/>
  <c r="EK113" i="10"/>
  <c r="EK114" i="10" s="1"/>
  <c r="FJ112" i="10"/>
  <c r="FI112" i="10"/>
  <c r="FH112" i="10"/>
  <c r="FG112" i="10"/>
  <c r="FA112" i="10"/>
  <c r="EZ112" i="10"/>
  <c r="FB112" i="10" s="1"/>
  <c r="EY112" i="10"/>
  <c r="EO112" i="10"/>
  <c r="EN112" i="10"/>
  <c r="EM112" i="10"/>
  <c r="EL112" i="10"/>
  <c r="EK112" i="10"/>
  <c r="AE112" i="10"/>
  <c r="AB112" i="10"/>
  <c r="Y112" i="10"/>
  <c r="V112" i="10"/>
  <c r="S112" i="10"/>
  <c r="FJ111" i="10"/>
  <c r="FI111" i="10"/>
  <c r="FH111" i="10"/>
  <c r="FG111" i="10"/>
  <c r="FC111" i="10"/>
  <c r="FB111" i="10"/>
  <c r="FA111" i="10"/>
  <c r="EZ111" i="10"/>
  <c r="EY111" i="10"/>
  <c r="CY111" i="10"/>
  <c r="CW111" i="10"/>
  <c r="CT111" i="10"/>
  <c r="CP111" i="10"/>
  <c r="CN111" i="10"/>
  <c r="CK111" i="10"/>
  <c r="CC111" i="10"/>
  <c r="BX111" i="10"/>
  <c r="AK111" i="10"/>
  <c r="AP107" i="10" s="1"/>
  <c r="AF111" i="10"/>
  <c r="AC111" i="10"/>
  <c r="Z111" i="10"/>
  <c r="W111" i="10"/>
  <c r="T111" i="10"/>
  <c r="FJ110" i="10"/>
  <c r="FI110" i="10"/>
  <c r="FH110" i="10"/>
  <c r="FG110" i="10"/>
  <c r="FA110" i="10"/>
  <c r="EZ110" i="10"/>
  <c r="FB110" i="10" s="1"/>
  <c r="EY110" i="10"/>
  <c r="EW110" i="10"/>
  <c r="AF110" i="10"/>
  <c r="AC110" i="10"/>
  <c r="Z110" i="10"/>
  <c r="W110" i="10"/>
  <c r="T110" i="10"/>
  <c r="FJ109" i="10"/>
  <c r="FI109" i="10"/>
  <c r="FH109" i="10"/>
  <c r="FG109" i="10"/>
  <c r="FB109" i="10"/>
  <c r="FA109" i="10"/>
  <c r="FC109" i="10" s="1"/>
  <c r="EZ109" i="10"/>
  <c r="EY109" i="10"/>
  <c r="CY109" i="10"/>
  <c r="CW109" i="10"/>
  <c r="CT109" i="10"/>
  <c r="CP109" i="10"/>
  <c r="CN109" i="10"/>
  <c r="CK109" i="10"/>
  <c r="BX109" i="10"/>
  <c r="AE109" i="10"/>
  <c r="AB109" i="10"/>
  <c r="Y109" i="10"/>
  <c r="V109" i="10"/>
  <c r="S109" i="10"/>
  <c r="FJ108" i="10"/>
  <c r="FI108" i="10"/>
  <c r="FH108" i="10"/>
  <c r="FG108" i="10"/>
  <c r="FC108" i="10"/>
  <c r="FB108" i="10"/>
  <c r="FA108" i="10"/>
  <c r="EZ108" i="10"/>
  <c r="EY108" i="10"/>
  <c r="EN108" i="10"/>
  <c r="EL108" i="10"/>
  <c r="BC108" i="10"/>
  <c r="AF108" i="10"/>
  <c r="AC108" i="10"/>
  <c r="Z108" i="10"/>
  <c r="W108" i="10"/>
  <c r="FD109" i="10" s="1"/>
  <c r="T108" i="10"/>
  <c r="FJ107" i="10"/>
  <c r="FI107" i="10"/>
  <c r="FH107" i="10"/>
  <c r="FG107" i="10"/>
  <c r="FB107" i="10"/>
  <c r="EZ107" i="10"/>
  <c r="EY107" i="10"/>
  <c r="FA107" i="10" s="1"/>
  <c r="FC107" i="10" s="1"/>
  <c r="EO107" i="10"/>
  <c r="EO108" i="10" s="1"/>
  <c r="EN107" i="10"/>
  <c r="EM107" i="10"/>
  <c r="EM108" i="10" s="1"/>
  <c r="EL107" i="10"/>
  <c r="EK107" i="10"/>
  <c r="EK108" i="10" s="1"/>
  <c r="CY107" i="10"/>
  <c r="CW107" i="10"/>
  <c r="CT107" i="10"/>
  <c r="CP107" i="10"/>
  <c r="CN107" i="10"/>
  <c r="CK107" i="10"/>
  <c r="BX107" i="10"/>
  <c r="BE107" i="10"/>
  <c r="BB107" i="10"/>
  <c r="BA107" i="10"/>
  <c r="AF107" i="10"/>
  <c r="AC107" i="10"/>
  <c r="Z107" i="10"/>
  <c r="W107" i="10"/>
  <c r="T107" i="10"/>
  <c r="FJ106" i="10"/>
  <c r="FI106" i="10"/>
  <c r="FH106" i="10"/>
  <c r="FG106" i="10"/>
  <c r="FC106" i="10"/>
  <c r="FA106" i="10"/>
  <c r="EZ106" i="10"/>
  <c r="FB106" i="10" s="1"/>
  <c r="EY106" i="10"/>
  <c r="EO106" i="10"/>
  <c r="EN106" i="10"/>
  <c r="EM106" i="10"/>
  <c r="EL106" i="10"/>
  <c r="EK106" i="10"/>
  <c r="AE106" i="10"/>
  <c r="AB106" i="10"/>
  <c r="Y106" i="10"/>
  <c r="V106" i="10"/>
  <c r="S106" i="10"/>
  <c r="FJ105" i="10"/>
  <c r="FI105" i="10"/>
  <c r="FH105" i="10"/>
  <c r="FG105" i="10"/>
  <c r="FA105" i="10"/>
  <c r="EZ105" i="10"/>
  <c r="FB105" i="10" s="1"/>
  <c r="FC105" i="10" s="1"/>
  <c r="EY105" i="10"/>
  <c r="ET105" i="10"/>
  <c r="CY105" i="10"/>
  <c r="CW105" i="10"/>
  <c r="CT105" i="10"/>
  <c r="CP105" i="10"/>
  <c r="CN105" i="10"/>
  <c r="CK105" i="10"/>
  <c r="CC105" i="10"/>
  <c r="BX105" i="10"/>
  <c r="AK105" i="10"/>
  <c r="AP101" i="10" s="1"/>
  <c r="AF105" i="10"/>
  <c r="AC105" i="10"/>
  <c r="Z105" i="10"/>
  <c r="W105" i="10"/>
  <c r="T105" i="10"/>
  <c r="FJ104" i="10"/>
  <c r="FI104" i="10"/>
  <c r="FH104" i="10"/>
  <c r="FG104" i="10"/>
  <c r="FC104" i="10"/>
  <c r="FA104" i="10"/>
  <c r="EZ104" i="10"/>
  <c r="FB104" i="10" s="1"/>
  <c r="EY104" i="10"/>
  <c r="EW104" i="10"/>
  <c r="ES104" i="10"/>
  <c r="AF104" i="10"/>
  <c r="AC104" i="10"/>
  <c r="Z104" i="10"/>
  <c r="W104" i="10"/>
  <c r="T104" i="10"/>
  <c r="FJ103" i="10"/>
  <c r="FI103" i="10"/>
  <c r="FH103" i="10"/>
  <c r="FG103" i="10"/>
  <c r="FA103" i="10"/>
  <c r="FC103" i="10" s="1"/>
  <c r="EZ103" i="10"/>
  <c r="FB103" i="10" s="1"/>
  <c r="EY103" i="10"/>
  <c r="EU103" i="10"/>
  <c r="EU104" i="10" s="1"/>
  <c r="ES103" i="10"/>
  <c r="CY103" i="10"/>
  <c r="CW103" i="10"/>
  <c r="CT103" i="10"/>
  <c r="CP103" i="10"/>
  <c r="CN103" i="10"/>
  <c r="CK103" i="10"/>
  <c r="BX103" i="10"/>
  <c r="AE103" i="10"/>
  <c r="AB103" i="10"/>
  <c r="Y103" i="10"/>
  <c r="V103" i="10"/>
  <c r="S103" i="10"/>
  <c r="FJ102" i="10"/>
  <c r="FI102" i="10"/>
  <c r="FH102" i="10"/>
  <c r="FG102" i="10"/>
  <c r="FA102" i="10"/>
  <c r="EZ102" i="10"/>
  <c r="FB102" i="10" s="1"/>
  <c r="FC102" i="10" s="1"/>
  <c r="EY102" i="10"/>
  <c r="ET102" i="10"/>
  <c r="EM102" i="10"/>
  <c r="EK102" i="10"/>
  <c r="BC102" i="10"/>
  <c r="AF102" i="10"/>
  <c r="FD103" i="10" s="1"/>
  <c r="AI101" i="10" s="1"/>
  <c r="AM101" i="10" s="1"/>
  <c r="AC102" i="10"/>
  <c r="Z102" i="10"/>
  <c r="W102" i="10"/>
  <c r="T102" i="10"/>
  <c r="FJ101" i="10"/>
  <c r="FI101" i="10"/>
  <c r="FH101" i="10"/>
  <c r="FG101" i="10"/>
  <c r="FA101" i="10"/>
  <c r="FC101" i="10" s="1"/>
  <c r="EZ101" i="10"/>
  <c r="FB101" i="10" s="1"/>
  <c r="EY101" i="10"/>
  <c r="ET101" i="10"/>
  <c r="EO101" i="10"/>
  <c r="EO102" i="10" s="1"/>
  <c r="EN101" i="10"/>
  <c r="EN102" i="10" s="1"/>
  <c r="EM101" i="10"/>
  <c r="EL101" i="10"/>
  <c r="EL102" i="10" s="1"/>
  <c r="EK101" i="10"/>
  <c r="CY101" i="10"/>
  <c r="CW101" i="10"/>
  <c r="CT101" i="10"/>
  <c r="CP101" i="10"/>
  <c r="CN101" i="10"/>
  <c r="CK101" i="10"/>
  <c r="BX101" i="10"/>
  <c r="BE101" i="10"/>
  <c r="BB101" i="10"/>
  <c r="BA101" i="10"/>
  <c r="AF101" i="10"/>
  <c r="AC101" i="10"/>
  <c r="Z101" i="10"/>
  <c r="W101" i="10"/>
  <c r="T101" i="10"/>
  <c r="FJ100" i="10"/>
  <c r="FI100" i="10"/>
  <c r="FH100" i="10"/>
  <c r="FG100" i="10"/>
  <c r="FA100" i="10"/>
  <c r="EZ100" i="10"/>
  <c r="FB100" i="10" s="1"/>
  <c r="FC100" i="10" s="1"/>
  <c r="EY100" i="10"/>
  <c r="ET100" i="10"/>
  <c r="EO100" i="10"/>
  <c r="EN100" i="10"/>
  <c r="EM100" i="10"/>
  <c r="EL100" i="10"/>
  <c r="EK100" i="10"/>
  <c r="AE100" i="10"/>
  <c r="AB100" i="10"/>
  <c r="Y100" i="10"/>
  <c r="V100" i="10"/>
  <c r="S100" i="10"/>
  <c r="FJ99" i="10"/>
  <c r="FI99" i="10"/>
  <c r="FH99" i="10"/>
  <c r="FG99" i="10"/>
  <c r="FB99" i="10"/>
  <c r="EZ99" i="10"/>
  <c r="EY99" i="10"/>
  <c r="FA99" i="10" s="1"/>
  <c r="FC99" i="10" s="1"/>
  <c r="ES99" i="10"/>
  <c r="CY99" i="10"/>
  <c r="CW99" i="10"/>
  <c r="CT99" i="10"/>
  <c r="CP99" i="10"/>
  <c r="CN99" i="10"/>
  <c r="CK99" i="10"/>
  <c r="CC99" i="10"/>
  <c r="BX99" i="10"/>
  <c r="AK99" i="10"/>
  <c r="AP95" i="10" s="1"/>
  <c r="AF99" i="10"/>
  <c r="AC99" i="10"/>
  <c r="Z99" i="10"/>
  <c r="W99" i="10"/>
  <c r="T99" i="10"/>
  <c r="FJ98" i="10"/>
  <c r="FI98" i="10"/>
  <c r="FH98" i="10"/>
  <c r="FG98" i="10"/>
  <c r="FA98" i="10"/>
  <c r="EZ98" i="10"/>
  <c r="FB98" i="10" s="1"/>
  <c r="FC98" i="10" s="1"/>
  <c r="EY98" i="10"/>
  <c r="EW98" i="10"/>
  <c r="AF98" i="10"/>
  <c r="AC98" i="10"/>
  <c r="Z98" i="10"/>
  <c r="W98" i="10"/>
  <c r="T98" i="10"/>
  <c r="FJ97" i="10"/>
  <c r="FI97" i="10"/>
  <c r="FH97" i="10"/>
  <c r="FG97" i="10"/>
  <c r="FA97" i="10"/>
  <c r="FC97" i="10" s="1"/>
  <c r="EZ97" i="10"/>
  <c r="FB97" i="10" s="1"/>
  <c r="EY97" i="10"/>
  <c r="EU97" i="10"/>
  <c r="EU98" i="10" s="1"/>
  <c r="CY97" i="10"/>
  <c r="CW97" i="10"/>
  <c r="CT97" i="10"/>
  <c r="CP97" i="10"/>
  <c r="CN97" i="10"/>
  <c r="CK97" i="10"/>
  <c r="BX97" i="10"/>
  <c r="AE97" i="10"/>
  <c r="AB97" i="10"/>
  <c r="Y97" i="10"/>
  <c r="V97" i="10"/>
  <c r="S97" i="10"/>
  <c r="FJ96" i="10"/>
  <c r="FI96" i="10"/>
  <c r="FH96" i="10"/>
  <c r="FG96" i="10"/>
  <c r="EZ96" i="10"/>
  <c r="FB96" i="10" s="1"/>
  <c r="EY96" i="10"/>
  <c r="FA96" i="10" s="1"/>
  <c r="ES96" i="10"/>
  <c r="EM96" i="10"/>
  <c r="BC96" i="10"/>
  <c r="AF96" i="10"/>
  <c r="AC96" i="10"/>
  <c r="Z96" i="10"/>
  <c r="W96" i="10"/>
  <c r="T96" i="10"/>
  <c r="FD97" i="10" s="1"/>
  <c r="FJ95" i="10"/>
  <c r="FI95" i="10"/>
  <c r="FH95" i="10"/>
  <c r="FG95" i="10"/>
  <c r="EZ95" i="10"/>
  <c r="FB95" i="10" s="1"/>
  <c r="EY95" i="10"/>
  <c r="FA95" i="10" s="1"/>
  <c r="FC95" i="10" s="1"/>
  <c r="EO95" i="10"/>
  <c r="EO96" i="10" s="1"/>
  <c r="EN95" i="10"/>
  <c r="EN96" i="10" s="1"/>
  <c r="EM95" i="10"/>
  <c r="EL95" i="10"/>
  <c r="EL96" i="10" s="1"/>
  <c r="EK95" i="10"/>
  <c r="EK96" i="10" s="1"/>
  <c r="CY95" i="10"/>
  <c r="CW95" i="10"/>
  <c r="CT95" i="10"/>
  <c r="CP95" i="10"/>
  <c r="CN95" i="10"/>
  <c r="CK95" i="10"/>
  <c r="BX95" i="10"/>
  <c r="BE95" i="10"/>
  <c r="BB95" i="10"/>
  <c r="BA95" i="10"/>
  <c r="AI95" i="10"/>
  <c r="AM95" i="10" s="1"/>
  <c r="AF95" i="10"/>
  <c r="AC95" i="10"/>
  <c r="Z95" i="10"/>
  <c r="W95" i="10"/>
  <c r="T95" i="10"/>
  <c r="FJ94" i="10"/>
  <c r="FI94" i="10"/>
  <c r="FH94" i="10"/>
  <c r="FG94" i="10"/>
  <c r="ES94" i="10"/>
  <c r="EO94" i="10"/>
  <c r="EN94" i="10"/>
  <c r="ES88" i="10" s="1"/>
  <c r="EM94" i="10"/>
  <c r="EL94" i="10"/>
  <c r="EK94" i="10"/>
  <c r="ET87" i="10" s="1"/>
  <c r="AE94" i="10"/>
  <c r="AB94" i="10"/>
  <c r="Y94" i="10"/>
  <c r="V94" i="10"/>
  <c r="S94" i="10"/>
  <c r="FJ93" i="10"/>
  <c r="FI93" i="10"/>
  <c r="FH93" i="10"/>
  <c r="FG93" i="10"/>
  <c r="EZ93" i="10"/>
  <c r="FB93" i="10" s="1"/>
  <c r="EY93" i="10"/>
  <c r="FA93" i="10" s="1"/>
  <c r="CY93" i="10"/>
  <c r="CW93" i="10"/>
  <c r="CT93" i="10"/>
  <c r="CP93" i="10"/>
  <c r="CN93" i="10"/>
  <c r="CK93" i="10"/>
  <c r="CC93" i="10"/>
  <c r="BX93" i="10"/>
  <c r="AK93" i="10"/>
  <c r="AP89" i="10" s="1"/>
  <c r="AF93" i="10"/>
  <c r="AC93" i="10"/>
  <c r="Z93" i="10"/>
  <c r="EU91" i="10" s="1"/>
  <c r="W93" i="10"/>
  <c r="T93" i="10"/>
  <c r="FJ92" i="10"/>
  <c r="FI92" i="10"/>
  <c r="FH92" i="10"/>
  <c r="FG92" i="10"/>
  <c r="EZ92" i="10"/>
  <c r="FB92" i="10" s="1"/>
  <c r="EY92" i="10"/>
  <c r="FA92" i="10" s="1"/>
  <c r="EW92" i="10"/>
  <c r="ES92" i="10"/>
  <c r="AF92" i="10"/>
  <c r="AC92" i="10"/>
  <c r="Z92" i="10"/>
  <c r="W92" i="10"/>
  <c r="T92" i="10"/>
  <c r="FJ91" i="10"/>
  <c r="FI91" i="10"/>
  <c r="FH91" i="10"/>
  <c r="FG91" i="10"/>
  <c r="EZ91" i="10"/>
  <c r="FB91" i="10" s="1"/>
  <c r="EY91" i="10"/>
  <c r="FA91" i="10" s="1"/>
  <c r="CY91" i="10"/>
  <c r="CW91" i="10"/>
  <c r="CT91" i="10"/>
  <c r="CP91" i="10"/>
  <c r="CN91" i="10"/>
  <c r="CK91" i="10"/>
  <c r="BX91" i="10"/>
  <c r="AE91" i="10"/>
  <c r="AB91" i="10"/>
  <c r="Y91" i="10"/>
  <c r="V91" i="10"/>
  <c r="S91" i="10"/>
  <c r="FJ90" i="10"/>
  <c r="FI90" i="10"/>
  <c r="FH90" i="10"/>
  <c r="FG90" i="10"/>
  <c r="EZ90" i="10"/>
  <c r="FB90" i="10" s="1"/>
  <c r="EY90" i="10"/>
  <c r="FA90" i="10" s="1"/>
  <c r="EO90" i="10"/>
  <c r="EM90" i="10"/>
  <c r="BC90" i="10"/>
  <c r="AF90" i="10"/>
  <c r="AC90" i="10"/>
  <c r="Z90" i="10"/>
  <c r="W90" i="10"/>
  <c r="T90" i="10"/>
  <c r="FJ89" i="10"/>
  <c r="FI89" i="10"/>
  <c r="FH89" i="10"/>
  <c r="FG89" i="10"/>
  <c r="EZ89" i="10"/>
  <c r="FB89" i="10" s="1"/>
  <c r="EY89" i="10"/>
  <c r="FA89" i="10" s="1"/>
  <c r="ET89" i="10"/>
  <c r="EO89" i="10"/>
  <c r="EN89" i="10"/>
  <c r="EN90" i="10" s="1"/>
  <c r="EM89" i="10"/>
  <c r="EL89" i="10"/>
  <c r="EL90" i="10" s="1"/>
  <c r="EK89" i="10"/>
  <c r="EK90" i="10" s="1"/>
  <c r="CY89" i="10"/>
  <c r="CW89" i="10"/>
  <c r="CT89" i="10"/>
  <c r="CP89" i="10"/>
  <c r="CN89" i="10"/>
  <c r="CK89" i="10"/>
  <c r="BX89" i="10"/>
  <c r="BE89" i="10"/>
  <c r="BB89" i="10"/>
  <c r="BA89" i="10"/>
  <c r="AF89" i="10"/>
  <c r="AC89" i="10"/>
  <c r="Z89" i="10"/>
  <c r="W89" i="10"/>
  <c r="T89" i="10"/>
  <c r="FJ88" i="10"/>
  <c r="FI88" i="10"/>
  <c r="FH88" i="10"/>
  <c r="FG88" i="10"/>
  <c r="EZ88" i="10"/>
  <c r="FB88" i="10" s="1"/>
  <c r="EY88" i="10"/>
  <c r="FA88" i="10" s="1"/>
  <c r="EO88" i="10"/>
  <c r="EN88" i="10"/>
  <c r="EM88" i="10"/>
  <c r="EL88" i="10"/>
  <c r="EK88" i="10"/>
  <c r="ES83" i="10" s="1"/>
  <c r="AE88" i="10"/>
  <c r="AB88" i="10"/>
  <c r="Y88" i="10"/>
  <c r="V88" i="10"/>
  <c r="S88" i="10"/>
  <c r="FJ87" i="10"/>
  <c r="FI87" i="10"/>
  <c r="FH87" i="10"/>
  <c r="FG87" i="10"/>
  <c r="ES87" i="10"/>
  <c r="CY87" i="10"/>
  <c r="CW87" i="10"/>
  <c r="CT87" i="10"/>
  <c r="CP87" i="10"/>
  <c r="CN87" i="10"/>
  <c r="CK87" i="10"/>
  <c r="CC87" i="10"/>
  <c r="BX87" i="10"/>
  <c r="AK87" i="10"/>
  <c r="AF87" i="10"/>
  <c r="AC87" i="10"/>
  <c r="Z87" i="10"/>
  <c r="W87" i="10"/>
  <c r="EU85" i="10" s="1"/>
  <c r="T87" i="10"/>
  <c r="FJ86" i="10"/>
  <c r="FI86" i="10"/>
  <c r="FH86" i="10"/>
  <c r="FG86" i="10"/>
  <c r="EZ86" i="10"/>
  <c r="FB86" i="10" s="1"/>
  <c r="EY86" i="10"/>
  <c r="FA86" i="10" s="1"/>
  <c r="EW86" i="10"/>
  <c r="EU86" i="10"/>
  <c r="AF86" i="10"/>
  <c r="AC86" i="10"/>
  <c r="Z86" i="10"/>
  <c r="W86" i="10"/>
  <c r="T86" i="10"/>
  <c r="FJ85" i="10"/>
  <c r="FI85" i="10"/>
  <c r="FH85" i="10"/>
  <c r="FG85" i="10"/>
  <c r="EZ85" i="10"/>
  <c r="FB85" i="10" s="1"/>
  <c r="EY85" i="10"/>
  <c r="FA85" i="10" s="1"/>
  <c r="FC85" i="10" s="1"/>
  <c r="ET85" i="10"/>
  <c r="CY85" i="10"/>
  <c r="CW85" i="10"/>
  <c r="CT85" i="10"/>
  <c r="CP85" i="10"/>
  <c r="CN85" i="10"/>
  <c r="CK85" i="10"/>
  <c r="BX85" i="10"/>
  <c r="AE85" i="10"/>
  <c r="AB85" i="10"/>
  <c r="Y85" i="10"/>
  <c r="V85" i="10"/>
  <c r="S85" i="10"/>
  <c r="FJ84" i="10"/>
  <c r="FI84" i="10"/>
  <c r="FH84" i="10"/>
  <c r="FG84" i="10"/>
  <c r="EZ84" i="10"/>
  <c r="FB84" i="10" s="1"/>
  <c r="EY84" i="10"/>
  <c r="FA84" i="10" s="1"/>
  <c r="EO84" i="10"/>
  <c r="EL84" i="10"/>
  <c r="BC84" i="10"/>
  <c r="AF84" i="10"/>
  <c r="AC84" i="10"/>
  <c r="Z84" i="10"/>
  <c r="W84" i="10"/>
  <c r="T84" i="10"/>
  <c r="FJ83" i="10"/>
  <c r="FI83" i="10"/>
  <c r="FH83" i="10"/>
  <c r="FG83" i="10"/>
  <c r="EZ83" i="10"/>
  <c r="FB83" i="10" s="1"/>
  <c r="EY83" i="10"/>
  <c r="FA83" i="10" s="1"/>
  <c r="EO83" i="10"/>
  <c r="EN83" i="10"/>
  <c r="EN84" i="10" s="1"/>
  <c r="EM83" i="10"/>
  <c r="EM84" i="10" s="1"/>
  <c r="EL83" i="10"/>
  <c r="EK83" i="10"/>
  <c r="EK84" i="10" s="1"/>
  <c r="CY83" i="10"/>
  <c r="CW83" i="10"/>
  <c r="CT83" i="10"/>
  <c r="CP83" i="10"/>
  <c r="CN83" i="10"/>
  <c r="CK83" i="10"/>
  <c r="BX83" i="10"/>
  <c r="BE83" i="10"/>
  <c r="BB83" i="10"/>
  <c r="BA83" i="10"/>
  <c r="AP83" i="10"/>
  <c r="AF83" i="10"/>
  <c r="AC83" i="10"/>
  <c r="Z83" i="10"/>
  <c r="W83" i="10"/>
  <c r="T83" i="10"/>
  <c r="FJ82" i="10"/>
  <c r="FI82" i="10"/>
  <c r="FH82" i="10"/>
  <c r="FG82" i="10"/>
  <c r="EZ82" i="10"/>
  <c r="FB82" i="10" s="1"/>
  <c r="EY82" i="10"/>
  <c r="FA82" i="10" s="1"/>
  <c r="ES82" i="10"/>
  <c r="EO82" i="10"/>
  <c r="EN82" i="10"/>
  <c r="EM82" i="10"/>
  <c r="EL82" i="10"/>
  <c r="ET73" i="10" s="1"/>
  <c r="EK82" i="10"/>
  <c r="AE82" i="10"/>
  <c r="AB82" i="10"/>
  <c r="Y82" i="10"/>
  <c r="V82" i="10"/>
  <c r="S82" i="10"/>
  <c r="FJ81" i="10"/>
  <c r="FI81" i="10"/>
  <c r="FH81" i="10"/>
  <c r="FG81" i="10"/>
  <c r="EZ81" i="10"/>
  <c r="FB81" i="10" s="1"/>
  <c r="EY81" i="10"/>
  <c r="FA81" i="10" s="1"/>
  <c r="ES81" i="10"/>
  <c r="CY81" i="10"/>
  <c r="CW81" i="10"/>
  <c r="CT81" i="10"/>
  <c r="CP81" i="10"/>
  <c r="CN81" i="10"/>
  <c r="CK81" i="10"/>
  <c r="CC81" i="10"/>
  <c r="BX81" i="10"/>
  <c r="AK81" i="10"/>
  <c r="AF81" i="10"/>
  <c r="AC81" i="10"/>
  <c r="Z81" i="10"/>
  <c r="W81" i="10"/>
  <c r="T81" i="10"/>
  <c r="FJ80" i="10"/>
  <c r="FI80" i="10"/>
  <c r="FH80" i="10"/>
  <c r="FG80" i="10"/>
  <c r="EW80" i="10"/>
  <c r="AF80" i="10"/>
  <c r="AC80" i="10"/>
  <c r="Z80" i="10"/>
  <c r="W80" i="10"/>
  <c r="T80" i="10"/>
  <c r="FJ79" i="10"/>
  <c r="FI79" i="10"/>
  <c r="FH79" i="10"/>
  <c r="FG79" i="10"/>
  <c r="EZ79" i="10"/>
  <c r="FB79" i="10" s="1"/>
  <c r="EY79" i="10"/>
  <c r="FA79" i="10" s="1"/>
  <c r="CY79" i="10"/>
  <c r="CW79" i="10"/>
  <c r="CT79" i="10"/>
  <c r="CP79" i="10"/>
  <c r="CN79" i="10"/>
  <c r="CK79" i="10"/>
  <c r="BX79" i="10"/>
  <c r="AE79" i="10"/>
  <c r="AB79" i="10"/>
  <c r="Y79" i="10"/>
  <c r="V79" i="10"/>
  <c r="S79" i="10"/>
  <c r="FJ78" i="10"/>
  <c r="FJ120" i="10" s="1"/>
  <c r="FI78" i="10"/>
  <c r="FH78" i="10"/>
  <c r="FG78" i="10"/>
  <c r="FG120" i="10" s="1"/>
  <c r="M123" i="10" s="1"/>
  <c r="EZ78" i="10"/>
  <c r="FB78" i="10" s="1"/>
  <c r="EY78" i="10"/>
  <c r="FA78" i="10" s="1"/>
  <c r="BC78" i="10"/>
  <c r="AF78" i="10"/>
  <c r="AC78" i="10"/>
  <c r="Z78" i="10"/>
  <c r="W78" i="10"/>
  <c r="T78" i="10"/>
  <c r="FD79" i="10" s="1"/>
  <c r="EY80" i="10" s="1"/>
  <c r="FA80" i="10" s="1"/>
  <c r="FJ77" i="10"/>
  <c r="FI77" i="10"/>
  <c r="FH77" i="10"/>
  <c r="FG77" i="10"/>
  <c r="EZ77" i="10"/>
  <c r="FB77" i="10" s="1"/>
  <c r="EY77" i="10"/>
  <c r="FA77" i="10" s="1"/>
  <c r="CY77" i="10"/>
  <c r="CW77" i="10"/>
  <c r="CT77" i="10"/>
  <c r="CP77" i="10"/>
  <c r="CN77" i="10"/>
  <c r="CK77" i="10"/>
  <c r="BX77" i="10"/>
  <c r="BE77" i="10"/>
  <c r="BB77" i="10"/>
  <c r="BA77" i="10"/>
  <c r="AP77" i="10"/>
  <c r="AF77" i="10"/>
  <c r="AC77" i="10"/>
  <c r="Z77" i="10"/>
  <c r="W77" i="10"/>
  <c r="T77" i="10"/>
  <c r="FJ76" i="10"/>
  <c r="FI76" i="10"/>
  <c r="FH76" i="10"/>
  <c r="FG76" i="10"/>
  <c r="EZ76" i="10"/>
  <c r="FB76" i="10" s="1"/>
  <c r="EY76" i="10"/>
  <c r="FA76" i="10" s="1"/>
  <c r="EN76" i="10"/>
  <c r="EM76" i="10"/>
  <c r="EL76" i="10"/>
  <c r="EK76" i="10"/>
  <c r="EJ76" i="10"/>
  <c r="EO76" i="10" s="1"/>
  <c r="FD110" i="10" s="1"/>
  <c r="AE76" i="10"/>
  <c r="AB76" i="10"/>
  <c r="Y76" i="10"/>
  <c r="V76" i="10"/>
  <c r="S76" i="10"/>
  <c r="FJ75" i="10"/>
  <c r="FJ117" i="10" s="1"/>
  <c r="W120" i="10" s="1"/>
  <c r="FI75" i="10"/>
  <c r="FH75" i="10"/>
  <c r="FG75" i="10"/>
  <c r="EZ75" i="10"/>
  <c r="FB75" i="10" s="1"/>
  <c r="EY75" i="10"/>
  <c r="FA75" i="10" s="1"/>
  <c r="EN75" i="10"/>
  <c r="EM75" i="10"/>
  <c r="EL75" i="10"/>
  <c r="EK75" i="10"/>
  <c r="EJ75" i="10"/>
  <c r="EO75" i="10" s="1"/>
  <c r="FD104" i="10" s="1"/>
  <c r="CY75" i="10"/>
  <c r="CW75" i="10"/>
  <c r="CT75" i="10"/>
  <c r="CP75" i="10"/>
  <c r="CN75" i="10"/>
  <c r="CK75" i="10"/>
  <c r="CC75" i="10"/>
  <c r="BX75" i="10"/>
  <c r="AK75" i="10"/>
  <c r="AF75" i="10"/>
  <c r="AC75" i="10"/>
  <c r="Z75" i="10"/>
  <c r="W75" i="10"/>
  <c r="T75" i="10"/>
  <c r="FJ74" i="10"/>
  <c r="FI74" i="10"/>
  <c r="FH74" i="10"/>
  <c r="FG74" i="10"/>
  <c r="EZ74" i="10"/>
  <c r="FB74" i="10" s="1"/>
  <c r="EY74" i="10"/>
  <c r="FA74" i="10" s="1"/>
  <c r="EW74" i="10"/>
  <c r="EN74" i="10"/>
  <c r="EM74" i="10"/>
  <c r="EL74" i="10"/>
  <c r="EK74" i="10"/>
  <c r="EO74" i="10" s="1"/>
  <c r="FD98" i="10" s="1"/>
  <c r="AI97" i="10" s="1"/>
  <c r="AM97" i="10" s="1"/>
  <c r="EJ74" i="10"/>
  <c r="AF74" i="10"/>
  <c r="AC74" i="10"/>
  <c r="Z74" i="10"/>
  <c r="W74" i="10"/>
  <c r="T74" i="10"/>
  <c r="FJ73" i="10"/>
  <c r="FI73" i="10"/>
  <c r="FH73" i="10"/>
  <c r="FG73" i="10"/>
  <c r="EN73" i="10"/>
  <c r="EO73" i="10" s="1"/>
  <c r="FD92" i="10" s="1"/>
  <c r="EM73" i="10"/>
  <c r="EL73" i="10"/>
  <c r="EK73" i="10"/>
  <c r="EJ73" i="10"/>
  <c r="CY73" i="10"/>
  <c r="CW73" i="10"/>
  <c r="CT73" i="10"/>
  <c r="CP73" i="10"/>
  <c r="CN73" i="10"/>
  <c r="CK73" i="10"/>
  <c r="BX73" i="10"/>
  <c r="AE73" i="10"/>
  <c r="AB73" i="10"/>
  <c r="Y73" i="10"/>
  <c r="V73" i="10"/>
  <c r="S73" i="10"/>
  <c r="EN72" i="10"/>
  <c r="EM72" i="10"/>
  <c r="EL72" i="10"/>
  <c r="EK72" i="10"/>
  <c r="EJ72" i="10"/>
  <c r="BC72" i="10"/>
  <c r="AF72" i="10"/>
  <c r="AC72" i="10"/>
  <c r="Z72" i="10"/>
  <c r="W72" i="10"/>
  <c r="T72" i="10"/>
  <c r="EN71" i="10"/>
  <c r="EM71" i="10"/>
  <c r="EL71" i="10"/>
  <c r="EK71" i="10"/>
  <c r="EJ71" i="10"/>
  <c r="CY71" i="10"/>
  <c r="CW71" i="10"/>
  <c r="CT71" i="10"/>
  <c r="CP71" i="10"/>
  <c r="CN71" i="10"/>
  <c r="CK71" i="10"/>
  <c r="BX71" i="10"/>
  <c r="BE71" i="10"/>
  <c r="BB71" i="10"/>
  <c r="BA71" i="10"/>
  <c r="AF71" i="10"/>
  <c r="AC71" i="10"/>
  <c r="Z71" i="10"/>
  <c r="W71" i="10"/>
  <c r="T71" i="10"/>
  <c r="EN70" i="10"/>
  <c r="EM70" i="10"/>
  <c r="EL70" i="10"/>
  <c r="EK70" i="10"/>
  <c r="EJ70" i="10"/>
  <c r="CV66" i="10"/>
  <c r="CT66" i="10"/>
  <c r="CD66" i="10"/>
  <c r="BF66" i="10"/>
  <c r="BD66" i="10"/>
  <c r="AL66" i="10"/>
  <c r="AL129" i="10" s="1"/>
  <c r="AC66" i="10"/>
  <c r="CC64" i="10"/>
  <c r="AL64" i="10"/>
  <c r="AL127" i="10" s="1"/>
  <c r="AC64" i="10"/>
  <c r="AC127" i="10" s="1"/>
  <c r="AC190" i="10" s="1"/>
  <c r="BL192" i="10" s="1"/>
  <c r="EK58" i="10"/>
  <c r="EO57" i="10"/>
  <c r="EO58" i="10" s="1"/>
  <c r="EN57" i="10"/>
  <c r="EN58" i="10" s="1"/>
  <c r="EM57" i="10"/>
  <c r="EM58" i="10" s="1"/>
  <c r="EL57" i="10"/>
  <c r="EL58" i="10" s="1"/>
  <c r="EK57" i="10"/>
  <c r="EO56" i="10"/>
  <c r="EN56" i="10"/>
  <c r="ET47" i="10" s="1"/>
  <c r="EM56" i="10"/>
  <c r="EL56" i="10"/>
  <c r="EK56" i="10"/>
  <c r="FJ52" i="10"/>
  <c r="FI52" i="10"/>
  <c r="FH52" i="10"/>
  <c r="FG52" i="10"/>
  <c r="EZ52" i="10"/>
  <c r="FB52" i="10" s="1"/>
  <c r="EY52" i="10"/>
  <c r="FA52" i="10" s="1"/>
  <c r="ET52" i="10"/>
  <c r="FJ51" i="10"/>
  <c r="FI51" i="10"/>
  <c r="FH51" i="10"/>
  <c r="FG51" i="10"/>
  <c r="EZ51" i="10"/>
  <c r="FB51" i="10" s="1"/>
  <c r="EY51" i="10"/>
  <c r="FA51" i="10" s="1"/>
  <c r="FC51" i="10" s="1"/>
  <c r="ET51" i="10"/>
  <c r="EO51" i="10"/>
  <c r="EO52" i="10" s="1"/>
  <c r="EN51" i="10"/>
  <c r="EN52" i="10" s="1"/>
  <c r="EM51" i="10"/>
  <c r="EM52" i="10" s="1"/>
  <c r="EL51" i="10"/>
  <c r="EL52" i="10" s="1"/>
  <c r="EK51" i="10"/>
  <c r="EK52" i="10" s="1"/>
  <c r="FJ50" i="10"/>
  <c r="FI50" i="10"/>
  <c r="FH50" i="10"/>
  <c r="FG50" i="10"/>
  <c r="FA50" i="10"/>
  <c r="EZ50" i="10"/>
  <c r="FB50" i="10" s="1"/>
  <c r="FC50" i="10" s="1"/>
  <c r="EY50" i="10"/>
  <c r="EO50" i="10"/>
  <c r="EN50" i="10"/>
  <c r="ET46" i="10" s="1"/>
  <c r="EM50" i="10"/>
  <c r="EL50" i="10"/>
  <c r="ES45" i="10" s="1"/>
  <c r="EK50" i="10"/>
  <c r="ES42" i="10" s="1"/>
  <c r="AE50" i="10"/>
  <c r="AB50" i="10"/>
  <c r="Y50" i="10"/>
  <c r="V50" i="10"/>
  <c r="S50" i="10"/>
  <c r="FJ49" i="10"/>
  <c r="FI49" i="10"/>
  <c r="FH49" i="10"/>
  <c r="FG49" i="10"/>
  <c r="EZ49" i="10"/>
  <c r="FB49" i="10" s="1"/>
  <c r="EY49" i="10"/>
  <c r="FA49" i="10" s="1"/>
  <c r="ET49" i="10"/>
  <c r="CY49" i="10"/>
  <c r="CW49" i="10"/>
  <c r="CT49" i="10"/>
  <c r="CP49" i="10"/>
  <c r="CN49" i="10"/>
  <c r="CK49" i="10"/>
  <c r="CC49" i="10"/>
  <c r="BX49" i="10"/>
  <c r="AK49" i="10"/>
  <c r="AF49" i="10"/>
  <c r="AC49" i="10"/>
  <c r="Z49" i="10"/>
  <c r="EU47" i="10" s="1"/>
  <c r="EU48" i="10" s="1"/>
  <c r="W49" i="10"/>
  <c r="T49" i="10"/>
  <c r="FJ48" i="10"/>
  <c r="FI48" i="10"/>
  <c r="FH48" i="10"/>
  <c r="FG48" i="10"/>
  <c r="FA48" i="10"/>
  <c r="EZ48" i="10"/>
  <c r="FB48" i="10" s="1"/>
  <c r="FC48" i="10" s="1"/>
  <c r="EY48" i="10"/>
  <c r="EW48" i="10"/>
  <c r="ES48" i="10"/>
  <c r="AF48" i="10"/>
  <c r="AC48" i="10"/>
  <c r="Z48" i="10"/>
  <c r="W48" i="10"/>
  <c r="T48" i="10"/>
  <c r="FJ47" i="10"/>
  <c r="FI47" i="10"/>
  <c r="FH47" i="10"/>
  <c r="FG47" i="10"/>
  <c r="FB47" i="10"/>
  <c r="FC47" i="10" s="1"/>
  <c r="FA47" i="10"/>
  <c r="EZ47" i="10"/>
  <c r="EY47" i="10"/>
  <c r="ES47" i="10"/>
  <c r="CY47" i="10"/>
  <c r="CW47" i="10"/>
  <c r="CT47" i="10"/>
  <c r="CP47" i="10"/>
  <c r="CN47" i="10"/>
  <c r="CK47" i="10"/>
  <c r="BX47" i="10"/>
  <c r="AE47" i="10"/>
  <c r="AB47" i="10"/>
  <c r="Y47" i="10"/>
  <c r="V47" i="10"/>
  <c r="S47" i="10"/>
  <c r="FJ46" i="10"/>
  <c r="FI46" i="10"/>
  <c r="FH46" i="10"/>
  <c r="FG46" i="10"/>
  <c r="EZ46" i="10"/>
  <c r="FB46" i="10" s="1"/>
  <c r="EY46" i="10"/>
  <c r="FA46" i="10" s="1"/>
  <c r="EK46" i="10"/>
  <c r="BC46" i="10"/>
  <c r="AF46" i="10"/>
  <c r="FD47" i="10" s="1"/>
  <c r="AI45" i="10" s="1"/>
  <c r="AM45" i="10" s="1"/>
  <c r="AC46" i="10"/>
  <c r="Z46" i="10"/>
  <c r="W46" i="10"/>
  <c r="T46" i="10"/>
  <c r="FJ45" i="10"/>
  <c r="FI45" i="10"/>
  <c r="FH45" i="10"/>
  <c r="FG45" i="10"/>
  <c r="FB45" i="10"/>
  <c r="FC45" i="10" s="1"/>
  <c r="FA45" i="10"/>
  <c r="EZ45" i="10"/>
  <c r="EY45" i="10"/>
  <c r="ET45" i="10"/>
  <c r="EO45" i="10"/>
  <c r="EO46" i="10" s="1"/>
  <c r="EN45" i="10"/>
  <c r="EN46" i="10" s="1"/>
  <c r="EM45" i="10"/>
  <c r="EM46" i="10" s="1"/>
  <c r="EL45" i="10"/>
  <c r="EL46" i="10" s="1"/>
  <c r="EK45" i="10"/>
  <c r="CY45" i="10"/>
  <c r="CW45" i="10"/>
  <c r="CT45" i="10"/>
  <c r="CP45" i="10"/>
  <c r="CN45" i="10"/>
  <c r="CK45" i="10"/>
  <c r="BX45" i="10"/>
  <c r="BE45" i="10"/>
  <c r="BB45" i="10"/>
  <c r="BA45" i="10"/>
  <c r="AP45" i="10"/>
  <c r="AF45" i="10"/>
  <c r="AC45" i="10"/>
  <c r="Z45" i="10"/>
  <c r="W45" i="10"/>
  <c r="T45" i="10"/>
  <c r="FJ44" i="10"/>
  <c r="FI44" i="10"/>
  <c r="FH44" i="10"/>
  <c r="FG44" i="10"/>
  <c r="EZ44" i="10"/>
  <c r="FB44" i="10" s="1"/>
  <c r="EY44" i="10"/>
  <c r="FA44" i="10" s="1"/>
  <c r="FC44" i="10" s="1"/>
  <c r="EO44" i="10"/>
  <c r="EN44" i="10"/>
  <c r="EM44" i="10"/>
  <c r="EL44" i="10"/>
  <c r="EK44" i="10"/>
  <c r="ET36" i="10" s="1"/>
  <c r="AE44" i="10"/>
  <c r="AB44" i="10"/>
  <c r="Y44" i="10"/>
  <c r="V44" i="10"/>
  <c r="S44" i="10"/>
  <c r="FJ43" i="10"/>
  <c r="FI43" i="10"/>
  <c r="FH43" i="10"/>
  <c r="FG43" i="10"/>
  <c r="FC43" i="10"/>
  <c r="FB43" i="10"/>
  <c r="FA43" i="10"/>
  <c r="EZ43" i="10"/>
  <c r="EY43" i="10"/>
  <c r="ES43" i="10"/>
  <c r="CY43" i="10"/>
  <c r="CW43" i="10"/>
  <c r="CT43" i="10"/>
  <c r="CP43" i="10"/>
  <c r="CN43" i="10"/>
  <c r="CK43" i="10"/>
  <c r="CC43" i="10"/>
  <c r="BX43" i="10"/>
  <c r="AK43" i="10"/>
  <c r="AP39" i="10" s="1"/>
  <c r="AF43" i="10"/>
  <c r="AC43" i="10"/>
  <c r="EU41" i="10" s="1"/>
  <c r="EU42" i="10" s="1"/>
  <c r="Z43" i="10"/>
  <c r="W43" i="10"/>
  <c r="T43" i="10"/>
  <c r="FJ42" i="10"/>
  <c r="FI42" i="10"/>
  <c r="FH42" i="10"/>
  <c r="FG42" i="10"/>
  <c r="EZ42" i="10"/>
  <c r="FB42" i="10" s="1"/>
  <c r="EY42" i="10"/>
  <c r="FA42" i="10" s="1"/>
  <c r="FC42" i="10" s="1"/>
  <c r="EW42" i="10"/>
  <c r="AF42" i="10"/>
  <c r="AC42" i="10"/>
  <c r="Z42" i="10"/>
  <c r="W42" i="10"/>
  <c r="T42" i="10"/>
  <c r="FJ41" i="10"/>
  <c r="FI41" i="10"/>
  <c r="FH41" i="10"/>
  <c r="FG41" i="10"/>
  <c r="FA41" i="10"/>
  <c r="EZ41" i="10"/>
  <c r="FB41" i="10" s="1"/>
  <c r="FC41" i="10" s="1"/>
  <c r="EY41" i="10"/>
  <c r="CY41" i="10"/>
  <c r="CW41" i="10"/>
  <c r="CT41" i="10"/>
  <c r="CP41" i="10"/>
  <c r="CN41" i="10"/>
  <c r="CK41" i="10"/>
  <c r="BX41" i="10"/>
  <c r="AE41" i="10"/>
  <c r="AB41" i="10"/>
  <c r="Y41" i="10"/>
  <c r="V41" i="10"/>
  <c r="S41" i="10"/>
  <c r="FJ40" i="10"/>
  <c r="FI40" i="10"/>
  <c r="FH40" i="10"/>
  <c r="FG40" i="10"/>
  <c r="FC40" i="10"/>
  <c r="FB40" i="10"/>
  <c r="FA40" i="10"/>
  <c r="EZ40" i="10"/>
  <c r="EY40" i="10"/>
  <c r="ES40" i="10"/>
  <c r="EM40" i="10"/>
  <c r="BC40" i="10"/>
  <c r="AF40" i="10"/>
  <c r="AC40" i="10"/>
  <c r="Z40" i="10"/>
  <c r="W40" i="10"/>
  <c r="T40" i="10"/>
  <c r="FD41" i="10" s="1"/>
  <c r="AI39" i="10" s="1"/>
  <c r="AM39" i="10" s="1"/>
  <c r="FJ39" i="10"/>
  <c r="FI39" i="10"/>
  <c r="FH39" i="10"/>
  <c r="FG39" i="10"/>
  <c r="FA39" i="10"/>
  <c r="EZ39" i="10"/>
  <c r="FB39" i="10" s="1"/>
  <c r="FC39" i="10" s="1"/>
  <c r="EY39" i="10"/>
  <c r="EO39" i="10"/>
  <c r="EO40" i="10" s="1"/>
  <c r="EN39" i="10"/>
  <c r="EN40" i="10" s="1"/>
  <c r="EM39" i="10"/>
  <c r="EL39" i="10"/>
  <c r="EL40" i="10" s="1"/>
  <c r="EK39" i="10"/>
  <c r="EK40" i="10" s="1"/>
  <c r="CY39" i="10"/>
  <c r="CW39" i="10"/>
  <c r="CT39" i="10"/>
  <c r="CP39" i="10"/>
  <c r="CN39" i="10"/>
  <c r="CK39" i="10"/>
  <c r="BX39" i="10"/>
  <c r="BE39" i="10"/>
  <c r="BB39" i="10"/>
  <c r="BA39" i="10"/>
  <c r="AF39" i="10"/>
  <c r="AC39" i="10"/>
  <c r="Z39" i="10"/>
  <c r="W39" i="10"/>
  <c r="T39" i="10"/>
  <c r="FJ38" i="10"/>
  <c r="FI38" i="10"/>
  <c r="FH38" i="10"/>
  <c r="FG38" i="10"/>
  <c r="FC38" i="10"/>
  <c r="FB38" i="10"/>
  <c r="FA38" i="10"/>
  <c r="EZ38" i="10"/>
  <c r="EY38" i="10"/>
  <c r="ES38" i="10"/>
  <c r="EO38" i="10"/>
  <c r="EN38" i="10"/>
  <c r="ES33" i="10" s="1"/>
  <c r="EM38" i="10"/>
  <c r="EL38" i="10"/>
  <c r="ET31" i="10" s="1"/>
  <c r="EK38" i="10"/>
  <c r="AE38" i="10"/>
  <c r="AB38" i="10"/>
  <c r="Y38" i="10"/>
  <c r="V38" i="10"/>
  <c r="S38" i="10"/>
  <c r="FJ37" i="10"/>
  <c r="FI37" i="10"/>
  <c r="FH37" i="10"/>
  <c r="FG37" i="10"/>
  <c r="FB37" i="10"/>
  <c r="EZ37" i="10"/>
  <c r="EY37" i="10"/>
  <c r="FA37" i="10" s="1"/>
  <c r="FC37" i="10" s="1"/>
  <c r="CY37" i="10"/>
  <c r="CW37" i="10"/>
  <c r="CT37" i="10"/>
  <c r="CP37" i="10"/>
  <c r="CN37" i="10"/>
  <c r="CK37" i="10"/>
  <c r="CC37" i="10"/>
  <c r="BX37" i="10"/>
  <c r="AK37" i="10"/>
  <c r="AF37" i="10"/>
  <c r="EU35" i="10" s="1"/>
  <c r="EU36" i="10" s="1"/>
  <c r="AC37" i="10"/>
  <c r="Z37" i="10"/>
  <c r="W37" i="10"/>
  <c r="T37" i="10"/>
  <c r="FJ36" i="10"/>
  <c r="FI36" i="10"/>
  <c r="FH36" i="10"/>
  <c r="FG36" i="10"/>
  <c r="FC36" i="10"/>
  <c r="FB36" i="10"/>
  <c r="FA36" i="10"/>
  <c r="EZ36" i="10"/>
  <c r="EY36" i="10"/>
  <c r="EW36" i="10"/>
  <c r="AF36" i="10"/>
  <c r="AC36" i="10"/>
  <c r="Z36" i="10"/>
  <c r="W36" i="10"/>
  <c r="T36" i="10"/>
  <c r="FJ35" i="10"/>
  <c r="FI35" i="10"/>
  <c r="FH35" i="10"/>
  <c r="FG35" i="10"/>
  <c r="FA35" i="10"/>
  <c r="FC35" i="10" s="1"/>
  <c r="EZ35" i="10"/>
  <c r="FB35" i="10" s="1"/>
  <c r="EY35" i="10"/>
  <c r="CY35" i="10"/>
  <c r="CW35" i="10"/>
  <c r="CT35" i="10"/>
  <c r="CP35" i="10"/>
  <c r="CN35" i="10"/>
  <c r="CK35" i="10"/>
  <c r="BX35" i="10"/>
  <c r="AE35" i="10"/>
  <c r="AB35" i="10"/>
  <c r="Y35" i="10"/>
  <c r="V35" i="10"/>
  <c r="S35" i="10"/>
  <c r="FJ34" i="10"/>
  <c r="FI34" i="10"/>
  <c r="FH34" i="10"/>
  <c r="FG34" i="10"/>
  <c r="EZ34" i="10"/>
  <c r="FB34" i="10" s="1"/>
  <c r="EY34" i="10"/>
  <c r="FA34" i="10" s="1"/>
  <c r="EN34" i="10"/>
  <c r="EM34" i="10"/>
  <c r="BC34" i="10"/>
  <c r="AF34" i="10"/>
  <c r="AC34" i="10"/>
  <c r="Z34" i="10"/>
  <c r="W34" i="10"/>
  <c r="T34" i="10"/>
  <c r="FD35" i="10" s="1"/>
  <c r="FJ33" i="10"/>
  <c r="FI33" i="10"/>
  <c r="FH33" i="10"/>
  <c r="FG33" i="10"/>
  <c r="FA33" i="10"/>
  <c r="FC33" i="10" s="1"/>
  <c r="EZ33" i="10"/>
  <c r="FB33" i="10" s="1"/>
  <c r="EY33" i="10"/>
  <c r="ET33" i="10"/>
  <c r="EO33" i="10"/>
  <c r="EO34" i="10" s="1"/>
  <c r="EN33" i="10"/>
  <c r="EM33" i="10"/>
  <c r="EL33" i="10"/>
  <c r="EL34" i="10" s="1"/>
  <c r="EK33" i="10"/>
  <c r="EK34" i="10" s="1"/>
  <c r="CY33" i="10"/>
  <c r="CW33" i="10"/>
  <c r="CT33" i="10"/>
  <c r="CP33" i="10"/>
  <c r="CN33" i="10"/>
  <c r="CK33" i="10"/>
  <c r="BX33" i="10"/>
  <c r="BE33" i="10"/>
  <c r="BB33" i="10"/>
  <c r="BA33" i="10"/>
  <c r="AP33" i="10"/>
  <c r="AF33" i="10"/>
  <c r="AC33" i="10"/>
  <c r="Z33" i="10"/>
  <c r="W33" i="10"/>
  <c r="T33" i="10"/>
  <c r="FJ32" i="10"/>
  <c r="FI32" i="10"/>
  <c r="FH32" i="10"/>
  <c r="FG32" i="10"/>
  <c r="ET32" i="10"/>
  <c r="EO32" i="10"/>
  <c r="EN32" i="10"/>
  <c r="EM32" i="10"/>
  <c r="ES26" i="10" s="1"/>
  <c r="EL32" i="10"/>
  <c r="EK32" i="10"/>
  <c r="ET28" i="10" s="1"/>
  <c r="AE32" i="10"/>
  <c r="AB32" i="10"/>
  <c r="Y32" i="10"/>
  <c r="V32" i="10"/>
  <c r="S32" i="10"/>
  <c r="FJ31" i="10"/>
  <c r="FI31" i="10"/>
  <c r="FH31" i="10"/>
  <c r="FG31" i="10"/>
  <c r="ES31" i="10"/>
  <c r="CY31" i="10"/>
  <c r="CW31" i="10"/>
  <c r="CT31" i="10"/>
  <c r="CP31" i="10"/>
  <c r="CN31" i="10"/>
  <c r="CK31" i="10"/>
  <c r="CC31" i="10"/>
  <c r="BX31" i="10"/>
  <c r="AK31" i="10"/>
  <c r="AP27" i="10" s="1"/>
  <c r="AF31" i="10"/>
  <c r="AC31" i="10"/>
  <c r="Z31" i="10"/>
  <c r="W31" i="10"/>
  <c r="EU29" i="10" s="1"/>
  <c r="EU30" i="10" s="1"/>
  <c r="T31" i="10"/>
  <c r="FJ30" i="10"/>
  <c r="FI30" i="10"/>
  <c r="FH30" i="10"/>
  <c r="FG30" i="10"/>
  <c r="EZ30" i="10"/>
  <c r="FB30" i="10" s="1"/>
  <c r="EY30" i="10"/>
  <c r="FA30" i="10" s="1"/>
  <c r="EW30" i="10"/>
  <c r="AF30" i="10"/>
  <c r="AC30" i="10"/>
  <c r="Z30" i="10"/>
  <c r="W30" i="10"/>
  <c r="T30" i="10"/>
  <c r="FJ29" i="10"/>
  <c r="FI29" i="10"/>
  <c r="FH29" i="10"/>
  <c r="FG29" i="10"/>
  <c r="EZ29" i="10"/>
  <c r="FB29" i="10" s="1"/>
  <c r="EY29" i="10"/>
  <c r="FA29" i="10" s="1"/>
  <c r="ET29" i="10"/>
  <c r="CY29" i="10"/>
  <c r="CW29" i="10"/>
  <c r="CT29" i="10"/>
  <c r="CP29" i="10"/>
  <c r="CN29" i="10"/>
  <c r="CK29" i="10"/>
  <c r="BX29" i="10"/>
  <c r="AE29" i="10"/>
  <c r="AB29" i="10"/>
  <c r="Y29" i="10"/>
  <c r="V29" i="10"/>
  <c r="S29" i="10"/>
  <c r="FJ28" i="10"/>
  <c r="FI28" i="10"/>
  <c r="FH28" i="10"/>
  <c r="FG28" i="10"/>
  <c r="EZ28" i="10"/>
  <c r="FB28" i="10" s="1"/>
  <c r="EY28" i="10"/>
  <c r="FA28" i="10" s="1"/>
  <c r="FC28" i="10" s="1"/>
  <c r="EO28" i="10"/>
  <c r="EK28" i="10"/>
  <c r="BC28" i="10"/>
  <c r="AF28" i="10"/>
  <c r="AC28" i="10"/>
  <c r="Z28" i="10"/>
  <c r="W28" i="10"/>
  <c r="T28" i="10"/>
  <c r="FJ27" i="10"/>
  <c r="FI27" i="10"/>
  <c r="FH27" i="10"/>
  <c r="FG27" i="10"/>
  <c r="FA27" i="10"/>
  <c r="FC27" i="10" s="1"/>
  <c r="EZ27" i="10"/>
  <c r="FB27" i="10" s="1"/>
  <c r="EY27" i="10"/>
  <c r="ES27" i="10"/>
  <c r="EO27" i="10"/>
  <c r="EN27" i="10"/>
  <c r="EN28" i="10" s="1"/>
  <c r="EM27" i="10"/>
  <c r="EM28" i="10" s="1"/>
  <c r="EL27" i="10"/>
  <c r="EL28" i="10" s="1"/>
  <c r="EK27" i="10"/>
  <c r="CY27" i="10"/>
  <c r="CW27" i="10"/>
  <c r="CT27" i="10"/>
  <c r="CP27" i="10"/>
  <c r="CN27" i="10"/>
  <c r="CK27" i="10"/>
  <c r="BX27" i="10"/>
  <c r="BE27" i="10"/>
  <c r="BB27" i="10"/>
  <c r="BA27" i="10"/>
  <c r="AF27" i="10"/>
  <c r="AC27" i="10"/>
  <c r="Z27" i="10"/>
  <c r="W27" i="10"/>
  <c r="T27" i="10"/>
  <c r="FJ26" i="10"/>
  <c r="FI26" i="10"/>
  <c r="FH26" i="10"/>
  <c r="FG26" i="10"/>
  <c r="EZ26" i="10"/>
  <c r="FB26" i="10" s="1"/>
  <c r="EY26" i="10"/>
  <c r="FA26" i="10" s="1"/>
  <c r="EO26" i="10"/>
  <c r="EN26" i="10"/>
  <c r="ES18" i="10" s="1"/>
  <c r="EM26" i="10"/>
  <c r="EL26" i="10"/>
  <c r="EK26" i="10"/>
  <c r="ET22" i="10" s="1"/>
  <c r="AE26" i="10"/>
  <c r="AB26" i="10"/>
  <c r="Y26" i="10"/>
  <c r="V26" i="10"/>
  <c r="S26" i="10"/>
  <c r="FJ25" i="10"/>
  <c r="FI25" i="10"/>
  <c r="FH25" i="10"/>
  <c r="FG25" i="10"/>
  <c r="EY25" i="10"/>
  <c r="FA25" i="10" s="1"/>
  <c r="CY25" i="10"/>
  <c r="CW25" i="10"/>
  <c r="CT25" i="10"/>
  <c r="CP25" i="10"/>
  <c r="CN25" i="10"/>
  <c r="CK25" i="10"/>
  <c r="CC25" i="10"/>
  <c r="BX25" i="10"/>
  <c r="AK25" i="10"/>
  <c r="AF25" i="10"/>
  <c r="AC25" i="10"/>
  <c r="Z25" i="10"/>
  <c r="W25" i="10"/>
  <c r="T25" i="10"/>
  <c r="FJ24" i="10"/>
  <c r="FI24" i="10"/>
  <c r="FH24" i="10"/>
  <c r="FG24" i="10"/>
  <c r="EZ24" i="10"/>
  <c r="FB24" i="10" s="1"/>
  <c r="EY24" i="10"/>
  <c r="FA24" i="10" s="1"/>
  <c r="EW24" i="10"/>
  <c r="EZ25" i="10" s="1"/>
  <c r="FB25" i="10" s="1"/>
  <c r="AF24" i="10"/>
  <c r="AC24" i="10"/>
  <c r="Z24" i="10"/>
  <c r="W24" i="10"/>
  <c r="T24" i="10"/>
  <c r="FJ23" i="10"/>
  <c r="FI23" i="10"/>
  <c r="FH23" i="10"/>
  <c r="FG23" i="10"/>
  <c r="EZ23" i="10"/>
  <c r="FB23" i="10" s="1"/>
  <c r="EY23" i="10"/>
  <c r="FA23" i="10" s="1"/>
  <c r="CY23" i="10"/>
  <c r="CW23" i="10"/>
  <c r="CT23" i="10"/>
  <c r="CP23" i="10"/>
  <c r="CN23" i="10"/>
  <c r="CK23" i="10"/>
  <c r="BX23" i="10"/>
  <c r="AE23" i="10"/>
  <c r="AB23" i="10"/>
  <c r="Y23" i="10"/>
  <c r="V23" i="10"/>
  <c r="S23" i="10"/>
  <c r="FJ22" i="10"/>
  <c r="FI22" i="10"/>
  <c r="FH22" i="10"/>
  <c r="FG22" i="10"/>
  <c r="EZ22" i="10"/>
  <c r="FB22" i="10" s="1"/>
  <c r="EY22" i="10"/>
  <c r="FA22" i="10" s="1"/>
  <c r="EO22" i="10"/>
  <c r="EL22" i="10"/>
  <c r="BC22" i="10"/>
  <c r="AF22" i="10"/>
  <c r="AC22" i="10"/>
  <c r="Z22" i="10"/>
  <c r="W22" i="10"/>
  <c r="T22" i="10"/>
  <c r="FD23" i="10" s="1"/>
  <c r="FJ21" i="10"/>
  <c r="FI21" i="10"/>
  <c r="FH21" i="10"/>
  <c r="FG21" i="10"/>
  <c r="EZ21" i="10"/>
  <c r="FB21" i="10" s="1"/>
  <c r="EY21" i="10"/>
  <c r="FA21" i="10" s="1"/>
  <c r="ET21" i="10"/>
  <c r="EO21" i="10"/>
  <c r="EN21" i="10"/>
  <c r="EN22" i="10" s="1"/>
  <c r="EM21" i="10"/>
  <c r="EM22" i="10" s="1"/>
  <c r="EL21" i="10"/>
  <c r="EK21" i="10"/>
  <c r="EK22" i="10" s="1"/>
  <c r="CY21" i="10"/>
  <c r="CW21" i="10"/>
  <c r="CT21" i="10"/>
  <c r="CP21" i="10"/>
  <c r="CN21" i="10"/>
  <c r="CK21" i="10"/>
  <c r="BX21" i="10"/>
  <c r="BE21" i="10"/>
  <c r="BB21" i="10"/>
  <c r="BA21" i="10"/>
  <c r="AP21" i="10"/>
  <c r="AF21" i="10"/>
  <c r="AC21" i="10"/>
  <c r="Z21" i="10"/>
  <c r="W21" i="10"/>
  <c r="T21" i="10"/>
  <c r="FJ20" i="10"/>
  <c r="FI20" i="10"/>
  <c r="FH20" i="10"/>
  <c r="FG20" i="10"/>
  <c r="EZ20" i="10"/>
  <c r="FB20" i="10" s="1"/>
  <c r="EY20" i="10"/>
  <c r="FA20" i="10" s="1"/>
  <c r="EO20" i="10"/>
  <c r="ES14" i="10" s="1"/>
  <c r="EN20" i="10"/>
  <c r="EM20" i="10"/>
  <c r="ES12" i="10" s="1"/>
  <c r="EL20" i="10"/>
  <c r="EK20" i="10"/>
  <c r="ET14" i="10" s="1"/>
  <c r="AE20" i="10"/>
  <c r="AB20" i="10"/>
  <c r="Y20" i="10"/>
  <c r="V20" i="10"/>
  <c r="S20" i="10"/>
  <c r="FJ19" i="10"/>
  <c r="FI19" i="10"/>
  <c r="FH19" i="10"/>
  <c r="FG19" i="10"/>
  <c r="EZ19" i="10"/>
  <c r="FB19" i="10" s="1"/>
  <c r="EY19" i="10"/>
  <c r="FA19" i="10" s="1"/>
  <c r="ET19" i="10"/>
  <c r="ES19" i="10"/>
  <c r="CY19" i="10"/>
  <c r="CW19" i="10"/>
  <c r="CT19" i="10"/>
  <c r="CP19" i="10"/>
  <c r="CN19" i="10"/>
  <c r="CK19" i="10"/>
  <c r="BX19" i="10"/>
  <c r="AK19" i="10"/>
  <c r="AF19" i="10"/>
  <c r="AC19" i="10"/>
  <c r="Z19" i="10"/>
  <c r="W19" i="10"/>
  <c r="T19" i="10"/>
  <c r="EU17" i="10" s="1"/>
  <c r="EU18" i="10" s="1"/>
  <c r="FJ18" i="10"/>
  <c r="FI18" i="10"/>
  <c r="FH18" i="10"/>
  <c r="FG18" i="10"/>
  <c r="EW18" i="10"/>
  <c r="ET18" i="10"/>
  <c r="AF18" i="10"/>
  <c r="AC18" i="10"/>
  <c r="Z18" i="10"/>
  <c r="W18" i="10"/>
  <c r="T18" i="10"/>
  <c r="FJ17" i="10"/>
  <c r="FI17" i="10"/>
  <c r="FH17" i="10"/>
  <c r="FG17" i="10"/>
  <c r="ET17" i="10"/>
  <c r="ES17" i="10"/>
  <c r="CY17" i="10"/>
  <c r="CW17" i="10"/>
  <c r="CT17" i="10"/>
  <c r="CP17" i="10"/>
  <c r="CN17" i="10"/>
  <c r="CK17" i="10"/>
  <c r="BX17" i="10"/>
  <c r="AE17" i="10"/>
  <c r="AB17" i="10"/>
  <c r="Y17" i="10"/>
  <c r="V17" i="10"/>
  <c r="S17" i="10"/>
  <c r="FJ16" i="10"/>
  <c r="FI16" i="10"/>
  <c r="FH16" i="10"/>
  <c r="FG16" i="10"/>
  <c r="FG58" i="10" s="1"/>
  <c r="N60" i="10" s="1"/>
  <c r="EZ16" i="10"/>
  <c r="FB16" i="10" s="1"/>
  <c r="EY16" i="10"/>
  <c r="FA16" i="10" s="1"/>
  <c r="BC16" i="10"/>
  <c r="AF16" i="10"/>
  <c r="AC16" i="10"/>
  <c r="Z16" i="10"/>
  <c r="W16" i="10"/>
  <c r="T16" i="10"/>
  <c r="FJ15" i="10"/>
  <c r="FJ57" i="10" s="1"/>
  <c r="X59" i="10" s="1"/>
  <c r="FI15" i="10"/>
  <c r="FH15" i="10"/>
  <c r="FG15" i="10"/>
  <c r="EZ15" i="10"/>
  <c r="FB15" i="10" s="1"/>
  <c r="EY15" i="10"/>
  <c r="FA15" i="10" s="1"/>
  <c r="CY15" i="10"/>
  <c r="CW15" i="10"/>
  <c r="CT15" i="10"/>
  <c r="CP15" i="10"/>
  <c r="CN15" i="10"/>
  <c r="CK15" i="10"/>
  <c r="BX15" i="10"/>
  <c r="BE15" i="10"/>
  <c r="BB15" i="10"/>
  <c r="BA15" i="10"/>
  <c r="AP15" i="10"/>
  <c r="AF15" i="10"/>
  <c r="AC15" i="10"/>
  <c r="Z15" i="10"/>
  <c r="W15" i="10"/>
  <c r="T15" i="10"/>
  <c r="FJ14" i="10"/>
  <c r="FI14" i="10"/>
  <c r="FH14" i="10"/>
  <c r="FG14" i="10"/>
  <c r="FG56" i="10" s="1"/>
  <c r="N58" i="10" s="1"/>
  <c r="EZ14" i="10"/>
  <c r="FB14" i="10" s="1"/>
  <c r="EY14" i="10"/>
  <c r="FA14" i="10" s="1"/>
  <c r="EN14" i="10"/>
  <c r="EM14" i="10"/>
  <c r="EL14" i="10"/>
  <c r="EK14" i="10"/>
  <c r="EJ14" i="10"/>
  <c r="EO14" i="10" s="1"/>
  <c r="FD48" i="10" s="1"/>
  <c r="AE14" i="10"/>
  <c r="AB14" i="10"/>
  <c r="Y14" i="10"/>
  <c r="V14" i="10"/>
  <c r="S14" i="10"/>
  <c r="FJ13" i="10"/>
  <c r="FI13" i="10"/>
  <c r="FH13" i="10"/>
  <c r="FG13" i="10"/>
  <c r="FG55" i="10" s="1"/>
  <c r="N57" i="10" s="1"/>
  <c r="EZ13" i="10"/>
  <c r="FB13" i="10" s="1"/>
  <c r="EY13" i="10"/>
  <c r="FA13" i="10" s="1"/>
  <c r="ES13" i="10"/>
  <c r="EN13" i="10"/>
  <c r="EM13" i="10"/>
  <c r="EL13" i="10"/>
  <c r="EO13" i="10" s="1"/>
  <c r="FD42" i="10" s="1"/>
  <c r="EK13" i="10"/>
  <c r="EJ13" i="10"/>
  <c r="CY13" i="10"/>
  <c r="CW13" i="10"/>
  <c r="CT13" i="10"/>
  <c r="CP13" i="10"/>
  <c r="CN13" i="10"/>
  <c r="CK13" i="10"/>
  <c r="CC13" i="10"/>
  <c r="BX13" i="10"/>
  <c r="AK13" i="10"/>
  <c r="AF13" i="10"/>
  <c r="AC13" i="10"/>
  <c r="Z13" i="10"/>
  <c r="W13" i="10"/>
  <c r="EU11" i="10" s="1"/>
  <c r="EU12" i="10" s="1"/>
  <c r="T13" i="10"/>
  <c r="FJ12" i="10"/>
  <c r="FJ54" i="10" s="1"/>
  <c r="FI12" i="10"/>
  <c r="FH12" i="10"/>
  <c r="FG12" i="10"/>
  <c r="EZ12" i="10"/>
  <c r="FB12" i="10" s="1"/>
  <c r="EY12" i="10"/>
  <c r="FA12" i="10" s="1"/>
  <c r="EW12" i="10"/>
  <c r="EN12" i="10"/>
  <c r="EM12" i="10"/>
  <c r="EL12" i="10"/>
  <c r="EK12" i="10"/>
  <c r="EO12" i="10" s="1"/>
  <c r="FD36" i="10" s="1"/>
  <c r="EJ12" i="10"/>
  <c r="AF12" i="10"/>
  <c r="AC12" i="10"/>
  <c r="Z12" i="10"/>
  <c r="W12" i="10"/>
  <c r="T12" i="10"/>
  <c r="FJ11" i="10"/>
  <c r="FI11" i="10"/>
  <c r="FH11" i="10"/>
  <c r="FH53" i="10" s="1"/>
  <c r="T55" i="10" s="1"/>
  <c r="FG11" i="10"/>
  <c r="EN11" i="10"/>
  <c r="EM11" i="10"/>
  <c r="EL11" i="10"/>
  <c r="EK11" i="10"/>
  <c r="EJ11" i="10"/>
  <c r="CY11" i="10"/>
  <c r="CW11" i="10"/>
  <c r="CT11" i="10"/>
  <c r="CP11" i="10"/>
  <c r="CN11" i="10"/>
  <c r="CK11" i="10"/>
  <c r="BX11" i="10"/>
  <c r="AE11" i="10"/>
  <c r="AB11" i="10"/>
  <c r="Y11" i="10"/>
  <c r="V11" i="10"/>
  <c r="S11" i="10"/>
  <c r="EO10" i="10"/>
  <c r="FD24" i="10" s="1"/>
  <c r="EN10" i="10"/>
  <c r="EM10" i="10"/>
  <c r="EL10" i="10"/>
  <c r="EK10" i="10"/>
  <c r="EJ10" i="10"/>
  <c r="BC10" i="10"/>
  <c r="AF10" i="10"/>
  <c r="AC10" i="10"/>
  <c r="Z10" i="10"/>
  <c r="W10" i="10"/>
  <c r="T10" i="10"/>
  <c r="FD11" i="10" s="1"/>
  <c r="AI9" i="10" s="1"/>
  <c r="AM9" i="10" s="1"/>
  <c r="EN9" i="10"/>
  <c r="EM9" i="10"/>
  <c r="EL9" i="10"/>
  <c r="EK9" i="10"/>
  <c r="EJ9" i="10"/>
  <c r="CY9" i="10"/>
  <c r="CW9" i="10"/>
  <c r="CT9" i="10"/>
  <c r="CP9" i="10"/>
  <c r="CN9" i="10"/>
  <c r="CK9" i="10"/>
  <c r="BX9" i="10"/>
  <c r="BE9" i="10"/>
  <c r="BB9" i="10"/>
  <c r="BA9" i="10"/>
  <c r="AF9" i="10"/>
  <c r="AC9" i="10"/>
  <c r="Z9" i="10"/>
  <c r="W9" i="10"/>
  <c r="T9" i="10"/>
  <c r="EN8" i="10"/>
  <c r="EM8" i="10"/>
  <c r="EL8" i="10"/>
  <c r="EK8" i="10"/>
  <c r="EJ8" i="10"/>
  <c r="CV4" i="10"/>
  <c r="CT4" i="10"/>
  <c r="CM4" i="10"/>
  <c r="CD4" i="10"/>
  <c r="BU4" i="10"/>
  <c r="BL4" i="10"/>
  <c r="BF4" i="10"/>
  <c r="BD4" i="10"/>
  <c r="CC2" i="10"/>
  <c r="CV4" i="7"/>
  <c r="CT4" i="7"/>
  <c r="CV66" i="7"/>
  <c r="CT66" i="7"/>
  <c r="CV129" i="7"/>
  <c r="CT129" i="7"/>
  <c r="CV192" i="7"/>
  <c r="CT192" i="7"/>
  <c r="AF13" i="9"/>
  <c r="AC13" i="9"/>
  <c r="Z13" i="9"/>
  <c r="W13" i="9"/>
  <c r="T13" i="9"/>
  <c r="AG12" i="9"/>
  <c r="AD12" i="9"/>
  <c r="AA12" i="9"/>
  <c r="X12" i="9"/>
  <c r="U12" i="9"/>
  <c r="AG11" i="9"/>
  <c r="AD11" i="9"/>
  <c r="AA11" i="9"/>
  <c r="X11" i="9"/>
  <c r="U11" i="9"/>
  <c r="AF10" i="9"/>
  <c r="AC10" i="9"/>
  <c r="Z10" i="9"/>
  <c r="W10" i="9"/>
  <c r="T10" i="9"/>
  <c r="AG9" i="9"/>
  <c r="AD9" i="9"/>
  <c r="AA9" i="9"/>
  <c r="X9" i="9"/>
  <c r="U9" i="9"/>
  <c r="AG8" i="9"/>
  <c r="AD8" i="9"/>
  <c r="AA8" i="9"/>
  <c r="X8" i="9"/>
  <c r="U8" i="9"/>
  <c r="AF19" i="9"/>
  <c r="AC19" i="9"/>
  <c r="Z19" i="9"/>
  <c r="W19" i="9"/>
  <c r="T19" i="9"/>
  <c r="AG18" i="9"/>
  <c r="AD18" i="9"/>
  <c r="AA18" i="9"/>
  <c r="X18" i="9"/>
  <c r="U18" i="9"/>
  <c r="AG17" i="9"/>
  <c r="AD17" i="9"/>
  <c r="AA17" i="9"/>
  <c r="X17" i="9"/>
  <c r="U17" i="9"/>
  <c r="AF16" i="9"/>
  <c r="AC16" i="9"/>
  <c r="Z16" i="9"/>
  <c r="W16" i="9"/>
  <c r="T16" i="9"/>
  <c r="AG15" i="9"/>
  <c r="AD15" i="9"/>
  <c r="AA15" i="9"/>
  <c r="X15" i="9"/>
  <c r="U15" i="9"/>
  <c r="AG14" i="9"/>
  <c r="AD14" i="9"/>
  <c r="AA14" i="9"/>
  <c r="X14" i="9"/>
  <c r="U14" i="9"/>
  <c r="AF25" i="9"/>
  <c r="AC25" i="9"/>
  <c r="Z25" i="9"/>
  <c r="W25" i="9"/>
  <c r="T25" i="9"/>
  <c r="AG24" i="9"/>
  <c r="AD24" i="9"/>
  <c r="AA24" i="9"/>
  <c r="X24" i="9"/>
  <c r="U24" i="9"/>
  <c r="AG23" i="9"/>
  <c r="AD23" i="9"/>
  <c r="AA23" i="9"/>
  <c r="X23" i="9"/>
  <c r="U23" i="9"/>
  <c r="AF22" i="9"/>
  <c r="AC22" i="9"/>
  <c r="Z22" i="9"/>
  <c r="W22" i="9"/>
  <c r="T22" i="9"/>
  <c r="AG21" i="9"/>
  <c r="AD21" i="9"/>
  <c r="AA21" i="9"/>
  <c r="X21" i="9"/>
  <c r="U21" i="9"/>
  <c r="AG20" i="9"/>
  <c r="AD20" i="9"/>
  <c r="AA20" i="9"/>
  <c r="X20" i="9"/>
  <c r="U20" i="9"/>
  <c r="AF31" i="9"/>
  <c r="AC31" i="9"/>
  <c r="Z31" i="9"/>
  <c r="W31" i="9"/>
  <c r="T31" i="9"/>
  <c r="AG30" i="9"/>
  <c r="AD30" i="9"/>
  <c r="AA30" i="9"/>
  <c r="X30" i="9"/>
  <c r="U30" i="9"/>
  <c r="AG29" i="9"/>
  <c r="AD29" i="9"/>
  <c r="AA29" i="9"/>
  <c r="X29" i="9"/>
  <c r="U29" i="9"/>
  <c r="AF28" i="9"/>
  <c r="AC28" i="9"/>
  <c r="Z28" i="9"/>
  <c r="W28" i="9"/>
  <c r="T28" i="9"/>
  <c r="AG27" i="9"/>
  <c r="AD27" i="9"/>
  <c r="AA27" i="9"/>
  <c r="X27" i="9"/>
  <c r="U27" i="9"/>
  <c r="AG26" i="9"/>
  <c r="AD26" i="9"/>
  <c r="AA26" i="9"/>
  <c r="X26" i="9"/>
  <c r="U26" i="9"/>
  <c r="AF37" i="9"/>
  <c r="AC37" i="9"/>
  <c r="Z37" i="9"/>
  <c r="W37" i="9"/>
  <c r="T37" i="9"/>
  <c r="AG36" i="9"/>
  <c r="AD36" i="9"/>
  <c r="AA36" i="9"/>
  <c r="X36" i="9"/>
  <c r="U36" i="9"/>
  <c r="AG35" i="9"/>
  <c r="AD35" i="9"/>
  <c r="AA35" i="9"/>
  <c r="X35" i="9"/>
  <c r="U35" i="9"/>
  <c r="AF34" i="9"/>
  <c r="AC34" i="9"/>
  <c r="Z34" i="9"/>
  <c r="W34" i="9"/>
  <c r="T34" i="9"/>
  <c r="AG33" i="9"/>
  <c r="AD33" i="9"/>
  <c r="AA33" i="9"/>
  <c r="X33" i="9"/>
  <c r="U33" i="9"/>
  <c r="AG32" i="9"/>
  <c r="AD32" i="9"/>
  <c r="AA32" i="9"/>
  <c r="X32" i="9"/>
  <c r="U32" i="9"/>
  <c r="AF43" i="9"/>
  <c r="AC43" i="9"/>
  <c r="Z43" i="9"/>
  <c r="W43" i="9"/>
  <c r="T43" i="9"/>
  <c r="AG42" i="9"/>
  <c r="AD42" i="9"/>
  <c r="AA42" i="9"/>
  <c r="X42" i="9"/>
  <c r="U42" i="9"/>
  <c r="AG41" i="9"/>
  <c r="AD41" i="9"/>
  <c r="AA41" i="9"/>
  <c r="X41" i="9"/>
  <c r="U41" i="9"/>
  <c r="AF40" i="9"/>
  <c r="AC40" i="9"/>
  <c r="Z40" i="9"/>
  <c r="W40" i="9"/>
  <c r="T40" i="9"/>
  <c r="AG39" i="9"/>
  <c r="AD39" i="9"/>
  <c r="AA39" i="9"/>
  <c r="X39" i="9"/>
  <c r="U39" i="9"/>
  <c r="AG38" i="9"/>
  <c r="AD38" i="9"/>
  <c r="AA38" i="9"/>
  <c r="X38" i="9"/>
  <c r="U38" i="9"/>
  <c r="AF49" i="9"/>
  <c r="AC49" i="9"/>
  <c r="Z49" i="9"/>
  <c r="W49" i="9"/>
  <c r="T49" i="9"/>
  <c r="AG48" i="9"/>
  <c r="AD48" i="9"/>
  <c r="AA48" i="9"/>
  <c r="X48" i="9"/>
  <c r="U48" i="9"/>
  <c r="AG47" i="9"/>
  <c r="AD47" i="9"/>
  <c r="AA47" i="9"/>
  <c r="X47" i="9"/>
  <c r="U47" i="9"/>
  <c r="AF46" i="9"/>
  <c r="AC46" i="9"/>
  <c r="Z46" i="9"/>
  <c r="W46" i="9"/>
  <c r="T46" i="9"/>
  <c r="AG45" i="9"/>
  <c r="AD45" i="9"/>
  <c r="AA45" i="9"/>
  <c r="X45" i="9"/>
  <c r="U45" i="9"/>
  <c r="AG44" i="9"/>
  <c r="AD44" i="9"/>
  <c r="AA44" i="9"/>
  <c r="X44" i="9"/>
  <c r="U44" i="9"/>
  <c r="AF55" i="9"/>
  <c r="AC55" i="9"/>
  <c r="Z55" i="9"/>
  <c r="W55" i="9"/>
  <c r="T55" i="9"/>
  <c r="AG54" i="9"/>
  <c r="AD54" i="9"/>
  <c r="AA54" i="9"/>
  <c r="X54" i="9"/>
  <c r="U54" i="9"/>
  <c r="AG53" i="9"/>
  <c r="AD53" i="9"/>
  <c r="AA53" i="9"/>
  <c r="X53" i="9"/>
  <c r="U53" i="9"/>
  <c r="AF52" i="9"/>
  <c r="AC52" i="9"/>
  <c r="Z52" i="9"/>
  <c r="W52" i="9"/>
  <c r="T52" i="9"/>
  <c r="AG51" i="9"/>
  <c r="AD51" i="9"/>
  <c r="AA51" i="9"/>
  <c r="X51" i="9"/>
  <c r="U51" i="9"/>
  <c r="AG50" i="9"/>
  <c r="AD50" i="9"/>
  <c r="AA50" i="9"/>
  <c r="X50" i="9"/>
  <c r="U50" i="9"/>
  <c r="AF61" i="9"/>
  <c r="AC61" i="9"/>
  <c r="Z61" i="9"/>
  <c r="W61" i="9"/>
  <c r="T61" i="9"/>
  <c r="AG60" i="9"/>
  <c r="AD60" i="9"/>
  <c r="AA60" i="9"/>
  <c r="X60" i="9"/>
  <c r="U60" i="9"/>
  <c r="AG59" i="9"/>
  <c r="AD59" i="9"/>
  <c r="AA59" i="9"/>
  <c r="X59" i="9"/>
  <c r="U59" i="9"/>
  <c r="AF58" i="9"/>
  <c r="AC58" i="9"/>
  <c r="Z58" i="9"/>
  <c r="W58" i="9"/>
  <c r="T58" i="9"/>
  <c r="AG57" i="9"/>
  <c r="AD57" i="9"/>
  <c r="AA57" i="9"/>
  <c r="X57" i="9"/>
  <c r="U57" i="9"/>
  <c r="AG56" i="9"/>
  <c r="AD56" i="9"/>
  <c r="AA56" i="9"/>
  <c r="X56" i="9"/>
  <c r="U56" i="9"/>
  <c r="AF67" i="9"/>
  <c r="AC67" i="9"/>
  <c r="Z67" i="9"/>
  <c r="W67" i="9"/>
  <c r="T67" i="9"/>
  <c r="AG66" i="9"/>
  <c r="AD66" i="9"/>
  <c r="AA66" i="9"/>
  <c r="X66" i="9"/>
  <c r="U66" i="9"/>
  <c r="AG65" i="9"/>
  <c r="AD65" i="9"/>
  <c r="AA65" i="9"/>
  <c r="X65" i="9"/>
  <c r="U65" i="9"/>
  <c r="AF64" i="9"/>
  <c r="AC64" i="9"/>
  <c r="Z64" i="9"/>
  <c r="W64" i="9"/>
  <c r="T64" i="9"/>
  <c r="AG63" i="9"/>
  <c r="AD63" i="9"/>
  <c r="AA63" i="9"/>
  <c r="X63" i="9"/>
  <c r="U63" i="9"/>
  <c r="AG62" i="9"/>
  <c r="AD62" i="9"/>
  <c r="AA62" i="9"/>
  <c r="X62" i="9"/>
  <c r="U62" i="9"/>
  <c r="AF73" i="9"/>
  <c r="AC73" i="9"/>
  <c r="Z73" i="9"/>
  <c r="W73" i="9"/>
  <c r="T73" i="9"/>
  <c r="AG72" i="9"/>
  <c r="AD72" i="9"/>
  <c r="AA72" i="9"/>
  <c r="X72" i="9"/>
  <c r="U72" i="9"/>
  <c r="AG71" i="9"/>
  <c r="AD71" i="9"/>
  <c r="AA71" i="9"/>
  <c r="X71" i="9"/>
  <c r="U71" i="9"/>
  <c r="AF70" i="9"/>
  <c r="AC70" i="9"/>
  <c r="Z70" i="9"/>
  <c r="W70" i="9"/>
  <c r="T70" i="9"/>
  <c r="AG69" i="9"/>
  <c r="AD69" i="9"/>
  <c r="AA69" i="9"/>
  <c r="X69" i="9"/>
  <c r="U69" i="9"/>
  <c r="AG68" i="9"/>
  <c r="AD68" i="9"/>
  <c r="AA68" i="9"/>
  <c r="X68" i="9"/>
  <c r="U68" i="9"/>
  <c r="AF79" i="9"/>
  <c r="AC79" i="9"/>
  <c r="Z79" i="9"/>
  <c r="W79" i="9"/>
  <c r="T79" i="9"/>
  <c r="AG78" i="9"/>
  <c r="AD78" i="9"/>
  <c r="AA78" i="9"/>
  <c r="X78" i="9"/>
  <c r="U78" i="9"/>
  <c r="AG77" i="9"/>
  <c r="AD77" i="9"/>
  <c r="AA77" i="9"/>
  <c r="X77" i="9"/>
  <c r="U77" i="9"/>
  <c r="AF76" i="9"/>
  <c r="AC76" i="9"/>
  <c r="Z76" i="9"/>
  <c r="W76" i="9"/>
  <c r="T76" i="9"/>
  <c r="AG75" i="9"/>
  <c r="AD75" i="9"/>
  <c r="AA75" i="9"/>
  <c r="X75" i="9"/>
  <c r="U75" i="9"/>
  <c r="AG74" i="9"/>
  <c r="AD74" i="9"/>
  <c r="AA74" i="9"/>
  <c r="X74" i="9"/>
  <c r="U74" i="9"/>
  <c r="AF85" i="9"/>
  <c r="AC85" i="9"/>
  <c r="Z85" i="9"/>
  <c r="W85" i="9"/>
  <c r="T85" i="9"/>
  <c r="AG84" i="9"/>
  <c r="AD84" i="9"/>
  <c r="AA84" i="9"/>
  <c r="X84" i="9"/>
  <c r="U84" i="9"/>
  <c r="AG83" i="9"/>
  <c r="AD83" i="9"/>
  <c r="AA83" i="9"/>
  <c r="X83" i="9"/>
  <c r="U83" i="9"/>
  <c r="AF82" i="9"/>
  <c r="AC82" i="9"/>
  <c r="Z82" i="9"/>
  <c r="W82" i="9"/>
  <c r="T82" i="9"/>
  <c r="AG81" i="9"/>
  <c r="AD81" i="9"/>
  <c r="AA81" i="9"/>
  <c r="X81" i="9"/>
  <c r="U81" i="9"/>
  <c r="AG80" i="9"/>
  <c r="AD80" i="9"/>
  <c r="AA80" i="9"/>
  <c r="X80" i="9"/>
  <c r="U80" i="9"/>
  <c r="AF91" i="9"/>
  <c r="AC91" i="9"/>
  <c r="Z91" i="9"/>
  <c r="W91" i="9"/>
  <c r="T91" i="9"/>
  <c r="AG90" i="9"/>
  <c r="AD90" i="9"/>
  <c r="AA90" i="9"/>
  <c r="X90" i="9"/>
  <c r="U90" i="9"/>
  <c r="AG89" i="9"/>
  <c r="AD89" i="9"/>
  <c r="AA89" i="9"/>
  <c r="X89" i="9"/>
  <c r="U89" i="9"/>
  <c r="AF88" i="9"/>
  <c r="AC88" i="9"/>
  <c r="Z88" i="9"/>
  <c r="W88" i="9"/>
  <c r="T88" i="9"/>
  <c r="AG87" i="9"/>
  <c r="AD87" i="9"/>
  <c r="AA87" i="9"/>
  <c r="X87" i="9"/>
  <c r="U87" i="9"/>
  <c r="AG86" i="9"/>
  <c r="AD86" i="9"/>
  <c r="AA86" i="9"/>
  <c r="X86" i="9"/>
  <c r="U86" i="9"/>
  <c r="AF97" i="9"/>
  <c r="AC97" i="9"/>
  <c r="Z97" i="9"/>
  <c r="W97" i="9"/>
  <c r="T97" i="9"/>
  <c r="AG96" i="9"/>
  <c r="AD96" i="9"/>
  <c r="AA96" i="9"/>
  <c r="X96" i="9"/>
  <c r="U96" i="9"/>
  <c r="AG95" i="9"/>
  <c r="AD95" i="9"/>
  <c r="AA95" i="9"/>
  <c r="X95" i="9"/>
  <c r="U95" i="9"/>
  <c r="AF94" i="9"/>
  <c r="AC94" i="9"/>
  <c r="Z94" i="9"/>
  <c r="W94" i="9"/>
  <c r="T94" i="9"/>
  <c r="AG93" i="9"/>
  <c r="AD93" i="9"/>
  <c r="AA93" i="9"/>
  <c r="X93" i="9"/>
  <c r="U93" i="9"/>
  <c r="AG92" i="9"/>
  <c r="AD92" i="9"/>
  <c r="AA92" i="9"/>
  <c r="X92" i="9"/>
  <c r="U92" i="9"/>
  <c r="AF103" i="9"/>
  <c r="AC103" i="9"/>
  <c r="Z103" i="9"/>
  <c r="W103" i="9"/>
  <c r="T103" i="9"/>
  <c r="AG102" i="9"/>
  <c r="AD102" i="9"/>
  <c r="AA102" i="9"/>
  <c r="X102" i="9"/>
  <c r="U102" i="9"/>
  <c r="AG101" i="9"/>
  <c r="AD101" i="9"/>
  <c r="AA101" i="9"/>
  <c r="X101" i="9"/>
  <c r="U101" i="9"/>
  <c r="AF100" i="9"/>
  <c r="AC100" i="9"/>
  <c r="Z100" i="9"/>
  <c r="W100" i="9"/>
  <c r="T100" i="9"/>
  <c r="AG99" i="9"/>
  <c r="AD99" i="9"/>
  <c r="AA99" i="9"/>
  <c r="X99" i="9"/>
  <c r="U99" i="9"/>
  <c r="AG98" i="9"/>
  <c r="AD98" i="9"/>
  <c r="AA98" i="9"/>
  <c r="X98" i="9"/>
  <c r="U98" i="9"/>
  <c r="CL254" i="9"/>
  <c r="CK254" i="9"/>
  <c r="CJ254" i="9"/>
  <c r="CM254" i="9" s="1"/>
  <c r="DB234" i="9" s="1"/>
  <c r="CI254" i="9"/>
  <c r="CH254" i="9"/>
  <c r="CL253" i="9"/>
  <c r="CK253" i="9"/>
  <c r="CJ253" i="9"/>
  <c r="CI253" i="9"/>
  <c r="CH253" i="9"/>
  <c r="CM253" i="9" s="1"/>
  <c r="DB228" i="9" s="1"/>
  <c r="CL252" i="9"/>
  <c r="CK252" i="9"/>
  <c r="CJ252" i="9"/>
  <c r="CI252" i="9"/>
  <c r="CH252" i="9"/>
  <c r="CM252" i="9" s="1"/>
  <c r="DB222" i="9" s="1"/>
  <c r="CL251" i="9"/>
  <c r="CM251" i="9" s="1"/>
  <c r="DB216" i="9" s="1"/>
  <c r="CK251" i="9"/>
  <c r="CJ251" i="9"/>
  <c r="CI251" i="9"/>
  <c r="CH251" i="9"/>
  <c r="CL250" i="9"/>
  <c r="CK250" i="9"/>
  <c r="CJ250" i="9"/>
  <c r="CI250" i="9"/>
  <c r="CH250" i="9"/>
  <c r="CM250" i="9" s="1"/>
  <c r="DB210" i="9" s="1"/>
  <c r="CM249" i="9"/>
  <c r="CL249" i="9"/>
  <c r="CK249" i="9"/>
  <c r="CJ249" i="9"/>
  <c r="CI249" i="9"/>
  <c r="CH249" i="9"/>
  <c r="CL248" i="9"/>
  <c r="CK248" i="9"/>
  <c r="CJ248" i="9"/>
  <c r="CI248" i="9"/>
  <c r="CH248" i="9"/>
  <c r="CL247" i="9"/>
  <c r="CK247" i="9"/>
  <c r="CJ247" i="9"/>
  <c r="CI247" i="9"/>
  <c r="CH247" i="9"/>
  <c r="CM247" i="9" s="1"/>
  <c r="DB192" i="9" s="1"/>
  <c r="CM246" i="9"/>
  <c r="CL246" i="9"/>
  <c r="CK246" i="9"/>
  <c r="CJ246" i="9"/>
  <c r="CI246" i="9"/>
  <c r="CH246" i="9"/>
  <c r="CL245" i="9"/>
  <c r="CM245" i="9" s="1"/>
  <c r="DB180" i="9" s="1"/>
  <c r="CK245" i="9"/>
  <c r="CJ245" i="9"/>
  <c r="CI245" i="9"/>
  <c r="CH245" i="9"/>
  <c r="CL244" i="9"/>
  <c r="CK244" i="9"/>
  <c r="CJ244" i="9"/>
  <c r="CI244" i="9"/>
  <c r="CH244" i="9"/>
  <c r="CL243" i="9"/>
  <c r="CK243" i="9"/>
  <c r="CJ243" i="9"/>
  <c r="CI243" i="9"/>
  <c r="CH243" i="9"/>
  <c r="CM243" i="9" s="1"/>
  <c r="CM242" i="9"/>
  <c r="CL242" i="9"/>
  <c r="CK242" i="9"/>
  <c r="CJ242" i="9"/>
  <c r="CI242" i="9"/>
  <c r="CH242" i="9"/>
  <c r="CL241" i="9"/>
  <c r="CK241" i="9"/>
  <c r="CJ241" i="9"/>
  <c r="CI241" i="9"/>
  <c r="CH241" i="9"/>
  <c r="CL240" i="9"/>
  <c r="CK240" i="9"/>
  <c r="CJ240" i="9"/>
  <c r="CI240" i="9"/>
  <c r="CH240" i="9"/>
  <c r="CM240" i="9" s="1"/>
  <c r="CL239" i="9"/>
  <c r="CK239" i="9"/>
  <c r="CJ239" i="9"/>
  <c r="CI239" i="9"/>
  <c r="CH239" i="9"/>
  <c r="CM239" i="9" s="1"/>
  <c r="DH238" i="9"/>
  <c r="DG238" i="9"/>
  <c r="DF238" i="9"/>
  <c r="DE238" i="9"/>
  <c r="CL238" i="9"/>
  <c r="CK238" i="9"/>
  <c r="CJ238" i="9"/>
  <c r="CI238" i="9"/>
  <c r="CH238" i="9"/>
  <c r="AF238" i="9"/>
  <c r="AC238" i="9"/>
  <c r="Z238" i="9"/>
  <c r="W238" i="9"/>
  <c r="T238" i="9"/>
  <c r="DH237" i="9"/>
  <c r="DG237" i="9"/>
  <c r="DF237" i="9"/>
  <c r="DE237" i="9"/>
  <c r="CX237" i="9"/>
  <c r="CZ237" i="9" s="1"/>
  <c r="AL237" i="9"/>
  <c r="AG237" i="9"/>
  <c r="AD237" i="9"/>
  <c r="AA237" i="9"/>
  <c r="X237" i="9"/>
  <c r="U237" i="9"/>
  <c r="DH236" i="9"/>
  <c r="DG236" i="9"/>
  <c r="DF236" i="9"/>
  <c r="DE236" i="9"/>
  <c r="AG236" i="9"/>
  <c r="AD236" i="9"/>
  <c r="AA236" i="9"/>
  <c r="X236" i="9"/>
  <c r="U236" i="9"/>
  <c r="DH235" i="9"/>
  <c r="DG235" i="9"/>
  <c r="DF235" i="9"/>
  <c r="DE235" i="9"/>
  <c r="AF235" i="9"/>
  <c r="AC235" i="9"/>
  <c r="Z235" i="9"/>
  <c r="W235" i="9"/>
  <c r="T235" i="9"/>
  <c r="DH234" i="9"/>
  <c r="DG234" i="9"/>
  <c r="DF234" i="9"/>
  <c r="DE234" i="9"/>
  <c r="CU234" i="9"/>
  <c r="CM234" i="9"/>
  <c r="CM235" i="9" s="1"/>
  <c r="CL234" i="9"/>
  <c r="CL235" i="9" s="1"/>
  <c r="CK234" i="9"/>
  <c r="CK235" i="9" s="1"/>
  <c r="CJ234" i="9"/>
  <c r="CJ235" i="9" s="1"/>
  <c r="CI234" i="9"/>
  <c r="CI235" i="9" s="1"/>
  <c r="AG234" i="9"/>
  <c r="AD234" i="9"/>
  <c r="AA234" i="9"/>
  <c r="X234" i="9"/>
  <c r="DB233" i="9" s="1"/>
  <c r="U234" i="9"/>
  <c r="DH233" i="9"/>
  <c r="DG233" i="9"/>
  <c r="DF233" i="9"/>
  <c r="DE233" i="9"/>
  <c r="CM233" i="9"/>
  <c r="CL233" i="9"/>
  <c r="CK233" i="9"/>
  <c r="CJ233" i="9"/>
  <c r="CI233" i="9"/>
  <c r="AQ233" i="9"/>
  <c r="AG233" i="9"/>
  <c r="AD233" i="9"/>
  <c r="AA233" i="9"/>
  <c r="X233" i="9"/>
  <c r="U233" i="9"/>
  <c r="DH232" i="9"/>
  <c r="DG232" i="9"/>
  <c r="DF232" i="9"/>
  <c r="DE232" i="9"/>
  <c r="CX232" i="9"/>
  <c r="CZ232" i="9" s="1"/>
  <c r="CW232" i="9"/>
  <c r="CY232" i="9" s="1"/>
  <c r="DA232" i="9" s="1"/>
  <c r="AF232" i="9"/>
  <c r="AC232" i="9"/>
  <c r="Z232" i="9"/>
  <c r="W232" i="9"/>
  <c r="T232" i="9"/>
  <c r="DH231" i="9"/>
  <c r="DG231" i="9"/>
  <c r="DF231" i="9"/>
  <c r="DE231" i="9"/>
  <c r="DA231" i="9"/>
  <c r="CX231" i="9"/>
  <c r="CZ231" i="9" s="1"/>
  <c r="CW231" i="9"/>
  <c r="CY231" i="9" s="1"/>
  <c r="AL231" i="9"/>
  <c r="AQ227" i="9" s="1"/>
  <c r="AG231" i="9"/>
  <c r="AD231" i="9"/>
  <c r="AA231" i="9"/>
  <c r="X231" i="9"/>
  <c r="U231" i="9"/>
  <c r="DH230" i="9"/>
  <c r="DG230" i="9"/>
  <c r="DF230" i="9"/>
  <c r="DE230" i="9"/>
  <c r="CY230" i="9"/>
  <c r="CX230" i="9"/>
  <c r="CZ230" i="9" s="1"/>
  <c r="CW230" i="9"/>
  <c r="AG230" i="9"/>
  <c r="AD230" i="9"/>
  <c r="AA230" i="9"/>
  <c r="X230" i="9"/>
  <c r="U230" i="9"/>
  <c r="DH229" i="9"/>
  <c r="DG229" i="9"/>
  <c r="DF229" i="9"/>
  <c r="DE229" i="9"/>
  <c r="CY229" i="9"/>
  <c r="CX229" i="9"/>
  <c r="CZ229" i="9" s="1"/>
  <c r="CW229" i="9"/>
  <c r="CJ229" i="9"/>
  <c r="AF229" i="9"/>
  <c r="AC229" i="9"/>
  <c r="Z229" i="9"/>
  <c r="W229" i="9"/>
  <c r="T229" i="9"/>
  <c r="DH228" i="9"/>
  <c r="DG228" i="9"/>
  <c r="DF228" i="9"/>
  <c r="DE228" i="9"/>
  <c r="CY228" i="9"/>
  <c r="DA228" i="9" s="1"/>
  <c r="CX228" i="9"/>
  <c r="CZ228" i="9" s="1"/>
  <c r="CW228" i="9"/>
  <c r="CU228" i="9"/>
  <c r="CM228" i="9"/>
  <c r="CM229" i="9" s="1"/>
  <c r="CL228" i="9"/>
  <c r="CL229" i="9" s="1"/>
  <c r="CK228" i="9"/>
  <c r="CK229" i="9" s="1"/>
  <c r="CJ228" i="9"/>
  <c r="CI228" i="9"/>
  <c r="CI229" i="9" s="1"/>
  <c r="AG228" i="9"/>
  <c r="AD228" i="9"/>
  <c r="AA228" i="9"/>
  <c r="X228" i="9"/>
  <c r="U228" i="9"/>
  <c r="DH227" i="9"/>
  <c r="DG227" i="9"/>
  <c r="DF227" i="9"/>
  <c r="DE227" i="9"/>
  <c r="CY227" i="9"/>
  <c r="DA227" i="9" s="1"/>
  <c r="CX227" i="9"/>
  <c r="CZ227" i="9" s="1"/>
  <c r="CW227" i="9"/>
  <c r="CS227" i="9"/>
  <c r="CS228" i="9" s="1"/>
  <c r="AJ229" i="9" s="1"/>
  <c r="AN229" i="9" s="1"/>
  <c r="CM227" i="9"/>
  <c r="CL227" i="9"/>
  <c r="CK227" i="9"/>
  <c r="CJ227" i="9"/>
  <c r="CI227" i="9"/>
  <c r="AG227" i="9"/>
  <c r="AD227" i="9"/>
  <c r="AA227" i="9"/>
  <c r="X227" i="9"/>
  <c r="U227" i="9"/>
  <c r="DH226" i="9"/>
  <c r="DG226" i="9"/>
  <c r="DF226" i="9"/>
  <c r="DE226" i="9"/>
  <c r="CZ226" i="9"/>
  <c r="CX226" i="9"/>
  <c r="CW226" i="9"/>
  <c r="CY226" i="9" s="1"/>
  <c r="DA226" i="9" s="1"/>
  <c r="AF226" i="9"/>
  <c r="AC226" i="9"/>
  <c r="Z226" i="9"/>
  <c r="W226" i="9"/>
  <c r="T226" i="9"/>
  <c r="DH225" i="9"/>
  <c r="DG225" i="9"/>
  <c r="DF225" i="9"/>
  <c r="DE225" i="9"/>
  <c r="CZ225" i="9"/>
  <c r="CX225" i="9"/>
  <c r="CW225" i="9"/>
  <c r="CY225" i="9" s="1"/>
  <c r="DA225" i="9" s="1"/>
  <c r="AL225" i="9"/>
  <c r="AG225" i="9"/>
  <c r="AD225" i="9"/>
  <c r="AA225" i="9"/>
  <c r="X225" i="9"/>
  <c r="U225" i="9"/>
  <c r="DH224" i="9"/>
  <c r="DG224" i="9"/>
  <c r="DF224" i="9"/>
  <c r="DE224" i="9"/>
  <c r="CY224" i="9"/>
  <c r="CX224" i="9"/>
  <c r="CZ224" i="9" s="1"/>
  <c r="CW224" i="9"/>
  <c r="AG224" i="9"/>
  <c r="AD224" i="9"/>
  <c r="AA224" i="9"/>
  <c r="X224" i="9"/>
  <c r="U224" i="9"/>
  <c r="DH223" i="9"/>
  <c r="DG223" i="9"/>
  <c r="DF223" i="9"/>
  <c r="DE223" i="9"/>
  <c r="CY223" i="9"/>
  <c r="CX223" i="9"/>
  <c r="CZ223" i="9" s="1"/>
  <c r="CW223" i="9"/>
  <c r="AF223" i="9"/>
  <c r="AC223" i="9"/>
  <c r="Z223" i="9"/>
  <c r="W223" i="9"/>
  <c r="T223" i="9"/>
  <c r="DH222" i="9"/>
  <c r="DG222" i="9"/>
  <c r="DF222" i="9"/>
  <c r="DE222" i="9"/>
  <c r="CY222" i="9"/>
  <c r="DA222" i="9" s="1"/>
  <c r="CX222" i="9"/>
  <c r="CZ222" i="9" s="1"/>
  <c r="CW222" i="9"/>
  <c r="CU222" i="9"/>
  <c r="CM222" i="9"/>
  <c r="CM223" i="9" s="1"/>
  <c r="CL222" i="9"/>
  <c r="CL223" i="9" s="1"/>
  <c r="CK222" i="9"/>
  <c r="CK223" i="9" s="1"/>
  <c r="CJ222" i="9"/>
  <c r="CJ223" i="9" s="1"/>
  <c r="CI222" i="9"/>
  <c r="CI223" i="9" s="1"/>
  <c r="AG222" i="9"/>
  <c r="AD222" i="9"/>
  <c r="AA222" i="9"/>
  <c r="X222" i="9"/>
  <c r="U222" i="9"/>
  <c r="DH221" i="9"/>
  <c r="DG221" i="9"/>
  <c r="DF221" i="9"/>
  <c r="DE221" i="9"/>
  <c r="DB221" i="9"/>
  <c r="CY221" i="9"/>
  <c r="DA221" i="9" s="1"/>
  <c r="CX221" i="9"/>
  <c r="CZ221" i="9" s="1"/>
  <c r="CW221" i="9"/>
  <c r="CM221" i="9"/>
  <c r="CL221" i="9"/>
  <c r="CK221" i="9"/>
  <c r="CJ221" i="9"/>
  <c r="CI221" i="9"/>
  <c r="AQ221" i="9"/>
  <c r="AG221" i="9"/>
  <c r="AD221" i="9"/>
  <c r="AA221" i="9"/>
  <c r="X221" i="9"/>
  <c r="U221" i="9"/>
  <c r="DH220" i="9"/>
  <c r="DG220" i="9"/>
  <c r="DF220" i="9"/>
  <c r="DE220" i="9"/>
  <c r="CZ220" i="9"/>
  <c r="CY220" i="9"/>
  <c r="DA220" i="9" s="1"/>
  <c r="CX220" i="9"/>
  <c r="CW220" i="9"/>
  <c r="AF220" i="9"/>
  <c r="AC220" i="9"/>
  <c r="Z220" i="9"/>
  <c r="W220" i="9"/>
  <c r="T220" i="9"/>
  <c r="DH219" i="9"/>
  <c r="DG219" i="9"/>
  <c r="DF219" i="9"/>
  <c r="DE219" i="9"/>
  <c r="CZ219" i="9"/>
  <c r="CY219" i="9"/>
  <c r="DA219" i="9" s="1"/>
  <c r="CX219" i="9"/>
  <c r="CW219" i="9"/>
  <c r="AL219" i="9"/>
  <c r="AG219" i="9"/>
  <c r="AD219" i="9"/>
  <c r="AA219" i="9"/>
  <c r="X219" i="9"/>
  <c r="U219" i="9"/>
  <c r="DH218" i="9"/>
  <c r="DG218" i="9"/>
  <c r="DF218" i="9"/>
  <c r="DE218" i="9"/>
  <c r="CX218" i="9"/>
  <c r="CZ218" i="9" s="1"/>
  <c r="CW218" i="9"/>
  <c r="CY218" i="9" s="1"/>
  <c r="DA218" i="9" s="1"/>
  <c r="AG218" i="9"/>
  <c r="AD218" i="9"/>
  <c r="AA218" i="9"/>
  <c r="X218" i="9"/>
  <c r="U218" i="9"/>
  <c r="DH217" i="9"/>
  <c r="DG217" i="9"/>
  <c r="DF217" i="9"/>
  <c r="DE217" i="9"/>
  <c r="CX217" i="9"/>
  <c r="CZ217" i="9" s="1"/>
  <c r="CW217" i="9"/>
  <c r="CY217" i="9" s="1"/>
  <c r="DA217" i="9" s="1"/>
  <c r="AF217" i="9"/>
  <c r="AC217" i="9"/>
  <c r="Z217" i="9"/>
  <c r="W217" i="9"/>
  <c r="T217" i="9"/>
  <c r="DH216" i="9"/>
  <c r="DG216" i="9"/>
  <c r="DF216" i="9"/>
  <c r="DE216" i="9"/>
  <c r="CX216" i="9"/>
  <c r="CZ216" i="9" s="1"/>
  <c r="DA216" i="9" s="1"/>
  <c r="CW216" i="9"/>
  <c r="CY216" i="9" s="1"/>
  <c r="CU216" i="9"/>
  <c r="CM216" i="9"/>
  <c r="CM217" i="9" s="1"/>
  <c r="CL216" i="9"/>
  <c r="CL217" i="9" s="1"/>
  <c r="CK216" i="9"/>
  <c r="CK217" i="9" s="1"/>
  <c r="CJ216" i="9"/>
  <c r="CJ217" i="9" s="1"/>
  <c r="CI216" i="9"/>
  <c r="CI217" i="9" s="1"/>
  <c r="AG216" i="9"/>
  <c r="AD216" i="9"/>
  <c r="AA216" i="9"/>
  <c r="DB215" i="9" s="1"/>
  <c r="X216" i="9"/>
  <c r="U216" i="9"/>
  <c r="DH215" i="9"/>
  <c r="DG215" i="9"/>
  <c r="DF215" i="9"/>
  <c r="DE215" i="9"/>
  <c r="CX215" i="9"/>
  <c r="CZ215" i="9" s="1"/>
  <c r="DA215" i="9" s="1"/>
  <c r="CW215" i="9"/>
  <c r="CY215" i="9" s="1"/>
  <c r="CM215" i="9"/>
  <c r="CL215" i="9"/>
  <c r="CK215" i="9"/>
  <c r="CJ215" i="9"/>
  <c r="CI215" i="9"/>
  <c r="AQ215" i="9"/>
  <c r="AG215" i="9"/>
  <c r="AD215" i="9"/>
  <c r="AA215" i="9"/>
  <c r="X215" i="9"/>
  <c r="U215" i="9"/>
  <c r="DH214" i="9"/>
  <c r="DG214" i="9"/>
  <c r="DF214" i="9"/>
  <c r="DE214" i="9"/>
  <c r="CX214" i="9"/>
  <c r="CZ214" i="9" s="1"/>
  <c r="CW214" i="9"/>
  <c r="CY214" i="9" s="1"/>
  <c r="DA214" i="9" s="1"/>
  <c r="AF214" i="9"/>
  <c r="AC214" i="9"/>
  <c r="Z214" i="9"/>
  <c r="W214" i="9"/>
  <c r="T214" i="9"/>
  <c r="DH213" i="9"/>
  <c r="DG213" i="9"/>
  <c r="DF213" i="9"/>
  <c r="DE213" i="9"/>
  <c r="CX213" i="9"/>
  <c r="CZ213" i="9" s="1"/>
  <c r="CW213" i="9"/>
  <c r="CY213" i="9" s="1"/>
  <c r="DA213" i="9" s="1"/>
  <c r="AL213" i="9"/>
  <c r="AG213" i="9"/>
  <c r="AD213" i="9"/>
  <c r="AA213" i="9"/>
  <c r="X213" i="9"/>
  <c r="U213" i="9"/>
  <c r="DH212" i="9"/>
  <c r="DG212" i="9"/>
  <c r="DF212" i="9"/>
  <c r="DE212" i="9"/>
  <c r="CZ212" i="9"/>
  <c r="CX212" i="9"/>
  <c r="CW212" i="9"/>
  <c r="CY212" i="9" s="1"/>
  <c r="DA212" i="9" s="1"/>
  <c r="AG212" i="9"/>
  <c r="AD212" i="9"/>
  <c r="AA212" i="9"/>
  <c r="X212" i="9"/>
  <c r="U212" i="9"/>
  <c r="DH211" i="9"/>
  <c r="DG211" i="9"/>
  <c r="DF211" i="9"/>
  <c r="DE211" i="9"/>
  <c r="CZ211" i="9"/>
  <c r="CX211" i="9"/>
  <c r="CW211" i="9"/>
  <c r="CY211" i="9" s="1"/>
  <c r="DA211" i="9" s="1"/>
  <c r="AF211" i="9"/>
  <c r="AC211" i="9"/>
  <c r="Z211" i="9"/>
  <c r="W211" i="9"/>
  <c r="T211" i="9"/>
  <c r="DH210" i="9"/>
  <c r="DG210" i="9"/>
  <c r="DF210" i="9"/>
  <c r="DE210" i="9"/>
  <c r="CZ210" i="9"/>
  <c r="CY210" i="9"/>
  <c r="DA210" i="9" s="1"/>
  <c r="CX210" i="9"/>
  <c r="CW210" i="9"/>
  <c r="CU210" i="9"/>
  <c r="AG210" i="9"/>
  <c r="AD210" i="9"/>
  <c r="AA210" i="9"/>
  <c r="X210" i="9"/>
  <c r="U210" i="9"/>
  <c r="DB209" i="9" s="1"/>
  <c r="DH209" i="9"/>
  <c r="DG209" i="9"/>
  <c r="DF209" i="9"/>
  <c r="DE209" i="9"/>
  <c r="CZ209" i="9"/>
  <c r="CY209" i="9"/>
  <c r="DA209" i="9" s="1"/>
  <c r="CX209" i="9"/>
  <c r="CW209" i="9"/>
  <c r="CM209" i="9"/>
  <c r="CM210" i="9" s="1"/>
  <c r="CL209" i="9"/>
  <c r="CL210" i="9" s="1"/>
  <c r="CK209" i="9"/>
  <c r="CK210" i="9" s="1"/>
  <c r="CJ209" i="9"/>
  <c r="CJ210" i="9" s="1"/>
  <c r="CI209" i="9"/>
  <c r="CI210" i="9" s="1"/>
  <c r="AQ209" i="9"/>
  <c r="AG209" i="9"/>
  <c r="AD209" i="9"/>
  <c r="AA209" i="9"/>
  <c r="X209" i="9"/>
  <c r="U209" i="9"/>
  <c r="DH208" i="9"/>
  <c r="DG208" i="9"/>
  <c r="DF208" i="9"/>
  <c r="DE208" i="9"/>
  <c r="CZ208" i="9"/>
  <c r="CX208" i="9"/>
  <c r="CW208" i="9"/>
  <c r="CY208" i="9" s="1"/>
  <c r="CM208" i="9"/>
  <c r="CL208" i="9"/>
  <c r="CK208" i="9"/>
  <c r="CJ208" i="9"/>
  <c r="CI208" i="9"/>
  <c r="AF208" i="9"/>
  <c r="AC208" i="9"/>
  <c r="Z208" i="9"/>
  <c r="W208" i="9"/>
  <c r="T208" i="9"/>
  <c r="DH207" i="9"/>
  <c r="DG207" i="9"/>
  <c r="DF207" i="9"/>
  <c r="DE207" i="9"/>
  <c r="CX207" i="9"/>
  <c r="CZ207" i="9" s="1"/>
  <c r="CW207" i="9"/>
  <c r="CY207" i="9" s="1"/>
  <c r="AL207" i="9"/>
  <c r="AQ203" i="9" s="1"/>
  <c r="AG207" i="9"/>
  <c r="AD207" i="9"/>
  <c r="AA207" i="9"/>
  <c r="X207" i="9"/>
  <c r="U207" i="9"/>
  <c r="DH206" i="9"/>
  <c r="DG206" i="9"/>
  <c r="DF206" i="9"/>
  <c r="DE206" i="9"/>
  <c r="CZ206" i="9"/>
  <c r="CY206" i="9"/>
  <c r="DA206" i="9" s="1"/>
  <c r="CX206" i="9"/>
  <c r="CW206" i="9"/>
  <c r="AG206" i="9"/>
  <c r="AD206" i="9"/>
  <c r="AA206" i="9"/>
  <c r="X206" i="9"/>
  <c r="U206" i="9"/>
  <c r="DH205" i="9"/>
  <c r="DG205" i="9"/>
  <c r="DF205" i="9"/>
  <c r="DE205" i="9"/>
  <c r="CZ205" i="9"/>
  <c r="CY205" i="9"/>
  <c r="DA205" i="9" s="1"/>
  <c r="CX205" i="9"/>
  <c r="CW205" i="9"/>
  <c r="AF205" i="9"/>
  <c r="AC205" i="9"/>
  <c r="Z205" i="9"/>
  <c r="W205" i="9"/>
  <c r="T205" i="9"/>
  <c r="DH204" i="9"/>
  <c r="DG204" i="9"/>
  <c r="DF204" i="9"/>
  <c r="DE204" i="9"/>
  <c r="DB204" i="9"/>
  <c r="CZ204" i="9"/>
  <c r="CY204" i="9"/>
  <c r="DA204" i="9" s="1"/>
  <c r="CX204" i="9"/>
  <c r="CW204" i="9"/>
  <c r="CU204" i="9"/>
  <c r="CM204" i="9"/>
  <c r="CM205" i="9" s="1"/>
  <c r="CL204" i="9"/>
  <c r="CL205" i="9" s="1"/>
  <c r="CK204" i="9"/>
  <c r="CK205" i="9" s="1"/>
  <c r="CJ204" i="9"/>
  <c r="CJ205" i="9" s="1"/>
  <c r="CI204" i="9"/>
  <c r="CI205" i="9" s="1"/>
  <c r="AG204" i="9"/>
  <c r="AD204" i="9"/>
  <c r="AA204" i="9"/>
  <c r="X204" i="9"/>
  <c r="U204" i="9"/>
  <c r="DB203" i="9" s="1"/>
  <c r="DH203" i="9"/>
  <c r="DG203" i="9"/>
  <c r="DF203" i="9"/>
  <c r="DE203" i="9"/>
  <c r="CZ203" i="9"/>
  <c r="CY203" i="9"/>
  <c r="DA203" i="9" s="1"/>
  <c r="CX203" i="9"/>
  <c r="CW203" i="9"/>
  <c r="CM203" i="9"/>
  <c r="CL203" i="9"/>
  <c r="CK203" i="9"/>
  <c r="CJ203" i="9"/>
  <c r="CI203" i="9"/>
  <c r="AG203" i="9"/>
  <c r="AD203" i="9"/>
  <c r="AA203" i="9"/>
  <c r="X203" i="9"/>
  <c r="U203" i="9"/>
  <c r="DH202" i="9"/>
  <c r="DG202" i="9"/>
  <c r="DF202" i="9"/>
  <c r="DE202" i="9"/>
  <c r="CZ202" i="9"/>
  <c r="CX202" i="9"/>
  <c r="CW202" i="9"/>
  <c r="CY202" i="9" s="1"/>
  <c r="AF202" i="9"/>
  <c r="AC202" i="9"/>
  <c r="Z202" i="9"/>
  <c r="W202" i="9"/>
  <c r="T202" i="9"/>
  <c r="DH201" i="9"/>
  <c r="DG201" i="9"/>
  <c r="DF201" i="9"/>
  <c r="DE201" i="9"/>
  <c r="CZ201" i="9"/>
  <c r="CX201" i="9"/>
  <c r="CW201" i="9"/>
  <c r="CY201" i="9" s="1"/>
  <c r="DA201" i="9" s="1"/>
  <c r="AL201" i="9"/>
  <c r="AQ197" i="9" s="1"/>
  <c r="AG201" i="9"/>
  <c r="AD201" i="9"/>
  <c r="AA201" i="9"/>
  <c r="X201" i="9"/>
  <c r="U201" i="9"/>
  <c r="DH200" i="9"/>
  <c r="DG200" i="9"/>
  <c r="DF200" i="9"/>
  <c r="DE200" i="9"/>
  <c r="CX200" i="9"/>
  <c r="CZ200" i="9" s="1"/>
  <c r="CW200" i="9"/>
  <c r="CY200" i="9" s="1"/>
  <c r="DA200" i="9" s="1"/>
  <c r="AG200" i="9"/>
  <c r="AD200" i="9"/>
  <c r="AA200" i="9"/>
  <c r="X200" i="9"/>
  <c r="U200" i="9"/>
  <c r="DH199" i="9"/>
  <c r="DG199" i="9"/>
  <c r="DF199" i="9"/>
  <c r="DE199" i="9"/>
  <c r="CX199" i="9"/>
  <c r="CZ199" i="9" s="1"/>
  <c r="CW199" i="9"/>
  <c r="CY199" i="9" s="1"/>
  <c r="AF199" i="9"/>
  <c r="AC199" i="9"/>
  <c r="Z199" i="9"/>
  <c r="W199" i="9"/>
  <c r="T199" i="9"/>
  <c r="DH198" i="9"/>
  <c r="DG198" i="9"/>
  <c r="DF198" i="9"/>
  <c r="DE198" i="9"/>
  <c r="CX198" i="9"/>
  <c r="CZ198" i="9" s="1"/>
  <c r="CW198" i="9"/>
  <c r="CY198" i="9" s="1"/>
  <c r="DA198" i="9" s="1"/>
  <c r="CU198" i="9"/>
  <c r="CM198" i="9"/>
  <c r="CM199" i="9" s="1"/>
  <c r="CL198" i="9"/>
  <c r="CL199" i="9" s="1"/>
  <c r="CK198" i="9"/>
  <c r="CK199" i="9" s="1"/>
  <c r="CJ198" i="9"/>
  <c r="CJ199" i="9" s="1"/>
  <c r="CI198" i="9"/>
  <c r="CI199" i="9" s="1"/>
  <c r="AG198" i="9"/>
  <c r="AD198" i="9"/>
  <c r="AA198" i="9"/>
  <c r="X198" i="9"/>
  <c r="U198" i="9"/>
  <c r="DH197" i="9"/>
  <c r="DG197" i="9"/>
  <c r="DF197" i="9"/>
  <c r="DE197" i="9"/>
  <c r="DB197" i="9"/>
  <c r="CX197" i="9"/>
  <c r="CZ197" i="9" s="1"/>
  <c r="CW197" i="9"/>
  <c r="CY197" i="9" s="1"/>
  <c r="CM197" i="9"/>
  <c r="CR198" i="9" s="1"/>
  <c r="CL197" i="9"/>
  <c r="CK197" i="9"/>
  <c r="CJ197" i="9"/>
  <c r="CI197" i="9"/>
  <c r="AG197" i="9"/>
  <c r="AD197" i="9"/>
  <c r="AA197" i="9"/>
  <c r="X197" i="9"/>
  <c r="U197" i="9"/>
  <c r="DH196" i="9"/>
  <c r="DG196" i="9"/>
  <c r="DF196" i="9"/>
  <c r="DE196" i="9"/>
  <c r="CY196" i="9"/>
  <c r="DA196" i="9" s="1"/>
  <c r="CX196" i="9"/>
  <c r="CZ196" i="9" s="1"/>
  <c r="CW196" i="9"/>
  <c r="AF196" i="9"/>
  <c r="AC196" i="9"/>
  <c r="Z196" i="9"/>
  <c r="W196" i="9"/>
  <c r="T196" i="9"/>
  <c r="DH195" i="9"/>
  <c r="DG195" i="9"/>
  <c r="DF195" i="9"/>
  <c r="DE195" i="9"/>
  <c r="CY195" i="9"/>
  <c r="DA195" i="9" s="1"/>
  <c r="CX195" i="9"/>
  <c r="CZ195" i="9" s="1"/>
  <c r="CW195" i="9"/>
  <c r="AL195" i="9"/>
  <c r="AG195" i="9"/>
  <c r="AD195" i="9"/>
  <c r="AA195" i="9"/>
  <c r="X195" i="9"/>
  <c r="U195" i="9"/>
  <c r="DH194" i="9"/>
  <c r="DG194" i="9"/>
  <c r="DF194" i="9"/>
  <c r="DE194" i="9"/>
  <c r="CX194" i="9"/>
  <c r="CZ194" i="9" s="1"/>
  <c r="CW194" i="9"/>
  <c r="CY194" i="9" s="1"/>
  <c r="DA194" i="9" s="1"/>
  <c r="AG194" i="9"/>
  <c r="AD194" i="9"/>
  <c r="AA194" i="9"/>
  <c r="X194" i="9"/>
  <c r="U194" i="9"/>
  <c r="DH193" i="9"/>
  <c r="DG193" i="9"/>
  <c r="DF193" i="9"/>
  <c r="DE193" i="9"/>
  <c r="DA193" i="9"/>
  <c r="CX193" i="9"/>
  <c r="CZ193" i="9" s="1"/>
  <c r="CW193" i="9"/>
  <c r="CY193" i="9" s="1"/>
  <c r="AF193" i="9"/>
  <c r="AC193" i="9"/>
  <c r="Z193" i="9"/>
  <c r="W193" i="9"/>
  <c r="T193" i="9"/>
  <c r="DH192" i="9"/>
  <c r="DG192" i="9"/>
  <c r="DF192" i="9"/>
  <c r="DE192" i="9"/>
  <c r="CX192" i="9"/>
  <c r="CZ192" i="9" s="1"/>
  <c r="DA192" i="9" s="1"/>
  <c r="CW192" i="9"/>
  <c r="CY192" i="9" s="1"/>
  <c r="CU192" i="9"/>
  <c r="CM192" i="9"/>
  <c r="CM193" i="9" s="1"/>
  <c r="CL192" i="9"/>
  <c r="CL193" i="9" s="1"/>
  <c r="CK192" i="9"/>
  <c r="CK193" i="9" s="1"/>
  <c r="CJ192" i="9"/>
  <c r="CJ193" i="9" s="1"/>
  <c r="CI192" i="9"/>
  <c r="CI193" i="9" s="1"/>
  <c r="AG192" i="9"/>
  <c r="AD192" i="9"/>
  <c r="AA192" i="9"/>
  <c r="X192" i="9"/>
  <c r="U192" i="9"/>
  <c r="DB191" i="9" s="1"/>
  <c r="DH191" i="9"/>
  <c r="DG191" i="9"/>
  <c r="DF191" i="9"/>
  <c r="DE191" i="9"/>
  <c r="CX191" i="9"/>
  <c r="CZ191" i="9" s="1"/>
  <c r="CW191" i="9"/>
  <c r="CY191" i="9" s="1"/>
  <c r="DA191" i="9" s="1"/>
  <c r="CM191" i="9"/>
  <c r="CL191" i="9"/>
  <c r="CK191" i="9"/>
  <c r="CJ191" i="9"/>
  <c r="CI191" i="9"/>
  <c r="AQ191" i="9"/>
  <c r="AG191" i="9"/>
  <c r="AD191" i="9"/>
  <c r="AA191" i="9"/>
  <c r="X191" i="9"/>
  <c r="U191" i="9"/>
  <c r="DH190" i="9"/>
  <c r="DG190" i="9"/>
  <c r="DF190" i="9"/>
  <c r="DE190" i="9"/>
  <c r="CY190" i="9"/>
  <c r="CX190" i="9"/>
  <c r="CZ190" i="9" s="1"/>
  <c r="CW190" i="9"/>
  <c r="AF190" i="9"/>
  <c r="AC190" i="9"/>
  <c r="Z190" i="9"/>
  <c r="W190" i="9"/>
  <c r="T190" i="9"/>
  <c r="DH189" i="9"/>
  <c r="DG189" i="9"/>
  <c r="DF189" i="9"/>
  <c r="DE189" i="9"/>
  <c r="CY189" i="9"/>
  <c r="DA189" i="9" s="1"/>
  <c r="CX189" i="9"/>
  <c r="CZ189" i="9" s="1"/>
  <c r="CW189" i="9"/>
  <c r="AL189" i="9"/>
  <c r="AG189" i="9"/>
  <c r="AD189" i="9"/>
  <c r="AA189" i="9"/>
  <c r="X189" i="9"/>
  <c r="U189" i="9"/>
  <c r="DH188" i="9"/>
  <c r="DG188" i="9"/>
  <c r="DF188" i="9"/>
  <c r="DE188" i="9"/>
  <c r="DA188" i="9"/>
  <c r="CZ188" i="9"/>
  <c r="CX188" i="9"/>
  <c r="CW188" i="9"/>
  <c r="CY188" i="9" s="1"/>
  <c r="AG188" i="9"/>
  <c r="AD188" i="9"/>
  <c r="AA188" i="9"/>
  <c r="X188" i="9"/>
  <c r="U188" i="9"/>
  <c r="DH187" i="9"/>
  <c r="DG187" i="9"/>
  <c r="DF187" i="9"/>
  <c r="DE187" i="9"/>
  <c r="CZ187" i="9"/>
  <c r="DA187" i="9" s="1"/>
  <c r="CX187" i="9"/>
  <c r="CW187" i="9"/>
  <c r="CY187" i="9" s="1"/>
  <c r="AF187" i="9"/>
  <c r="AC187" i="9"/>
  <c r="Z187" i="9"/>
  <c r="W187" i="9"/>
  <c r="T187" i="9"/>
  <c r="DH186" i="9"/>
  <c r="DG186" i="9"/>
  <c r="DF186" i="9"/>
  <c r="DE186" i="9"/>
  <c r="DB186" i="9"/>
  <c r="DA186" i="9"/>
  <c r="CZ186" i="9"/>
  <c r="CX186" i="9"/>
  <c r="CW186" i="9"/>
  <c r="CY186" i="9" s="1"/>
  <c r="CU186" i="9"/>
  <c r="CM186" i="9"/>
  <c r="CM187" i="9" s="1"/>
  <c r="CL186" i="9"/>
  <c r="CL187" i="9" s="1"/>
  <c r="CK186" i="9"/>
  <c r="CK187" i="9" s="1"/>
  <c r="CJ186" i="9"/>
  <c r="CJ187" i="9" s="1"/>
  <c r="CI186" i="9"/>
  <c r="AG186" i="9"/>
  <c r="AD186" i="9"/>
  <c r="AA186" i="9"/>
  <c r="X186" i="9"/>
  <c r="DB185" i="9" s="1"/>
  <c r="U186" i="9"/>
  <c r="DH185" i="9"/>
  <c r="DG185" i="9"/>
  <c r="DF185" i="9"/>
  <c r="DE185" i="9"/>
  <c r="DA185" i="9"/>
  <c r="CZ185" i="9"/>
  <c r="CX185" i="9"/>
  <c r="CW185" i="9"/>
  <c r="CY185" i="9" s="1"/>
  <c r="CM185" i="9"/>
  <c r="CR187" i="9" s="1"/>
  <c r="CL185" i="9"/>
  <c r="CK185" i="9"/>
  <c r="CJ185" i="9"/>
  <c r="CI185" i="9"/>
  <c r="AQ185" i="9"/>
  <c r="AG185" i="9"/>
  <c r="AD185" i="9"/>
  <c r="AA185" i="9"/>
  <c r="X185" i="9"/>
  <c r="U185" i="9"/>
  <c r="DH184" i="9"/>
  <c r="DG184" i="9"/>
  <c r="DF184" i="9"/>
  <c r="DE184" i="9"/>
  <c r="CX184" i="9"/>
  <c r="CZ184" i="9" s="1"/>
  <c r="CW184" i="9"/>
  <c r="CY184" i="9" s="1"/>
  <c r="DA184" i="9" s="1"/>
  <c r="AF184" i="9"/>
  <c r="AC184" i="9"/>
  <c r="Z184" i="9"/>
  <c r="W184" i="9"/>
  <c r="T184" i="9"/>
  <c r="DH183" i="9"/>
  <c r="DG183" i="9"/>
  <c r="DF183" i="9"/>
  <c r="DE183" i="9"/>
  <c r="CX183" i="9"/>
  <c r="CZ183" i="9" s="1"/>
  <c r="CW183" i="9"/>
  <c r="CY183" i="9" s="1"/>
  <c r="DA183" i="9" s="1"/>
  <c r="AL183" i="9"/>
  <c r="AQ179" i="9" s="1"/>
  <c r="AG183" i="9"/>
  <c r="AD183" i="9"/>
  <c r="AA183" i="9"/>
  <c r="X183" i="9"/>
  <c r="U183" i="9"/>
  <c r="DH182" i="9"/>
  <c r="DG182" i="9"/>
  <c r="DF182" i="9"/>
  <c r="DE182" i="9"/>
  <c r="CY182" i="9"/>
  <c r="DA182" i="9" s="1"/>
  <c r="CX182" i="9"/>
  <c r="CZ182" i="9" s="1"/>
  <c r="CW182" i="9"/>
  <c r="AG182" i="9"/>
  <c r="AD182" i="9"/>
  <c r="AA182" i="9"/>
  <c r="X182" i="9"/>
  <c r="U182" i="9"/>
  <c r="DH181" i="9"/>
  <c r="DG181" i="9"/>
  <c r="DF181" i="9"/>
  <c r="DE181" i="9"/>
  <c r="CY181" i="9"/>
  <c r="DA181" i="9" s="1"/>
  <c r="CX181" i="9"/>
  <c r="CZ181" i="9" s="1"/>
  <c r="CW181" i="9"/>
  <c r="AF181" i="9"/>
  <c r="AC181" i="9"/>
  <c r="Z181" i="9"/>
  <c r="W181" i="9"/>
  <c r="T181" i="9"/>
  <c r="DH180" i="9"/>
  <c r="DG180" i="9"/>
  <c r="DF180" i="9"/>
  <c r="DE180" i="9"/>
  <c r="CY180" i="9"/>
  <c r="CX180" i="9"/>
  <c r="CZ180" i="9" s="1"/>
  <c r="CW180" i="9"/>
  <c r="CU180" i="9"/>
  <c r="CM180" i="9"/>
  <c r="CM181" i="9" s="1"/>
  <c r="CL180" i="9"/>
  <c r="CL181" i="9" s="1"/>
  <c r="CK180" i="9"/>
  <c r="CK181" i="9" s="1"/>
  <c r="CJ180" i="9"/>
  <c r="CJ181" i="9" s="1"/>
  <c r="CI180" i="9"/>
  <c r="CI181" i="9" s="1"/>
  <c r="AG180" i="9"/>
  <c r="AD180" i="9"/>
  <c r="AA180" i="9"/>
  <c r="X180" i="9"/>
  <c r="U180" i="9"/>
  <c r="DH179" i="9"/>
  <c r="DG179" i="9"/>
  <c r="DF179" i="9"/>
  <c r="DE179" i="9"/>
  <c r="CY179" i="9"/>
  <c r="CX179" i="9"/>
  <c r="CZ179" i="9" s="1"/>
  <c r="CW179" i="9"/>
  <c r="CM179" i="9"/>
  <c r="CL179" i="9"/>
  <c r="CK179" i="9"/>
  <c r="CJ179" i="9"/>
  <c r="CI179" i="9"/>
  <c r="AG179" i="9"/>
  <c r="AD179" i="9"/>
  <c r="AA179" i="9"/>
  <c r="X179" i="9"/>
  <c r="U179" i="9"/>
  <c r="DH178" i="9"/>
  <c r="DG178" i="9"/>
  <c r="DF178" i="9"/>
  <c r="DE178" i="9"/>
  <c r="CZ178" i="9"/>
  <c r="CY178" i="9"/>
  <c r="DA178" i="9" s="1"/>
  <c r="CX178" i="9"/>
  <c r="CW178" i="9"/>
  <c r="AF178" i="9"/>
  <c r="AC178" i="9"/>
  <c r="Z178" i="9"/>
  <c r="W178" i="9"/>
  <c r="T178" i="9"/>
  <c r="DH177" i="9"/>
  <c r="DG177" i="9"/>
  <c r="DF177" i="9"/>
  <c r="DE177" i="9"/>
  <c r="CX177" i="9"/>
  <c r="CZ177" i="9" s="1"/>
  <c r="CW177" i="9"/>
  <c r="CY177" i="9" s="1"/>
  <c r="AL177" i="9"/>
  <c r="AG177" i="9"/>
  <c r="AD177" i="9"/>
  <c r="AA177" i="9"/>
  <c r="X177" i="9"/>
  <c r="U177" i="9"/>
  <c r="DH176" i="9"/>
  <c r="DG176" i="9"/>
  <c r="DF176" i="9"/>
  <c r="DE176" i="9"/>
  <c r="CY176" i="9"/>
  <c r="DA176" i="9" s="1"/>
  <c r="CX176" i="9"/>
  <c r="CZ176" i="9" s="1"/>
  <c r="CW176" i="9"/>
  <c r="AG176" i="9"/>
  <c r="AD176" i="9"/>
  <c r="AA176" i="9"/>
  <c r="X176" i="9"/>
  <c r="U176" i="9"/>
  <c r="DH175" i="9"/>
  <c r="DG175" i="9"/>
  <c r="DF175" i="9"/>
  <c r="DE175" i="9"/>
  <c r="CZ175" i="9"/>
  <c r="DA175" i="9" s="1"/>
  <c r="CY175" i="9"/>
  <c r="CX175" i="9"/>
  <c r="CW175" i="9"/>
  <c r="AF175" i="9"/>
  <c r="AC175" i="9"/>
  <c r="Z175" i="9"/>
  <c r="W175" i="9"/>
  <c r="T175" i="9"/>
  <c r="DH174" i="9"/>
  <c r="DG174" i="9"/>
  <c r="DF174" i="9"/>
  <c r="DE174" i="9"/>
  <c r="CZ174" i="9"/>
  <c r="CX174" i="9"/>
  <c r="CW174" i="9"/>
  <c r="CY174" i="9" s="1"/>
  <c r="DA174" i="9" s="1"/>
  <c r="CU174" i="9"/>
  <c r="CM174" i="9"/>
  <c r="CM175" i="9" s="1"/>
  <c r="CL174" i="9"/>
  <c r="CL175" i="9" s="1"/>
  <c r="CK174" i="9"/>
  <c r="CK175" i="9" s="1"/>
  <c r="CJ174" i="9"/>
  <c r="CJ175" i="9" s="1"/>
  <c r="CI174" i="9"/>
  <c r="CI175" i="9" s="1"/>
  <c r="AG174" i="9"/>
  <c r="AD174" i="9"/>
  <c r="AA174" i="9"/>
  <c r="X174" i="9"/>
  <c r="U174" i="9"/>
  <c r="DB173" i="9" s="1"/>
  <c r="DH173" i="9"/>
  <c r="DG173" i="9"/>
  <c r="DF173" i="9"/>
  <c r="DE173" i="9"/>
  <c r="CZ173" i="9"/>
  <c r="CY173" i="9"/>
  <c r="DA173" i="9" s="1"/>
  <c r="CX173" i="9"/>
  <c r="CW173" i="9"/>
  <c r="CM173" i="9"/>
  <c r="CL173" i="9"/>
  <c r="CK173" i="9"/>
  <c r="CJ173" i="9"/>
  <c r="CI173" i="9"/>
  <c r="AQ173" i="9"/>
  <c r="AG173" i="9"/>
  <c r="AD173" i="9"/>
  <c r="AA173" i="9"/>
  <c r="X173" i="9"/>
  <c r="U173" i="9"/>
  <c r="DH172" i="9"/>
  <c r="DG172" i="9"/>
  <c r="DF172" i="9"/>
  <c r="DE172" i="9"/>
  <c r="CZ172" i="9"/>
  <c r="CX172" i="9"/>
  <c r="CW172" i="9"/>
  <c r="CY172" i="9" s="1"/>
  <c r="DA172" i="9" s="1"/>
  <c r="AF172" i="9"/>
  <c r="AC172" i="9"/>
  <c r="Z172" i="9"/>
  <c r="W172" i="9"/>
  <c r="T172" i="9"/>
  <c r="DH171" i="9"/>
  <c r="DG171" i="9"/>
  <c r="DF171" i="9"/>
  <c r="DE171" i="9"/>
  <c r="CZ171" i="9"/>
  <c r="CX171" i="9"/>
  <c r="CW171" i="9"/>
  <c r="CY171" i="9" s="1"/>
  <c r="DA171" i="9" s="1"/>
  <c r="AL171" i="9"/>
  <c r="AG171" i="9"/>
  <c r="AD171" i="9"/>
  <c r="AA171" i="9"/>
  <c r="X171" i="9"/>
  <c r="U171" i="9"/>
  <c r="DH170" i="9"/>
  <c r="DG170" i="9"/>
  <c r="DF170" i="9"/>
  <c r="DE170" i="9"/>
  <c r="CY170" i="9"/>
  <c r="CX170" i="9"/>
  <c r="CZ170" i="9" s="1"/>
  <c r="CW170" i="9"/>
  <c r="AG170" i="9"/>
  <c r="AD170" i="9"/>
  <c r="AA170" i="9"/>
  <c r="X170" i="9"/>
  <c r="U170" i="9"/>
  <c r="DH169" i="9"/>
  <c r="DG169" i="9"/>
  <c r="DF169" i="9"/>
  <c r="DE169" i="9"/>
  <c r="CY169" i="9"/>
  <c r="DA169" i="9" s="1"/>
  <c r="CX169" i="9"/>
  <c r="CZ169" i="9" s="1"/>
  <c r="CW169" i="9"/>
  <c r="AF169" i="9"/>
  <c r="AC169" i="9"/>
  <c r="Z169" i="9"/>
  <c r="W169" i="9"/>
  <c r="T169" i="9"/>
  <c r="DH168" i="9"/>
  <c r="DG168" i="9"/>
  <c r="DF168" i="9"/>
  <c r="DE168" i="9"/>
  <c r="DB168" i="9"/>
  <c r="CY168" i="9"/>
  <c r="DA168" i="9" s="1"/>
  <c r="CX168" i="9"/>
  <c r="CZ168" i="9" s="1"/>
  <c r="CW168" i="9"/>
  <c r="CU168" i="9"/>
  <c r="CM168" i="9"/>
  <c r="CM169" i="9" s="1"/>
  <c r="CL168" i="9"/>
  <c r="CL169" i="9" s="1"/>
  <c r="CK168" i="9"/>
  <c r="CK169" i="9" s="1"/>
  <c r="CJ168" i="9"/>
  <c r="CJ169" i="9" s="1"/>
  <c r="CI168" i="9"/>
  <c r="CI169" i="9" s="1"/>
  <c r="AG168" i="9"/>
  <c r="AD168" i="9"/>
  <c r="AA168" i="9"/>
  <c r="X168" i="9"/>
  <c r="U168" i="9"/>
  <c r="DB167" i="9" s="1"/>
  <c r="DH167" i="9"/>
  <c r="DG167" i="9"/>
  <c r="DF167" i="9"/>
  <c r="DE167" i="9"/>
  <c r="CY167" i="9"/>
  <c r="CX167" i="9"/>
  <c r="CZ167" i="9" s="1"/>
  <c r="CW167" i="9"/>
  <c r="CM167" i="9"/>
  <c r="CL167" i="9"/>
  <c r="CK167" i="9"/>
  <c r="CJ167" i="9"/>
  <c r="CI167" i="9"/>
  <c r="AQ167" i="9"/>
  <c r="AG167" i="9"/>
  <c r="AD167" i="9"/>
  <c r="AA167" i="9"/>
  <c r="X167" i="9"/>
  <c r="U167" i="9"/>
  <c r="DH166" i="9"/>
  <c r="DG166" i="9"/>
  <c r="DF166" i="9"/>
  <c r="DE166" i="9"/>
  <c r="CZ166" i="9"/>
  <c r="CX166" i="9"/>
  <c r="CW166" i="9"/>
  <c r="CY166" i="9" s="1"/>
  <c r="DA166" i="9" s="1"/>
  <c r="AF166" i="9"/>
  <c r="AC166" i="9"/>
  <c r="Z166" i="9"/>
  <c r="W166" i="9"/>
  <c r="T166" i="9"/>
  <c r="DH165" i="9"/>
  <c r="DG165" i="9"/>
  <c r="DF165" i="9"/>
  <c r="DE165" i="9"/>
  <c r="CZ165" i="9"/>
  <c r="CX165" i="9"/>
  <c r="CW165" i="9"/>
  <c r="CY165" i="9" s="1"/>
  <c r="DA165" i="9" s="1"/>
  <c r="AL165" i="9"/>
  <c r="AG165" i="9"/>
  <c r="AD165" i="9"/>
  <c r="AA165" i="9"/>
  <c r="X165" i="9"/>
  <c r="U165" i="9"/>
  <c r="DH164" i="9"/>
  <c r="DG164" i="9"/>
  <c r="DF164" i="9"/>
  <c r="DE164" i="9"/>
  <c r="CX164" i="9"/>
  <c r="CZ164" i="9" s="1"/>
  <c r="CW164" i="9"/>
  <c r="CY164" i="9" s="1"/>
  <c r="AG164" i="9"/>
  <c r="AD164" i="9"/>
  <c r="AA164" i="9"/>
  <c r="X164" i="9"/>
  <c r="U164" i="9"/>
  <c r="DH163" i="9"/>
  <c r="DG163" i="9"/>
  <c r="DF163" i="9"/>
  <c r="DE163" i="9"/>
  <c r="CX163" i="9"/>
  <c r="CZ163" i="9" s="1"/>
  <c r="CW163" i="9"/>
  <c r="CY163" i="9" s="1"/>
  <c r="AF163" i="9"/>
  <c r="AC163" i="9"/>
  <c r="Z163" i="9"/>
  <c r="W163" i="9"/>
  <c r="T163" i="9"/>
  <c r="DH162" i="9"/>
  <c r="DG162" i="9"/>
  <c r="DF162" i="9"/>
  <c r="DE162" i="9"/>
  <c r="DB162" i="9"/>
  <c r="CX162" i="9"/>
  <c r="CZ162" i="9" s="1"/>
  <c r="CW162" i="9"/>
  <c r="CY162" i="9" s="1"/>
  <c r="DA162" i="9" s="1"/>
  <c r="CU162" i="9"/>
  <c r="CM162" i="9"/>
  <c r="CM163" i="9" s="1"/>
  <c r="CL162" i="9"/>
  <c r="CL163" i="9" s="1"/>
  <c r="CK162" i="9"/>
  <c r="CK163" i="9" s="1"/>
  <c r="CJ162" i="9"/>
  <c r="CJ163" i="9" s="1"/>
  <c r="CI162" i="9"/>
  <c r="CI163" i="9" s="1"/>
  <c r="AG162" i="9"/>
  <c r="AD162" i="9"/>
  <c r="AA162" i="9"/>
  <c r="X162" i="9"/>
  <c r="U162" i="9"/>
  <c r="DH161" i="9"/>
  <c r="DG161" i="9"/>
  <c r="DF161" i="9"/>
  <c r="DE161" i="9"/>
  <c r="DB161" i="9"/>
  <c r="CX161" i="9"/>
  <c r="CZ161" i="9" s="1"/>
  <c r="CW161" i="9"/>
  <c r="CY161" i="9" s="1"/>
  <c r="CM161" i="9"/>
  <c r="CL161" i="9"/>
  <c r="CK161" i="9"/>
  <c r="CJ161" i="9"/>
  <c r="CI161" i="9"/>
  <c r="AQ161" i="9"/>
  <c r="AG161" i="9"/>
  <c r="AD161" i="9"/>
  <c r="AA161" i="9"/>
  <c r="X161" i="9"/>
  <c r="U161" i="9"/>
  <c r="DH160" i="9"/>
  <c r="DG160" i="9"/>
  <c r="DF160" i="9"/>
  <c r="DE160" i="9"/>
  <c r="CY160" i="9"/>
  <c r="CX160" i="9"/>
  <c r="CZ160" i="9" s="1"/>
  <c r="CW160" i="9"/>
  <c r="AF160" i="9"/>
  <c r="AC160" i="9"/>
  <c r="Z160" i="9"/>
  <c r="W160" i="9"/>
  <c r="T160" i="9"/>
  <c r="DH159" i="9"/>
  <c r="DG159" i="9"/>
  <c r="DF159" i="9"/>
  <c r="DE159" i="9"/>
  <c r="CY159" i="9"/>
  <c r="CX159" i="9"/>
  <c r="CZ159" i="9" s="1"/>
  <c r="CW159" i="9"/>
  <c r="AL159" i="9"/>
  <c r="AG159" i="9"/>
  <c r="AD159" i="9"/>
  <c r="AA159" i="9"/>
  <c r="X159" i="9"/>
  <c r="U159" i="9"/>
  <c r="DH158" i="9"/>
  <c r="DG158" i="9"/>
  <c r="DF158" i="9"/>
  <c r="DE158" i="9"/>
  <c r="CZ158" i="9"/>
  <c r="CX158" i="9"/>
  <c r="CW158" i="9"/>
  <c r="CY158" i="9" s="1"/>
  <c r="DA158" i="9" s="1"/>
  <c r="AG158" i="9"/>
  <c r="AD158" i="9"/>
  <c r="AA158" i="9"/>
  <c r="X158" i="9"/>
  <c r="U158" i="9"/>
  <c r="DH157" i="9"/>
  <c r="DG157" i="9"/>
  <c r="DF157" i="9"/>
  <c r="DE157" i="9"/>
  <c r="CZ157" i="9"/>
  <c r="CX157" i="9"/>
  <c r="CW157" i="9"/>
  <c r="CY157" i="9" s="1"/>
  <c r="DA157" i="9" s="1"/>
  <c r="AF157" i="9"/>
  <c r="AC157" i="9"/>
  <c r="Z157" i="9"/>
  <c r="W157" i="9"/>
  <c r="T157" i="9"/>
  <c r="DH156" i="9"/>
  <c r="DG156" i="9"/>
  <c r="DF156" i="9"/>
  <c r="DE156" i="9"/>
  <c r="CZ156" i="9"/>
  <c r="CX156" i="9"/>
  <c r="CW156" i="9"/>
  <c r="CY156" i="9" s="1"/>
  <c r="DA156" i="9" s="1"/>
  <c r="CU156" i="9"/>
  <c r="CM156" i="9"/>
  <c r="CM157" i="9" s="1"/>
  <c r="CL156" i="9"/>
  <c r="CL157" i="9" s="1"/>
  <c r="CK156" i="9"/>
  <c r="CK157" i="9" s="1"/>
  <c r="CJ156" i="9"/>
  <c r="CJ157" i="9" s="1"/>
  <c r="CI156" i="9"/>
  <c r="CI157" i="9" s="1"/>
  <c r="AG156" i="9"/>
  <c r="AD156" i="9"/>
  <c r="AA156" i="9"/>
  <c r="X156" i="9"/>
  <c r="DB155" i="9" s="1"/>
  <c r="U156" i="9"/>
  <c r="DH155" i="9"/>
  <c r="DG155" i="9"/>
  <c r="DF155" i="9"/>
  <c r="DE155" i="9"/>
  <c r="CZ155" i="9"/>
  <c r="CX155" i="9"/>
  <c r="CW155" i="9"/>
  <c r="CY155" i="9" s="1"/>
  <c r="DA155" i="9" s="1"/>
  <c r="CM155" i="9"/>
  <c r="CL155" i="9"/>
  <c r="CK155" i="9"/>
  <c r="CJ155" i="9"/>
  <c r="CI155" i="9"/>
  <c r="AQ155" i="9"/>
  <c r="AG155" i="9"/>
  <c r="AD155" i="9"/>
  <c r="AA155" i="9"/>
  <c r="X155" i="9"/>
  <c r="U155" i="9"/>
  <c r="DH154" i="9"/>
  <c r="DG154" i="9"/>
  <c r="DF154" i="9"/>
  <c r="DE154" i="9"/>
  <c r="CX154" i="9"/>
  <c r="CZ154" i="9" s="1"/>
  <c r="CW154" i="9"/>
  <c r="CY154" i="9" s="1"/>
  <c r="AF154" i="9"/>
  <c r="AC154" i="9"/>
  <c r="Z154" i="9"/>
  <c r="W154" i="9"/>
  <c r="T154" i="9"/>
  <c r="DH153" i="9"/>
  <c r="DG153" i="9"/>
  <c r="DF153" i="9"/>
  <c r="DE153" i="9"/>
  <c r="CX153" i="9"/>
  <c r="CZ153" i="9" s="1"/>
  <c r="CW153" i="9"/>
  <c r="CY153" i="9" s="1"/>
  <c r="DA153" i="9" s="1"/>
  <c r="AL153" i="9"/>
  <c r="AQ149" i="9" s="1"/>
  <c r="AG153" i="9"/>
  <c r="AD153" i="9"/>
  <c r="AA153" i="9"/>
  <c r="X153" i="9"/>
  <c r="U153" i="9"/>
  <c r="DH152" i="9"/>
  <c r="DG152" i="9"/>
  <c r="DF152" i="9"/>
  <c r="DE152" i="9"/>
  <c r="CZ152" i="9"/>
  <c r="CX152" i="9"/>
  <c r="CW152" i="9"/>
  <c r="CY152" i="9" s="1"/>
  <c r="DA152" i="9" s="1"/>
  <c r="AG152" i="9"/>
  <c r="AD152" i="9"/>
  <c r="AA152" i="9"/>
  <c r="X152" i="9"/>
  <c r="U152" i="9"/>
  <c r="DH151" i="9"/>
  <c r="DG151" i="9"/>
  <c r="DF151" i="9"/>
  <c r="DE151" i="9"/>
  <c r="CZ151" i="9"/>
  <c r="CX151" i="9"/>
  <c r="CW151" i="9"/>
  <c r="CY151" i="9" s="1"/>
  <c r="DA151" i="9" s="1"/>
  <c r="AF151" i="9"/>
  <c r="AC151" i="9"/>
  <c r="Z151" i="9"/>
  <c r="W151" i="9"/>
  <c r="T151" i="9"/>
  <c r="DH150" i="9"/>
  <c r="DG150" i="9"/>
  <c r="DF150" i="9"/>
  <c r="DE150" i="9"/>
  <c r="DB150" i="9"/>
  <c r="CZ150" i="9"/>
  <c r="CX150" i="9"/>
  <c r="CW150" i="9"/>
  <c r="CY150" i="9" s="1"/>
  <c r="DA150" i="9" s="1"/>
  <c r="CU150" i="9"/>
  <c r="CM150" i="9"/>
  <c r="CM151" i="9" s="1"/>
  <c r="CL150" i="9"/>
  <c r="CL151" i="9" s="1"/>
  <c r="CK150" i="9"/>
  <c r="CK151" i="9" s="1"/>
  <c r="CJ150" i="9"/>
  <c r="CJ151" i="9" s="1"/>
  <c r="CI150" i="9"/>
  <c r="CI151" i="9" s="1"/>
  <c r="AG150" i="9"/>
  <c r="AD150" i="9"/>
  <c r="AA150" i="9"/>
  <c r="X150" i="9"/>
  <c r="DB149" i="9" s="1"/>
  <c r="U150" i="9"/>
  <c r="DH149" i="9"/>
  <c r="DG149" i="9"/>
  <c r="DF149" i="9"/>
  <c r="DE149" i="9"/>
  <c r="CZ149" i="9"/>
  <c r="CX149" i="9"/>
  <c r="CW149" i="9"/>
  <c r="CY149" i="9" s="1"/>
  <c r="DA149" i="9" s="1"/>
  <c r="CM149" i="9"/>
  <c r="CL149" i="9"/>
  <c r="CK149" i="9"/>
  <c r="CJ149" i="9"/>
  <c r="CI149" i="9"/>
  <c r="AG149" i="9"/>
  <c r="AD149" i="9"/>
  <c r="AA149" i="9"/>
  <c r="X149" i="9"/>
  <c r="U149" i="9"/>
  <c r="DH148" i="9"/>
  <c r="DG148" i="9"/>
  <c r="DF148" i="9"/>
  <c r="DE148" i="9"/>
  <c r="CX148" i="9"/>
  <c r="CZ148" i="9" s="1"/>
  <c r="CW148" i="9"/>
  <c r="CY148" i="9" s="1"/>
  <c r="AF148" i="9"/>
  <c r="AC148" i="9"/>
  <c r="Z148" i="9"/>
  <c r="W148" i="9"/>
  <c r="T148" i="9"/>
  <c r="DH147" i="9"/>
  <c r="DG147" i="9"/>
  <c r="DF147" i="9"/>
  <c r="DE147" i="9"/>
  <c r="CX147" i="9"/>
  <c r="CZ147" i="9" s="1"/>
  <c r="CW147" i="9"/>
  <c r="CY147" i="9" s="1"/>
  <c r="DA147" i="9" s="1"/>
  <c r="AL147" i="9"/>
  <c r="AQ143" i="9" s="1"/>
  <c r="AG147" i="9"/>
  <c r="AD147" i="9"/>
  <c r="AA147" i="9"/>
  <c r="X147" i="9"/>
  <c r="U147" i="9"/>
  <c r="DH146" i="9"/>
  <c r="DG146" i="9"/>
  <c r="DF146" i="9"/>
  <c r="DE146" i="9"/>
  <c r="CZ146" i="9"/>
  <c r="CY146" i="9"/>
  <c r="DA146" i="9" s="1"/>
  <c r="CX146" i="9"/>
  <c r="CW146" i="9"/>
  <c r="AG146" i="9"/>
  <c r="AD146" i="9"/>
  <c r="AA146" i="9"/>
  <c r="X146" i="9"/>
  <c r="U146" i="9"/>
  <c r="DH145" i="9"/>
  <c r="DG145" i="9"/>
  <c r="DF145" i="9"/>
  <c r="DE145" i="9"/>
  <c r="CZ145" i="9"/>
  <c r="CY145" i="9"/>
  <c r="DA145" i="9" s="1"/>
  <c r="CX145" i="9"/>
  <c r="CW145" i="9"/>
  <c r="CI145" i="9"/>
  <c r="AF145" i="9"/>
  <c r="AC145" i="9"/>
  <c r="Z145" i="9"/>
  <c r="W145" i="9"/>
  <c r="T145" i="9"/>
  <c r="DH144" i="9"/>
  <c r="DG144" i="9"/>
  <c r="DF144" i="9"/>
  <c r="DE144" i="9"/>
  <c r="DB144" i="9"/>
  <c r="CZ144" i="9"/>
  <c r="CY144" i="9"/>
  <c r="DA144" i="9" s="1"/>
  <c r="CX144" i="9"/>
  <c r="CW144" i="9"/>
  <c r="CU144" i="9"/>
  <c r="CM144" i="9"/>
  <c r="CM145" i="9" s="1"/>
  <c r="CL144" i="9"/>
  <c r="CL145" i="9" s="1"/>
  <c r="CK144" i="9"/>
  <c r="CK145" i="9" s="1"/>
  <c r="CJ144" i="9"/>
  <c r="CJ145" i="9" s="1"/>
  <c r="CI144" i="9"/>
  <c r="AG144" i="9"/>
  <c r="AD144" i="9"/>
  <c r="AA144" i="9"/>
  <c r="X144" i="9"/>
  <c r="U144" i="9"/>
  <c r="DH143" i="9"/>
  <c r="DG143" i="9"/>
  <c r="DF143" i="9"/>
  <c r="DB143" i="9"/>
  <c r="CY143" i="9"/>
  <c r="DA143" i="9" s="1"/>
  <c r="CX143" i="9"/>
  <c r="CZ143" i="9" s="1"/>
  <c r="CW143" i="9"/>
  <c r="CM143" i="9"/>
  <c r="CL143" i="9"/>
  <c r="CK143" i="9"/>
  <c r="CJ143" i="9"/>
  <c r="CI143" i="9"/>
  <c r="AG143" i="9"/>
  <c r="AD143" i="9"/>
  <c r="AA143" i="9"/>
  <c r="X143" i="9"/>
  <c r="U143" i="9"/>
  <c r="DH142" i="9"/>
  <c r="DG142" i="9"/>
  <c r="DF142" i="9"/>
  <c r="DE142" i="9"/>
  <c r="CX142" i="9"/>
  <c r="CZ142" i="9" s="1"/>
  <c r="CW142" i="9"/>
  <c r="CY142" i="9" s="1"/>
  <c r="AF142" i="9"/>
  <c r="AC142" i="9"/>
  <c r="Z142" i="9"/>
  <c r="W142" i="9"/>
  <c r="T142" i="9"/>
  <c r="DH141" i="9"/>
  <c r="DG141" i="9"/>
  <c r="DF141" i="9"/>
  <c r="DF243" i="9" s="1"/>
  <c r="AP247" i="9" s="1"/>
  <c r="DE141" i="9"/>
  <c r="DE243" i="9" s="1"/>
  <c r="AJ247" i="9" s="1"/>
  <c r="CX141" i="9"/>
  <c r="CZ141" i="9" s="1"/>
  <c r="CW141" i="9"/>
  <c r="CY141" i="9" s="1"/>
  <c r="AL141" i="9"/>
  <c r="AQ137" i="9" s="1"/>
  <c r="AG141" i="9"/>
  <c r="AD141" i="9"/>
  <c r="AA141" i="9"/>
  <c r="X141" i="9"/>
  <c r="U141" i="9"/>
  <c r="DH140" i="9"/>
  <c r="DH242" i="9" s="1"/>
  <c r="AT246" i="9" s="1"/>
  <c r="DG140" i="9"/>
  <c r="DG242" i="9" s="1"/>
  <c r="AR246" i="9" s="1"/>
  <c r="DF140" i="9"/>
  <c r="DE140" i="9"/>
  <c r="CX140" i="9"/>
  <c r="CZ140" i="9" s="1"/>
  <c r="CW140" i="9"/>
  <c r="CY140" i="9" s="1"/>
  <c r="AG140" i="9"/>
  <c r="AD140" i="9"/>
  <c r="AA140" i="9"/>
  <c r="X140" i="9"/>
  <c r="U140" i="9"/>
  <c r="DH139" i="9"/>
  <c r="DH241" i="9" s="1"/>
  <c r="AT245" i="9" s="1"/>
  <c r="DG139" i="9"/>
  <c r="DF139" i="9"/>
  <c r="DF241" i="9" s="1"/>
  <c r="AP245" i="9" s="1"/>
  <c r="DE139" i="9"/>
  <c r="AF139" i="9"/>
  <c r="AC139" i="9"/>
  <c r="Z139" i="9"/>
  <c r="W139" i="9"/>
  <c r="T139" i="9"/>
  <c r="DH138" i="9"/>
  <c r="DG138" i="9"/>
  <c r="DG240" i="9" s="1"/>
  <c r="AR244" i="9" s="1"/>
  <c r="DF138" i="9"/>
  <c r="DF240" i="9" s="1"/>
  <c r="AP244" i="9" s="1"/>
  <c r="DE138" i="9"/>
  <c r="CX138" i="9"/>
  <c r="CZ138" i="9" s="1"/>
  <c r="CW138" i="9"/>
  <c r="CY138" i="9" s="1"/>
  <c r="CU138" i="9"/>
  <c r="CM138" i="9"/>
  <c r="CM139" i="9" s="1"/>
  <c r="CL138" i="9"/>
  <c r="CL139" i="9" s="1"/>
  <c r="CK138" i="9"/>
  <c r="CK139" i="9" s="1"/>
  <c r="CJ138" i="9"/>
  <c r="CJ139" i="9" s="1"/>
  <c r="CI138" i="9"/>
  <c r="CI139" i="9" s="1"/>
  <c r="AG138" i="9"/>
  <c r="AD138" i="9"/>
  <c r="AA138" i="9"/>
  <c r="X138" i="9"/>
  <c r="U138" i="9"/>
  <c r="DH137" i="9"/>
  <c r="DG137" i="9"/>
  <c r="DF137" i="9"/>
  <c r="DE137" i="9"/>
  <c r="DB137" i="9"/>
  <c r="CX137" i="9"/>
  <c r="CZ137" i="9" s="1"/>
  <c r="CW137" i="9"/>
  <c r="CY137" i="9" s="1"/>
  <c r="CM137" i="9"/>
  <c r="CL137" i="9"/>
  <c r="CK137" i="9"/>
  <c r="CJ137" i="9"/>
  <c r="CI137" i="9"/>
  <c r="AG137" i="9"/>
  <c r="AD137" i="9"/>
  <c r="AA137" i="9"/>
  <c r="X137" i="9"/>
  <c r="U137" i="9"/>
  <c r="AF109" i="9"/>
  <c r="AG108" i="9"/>
  <c r="AG107" i="9"/>
  <c r="AC109" i="9"/>
  <c r="Z109" i="9"/>
  <c r="W109" i="9"/>
  <c r="T109" i="9"/>
  <c r="AD108" i="9"/>
  <c r="AA108" i="9"/>
  <c r="X108" i="9"/>
  <c r="U108" i="9"/>
  <c r="AD107" i="9"/>
  <c r="AA107" i="9"/>
  <c r="X107" i="9"/>
  <c r="U107" i="9"/>
  <c r="AL84" i="9"/>
  <c r="AF106" i="9"/>
  <c r="AC106" i="9"/>
  <c r="Z106" i="9"/>
  <c r="W106" i="9"/>
  <c r="T106" i="9"/>
  <c r="AG105" i="9"/>
  <c r="AD105" i="9"/>
  <c r="AA105" i="9"/>
  <c r="X105" i="9"/>
  <c r="U105" i="9"/>
  <c r="AG104" i="9"/>
  <c r="AD104" i="9"/>
  <c r="AA104" i="9"/>
  <c r="X104" i="9"/>
  <c r="U104" i="9"/>
  <c r="CL125" i="9"/>
  <c r="CK125" i="9"/>
  <c r="CJ125" i="9"/>
  <c r="CI125" i="9"/>
  <c r="CH125" i="9"/>
  <c r="CL124" i="9"/>
  <c r="CK124" i="9"/>
  <c r="CJ124" i="9"/>
  <c r="CI124" i="9"/>
  <c r="CH124" i="9"/>
  <c r="CL123" i="9"/>
  <c r="CK123" i="9"/>
  <c r="CJ123" i="9"/>
  <c r="CI123" i="9"/>
  <c r="CH123" i="9"/>
  <c r="CH122" i="9"/>
  <c r="CL122" i="9"/>
  <c r="CK122" i="9"/>
  <c r="CJ122" i="9"/>
  <c r="CI122" i="9"/>
  <c r="CL121" i="9"/>
  <c r="CK121" i="9"/>
  <c r="CJ121" i="9"/>
  <c r="CI121" i="9"/>
  <c r="CH121" i="9"/>
  <c r="CL120" i="9"/>
  <c r="CK120" i="9"/>
  <c r="CJ120" i="9"/>
  <c r="CI120" i="9"/>
  <c r="CH120" i="9"/>
  <c r="CL119" i="9"/>
  <c r="CK119" i="9"/>
  <c r="CJ119" i="9"/>
  <c r="CI119" i="9"/>
  <c r="CH119" i="9"/>
  <c r="CL118" i="9"/>
  <c r="CK118" i="9"/>
  <c r="CJ118" i="9"/>
  <c r="CI118" i="9"/>
  <c r="CH118" i="9"/>
  <c r="CL117" i="9"/>
  <c r="CK117" i="9"/>
  <c r="CJ117" i="9"/>
  <c r="CI117" i="9"/>
  <c r="CH117" i="9"/>
  <c r="CL116" i="9"/>
  <c r="CK116" i="9"/>
  <c r="CJ116" i="9"/>
  <c r="CI116" i="9"/>
  <c r="CH116" i="9"/>
  <c r="CL115" i="9"/>
  <c r="CK115" i="9"/>
  <c r="CJ115" i="9"/>
  <c r="CI115" i="9"/>
  <c r="CH115" i="9"/>
  <c r="CL114" i="9"/>
  <c r="CK114" i="9"/>
  <c r="CJ114" i="9"/>
  <c r="CI114" i="9"/>
  <c r="CH114" i="9"/>
  <c r="CL113" i="9"/>
  <c r="CK113" i="9"/>
  <c r="CJ113" i="9"/>
  <c r="CI113" i="9"/>
  <c r="CH113" i="9"/>
  <c r="CL112" i="9"/>
  <c r="CK112" i="9"/>
  <c r="CJ112" i="9"/>
  <c r="CI112" i="9"/>
  <c r="CH112" i="9"/>
  <c r="CL111" i="9"/>
  <c r="CK111" i="9"/>
  <c r="CJ111" i="9"/>
  <c r="CI111" i="9"/>
  <c r="CH111" i="9"/>
  <c r="CL110" i="9"/>
  <c r="CK110" i="9"/>
  <c r="CJ110" i="9"/>
  <c r="CI110" i="9"/>
  <c r="CH110" i="9"/>
  <c r="CL109" i="9"/>
  <c r="CK109" i="9"/>
  <c r="CJ109" i="9"/>
  <c r="CI109" i="9"/>
  <c r="CH109" i="9"/>
  <c r="DH109" i="9"/>
  <c r="DG109" i="9"/>
  <c r="DF109" i="9"/>
  <c r="DE109" i="9"/>
  <c r="DH108" i="9"/>
  <c r="DG108" i="9"/>
  <c r="DF108" i="9"/>
  <c r="DE108" i="9"/>
  <c r="AL108" i="9"/>
  <c r="AQ104" i="9" s="1"/>
  <c r="DH107" i="9"/>
  <c r="DG107" i="9"/>
  <c r="DF107" i="9"/>
  <c r="DE107" i="9"/>
  <c r="CM105" i="9"/>
  <c r="CM106" i="9" s="1"/>
  <c r="CL105" i="9"/>
  <c r="CL106" i="9" s="1"/>
  <c r="CK105" i="9"/>
  <c r="CK106" i="9" s="1"/>
  <c r="CJ105" i="9"/>
  <c r="CJ106" i="9" s="1"/>
  <c r="CI105" i="9"/>
  <c r="CI106" i="9" s="1"/>
  <c r="DH106" i="9"/>
  <c r="DG106" i="9"/>
  <c r="DF106" i="9"/>
  <c r="DE106" i="9"/>
  <c r="CM104" i="9"/>
  <c r="CL104" i="9"/>
  <c r="CK104" i="9"/>
  <c r="CJ104" i="9"/>
  <c r="CI104" i="9"/>
  <c r="DH105" i="9"/>
  <c r="DG105" i="9"/>
  <c r="DF105" i="9"/>
  <c r="DE105" i="9"/>
  <c r="CU105" i="9"/>
  <c r="DH104" i="9"/>
  <c r="DG104" i="9"/>
  <c r="DF104" i="9"/>
  <c r="DE104" i="9"/>
  <c r="DH103" i="9"/>
  <c r="DG103" i="9"/>
  <c r="DF103" i="9"/>
  <c r="DE103" i="9"/>
  <c r="CX103" i="9"/>
  <c r="CZ103" i="9" s="1"/>
  <c r="CW103" i="9"/>
  <c r="CY103" i="9" s="1"/>
  <c r="DH102" i="9"/>
  <c r="DG102" i="9"/>
  <c r="DF102" i="9"/>
  <c r="DE102" i="9"/>
  <c r="CX102" i="9"/>
  <c r="CZ102" i="9" s="1"/>
  <c r="CW102" i="9"/>
  <c r="CY102" i="9" s="1"/>
  <c r="AL102" i="9"/>
  <c r="AQ98" i="9" s="1"/>
  <c r="DH101" i="9"/>
  <c r="DG101" i="9"/>
  <c r="DF101" i="9"/>
  <c r="DE101" i="9"/>
  <c r="CX101" i="9"/>
  <c r="CZ101" i="9" s="1"/>
  <c r="CW101" i="9"/>
  <c r="CY101" i="9" s="1"/>
  <c r="CM99" i="9"/>
  <c r="CM100" i="9" s="1"/>
  <c r="CL99" i="9"/>
  <c r="CL100" i="9" s="1"/>
  <c r="CK99" i="9"/>
  <c r="CK100" i="9" s="1"/>
  <c r="CJ99" i="9"/>
  <c r="CJ100" i="9" s="1"/>
  <c r="CI99" i="9"/>
  <c r="CI100" i="9" s="1"/>
  <c r="DH100" i="9"/>
  <c r="DG100" i="9"/>
  <c r="DF100" i="9"/>
  <c r="DE100" i="9"/>
  <c r="CX100" i="9"/>
  <c r="CZ100" i="9" s="1"/>
  <c r="CW100" i="9"/>
  <c r="CY100" i="9" s="1"/>
  <c r="CM98" i="9"/>
  <c r="CL98" i="9"/>
  <c r="CK98" i="9"/>
  <c r="CJ98" i="9"/>
  <c r="CI98" i="9"/>
  <c r="DH99" i="9"/>
  <c r="DG99" i="9"/>
  <c r="DF99" i="9"/>
  <c r="DE99" i="9"/>
  <c r="CX99" i="9"/>
  <c r="CZ99" i="9" s="1"/>
  <c r="CW99" i="9"/>
  <c r="CY99" i="9" s="1"/>
  <c r="CU99" i="9"/>
  <c r="DH98" i="9"/>
  <c r="DG98" i="9"/>
  <c r="DF98" i="9"/>
  <c r="DE98" i="9"/>
  <c r="CX98" i="9"/>
  <c r="CZ98" i="9" s="1"/>
  <c r="CW98" i="9"/>
  <c r="CY98" i="9" s="1"/>
  <c r="DH97" i="9"/>
  <c r="DG97" i="9"/>
  <c r="DF97" i="9"/>
  <c r="DE97" i="9"/>
  <c r="CX97" i="9"/>
  <c r="CZ97" i="9" s="1"/>
  <c r="CW97" i="9"/>
  <c r="CY97" i="9" s="1"/>
  <c r="DH96" i="9"/>
  <c r="DG96" i="9"/>
  <c r="DF96" i="9"/>
  <c r="DE96" i="9"/>
  <c r="CX96" i="9"/>
  <c r="CZ96" i="9" s="1"/>
  <c r="CW96" i="9"/>
  <c r="CY96" i="9" s="1"/>
  <c r="AL96" i="9"/>
  <c r="AQ92" i="9" s="1"/>
  <c r="DH95" i="9"/>
  <c r="DG95" i="9"/>
  <c r="DF95" i="9"/>
  <c r="DE95" i="9"/>
  <c r="CX95" i="9"/>
  <c r="CZ95" i="9" s="1"/>
  <c r="CW95" i="9"/>
  <c r="CY95" i="9" s="1"/>
  <c r="CM93" i="9"/>
  <c r="CM94" i="9" s="1"/>
  <c r="CL93" i="9"/>
  <c r="CL94" i="9" s="1"/>
  <c r="CK93" i="9"/>
  <c r="CK94" i="9" s="1"/>
  <c r="CJ93" i="9"/>
  <c r="CJ94" i="9" s="1"/>
  <c r="CI93" i="9"/>
  <c r="CI94" i="9" s="1"/>
  <c r="DH94" i="9"/>
  <c r="DG94" i="9"/>
  <c r="DF94" i="9"/>
  <c r="DE94" i="9"/>
  <c r="CX94" i="9"/>
  <c r="CZ94" i="9" s="1"/>
  <c r="CW94" i="9"/>
  <c r="CY94" i="9" s="1"/>
  <c r="CM92" i="9"/>
  <c r="CL92" i="9"/>
  <c r="CK92" i="9"/>
  <c r="CJ92" i="9"/>
  <c r="CI92" i="9"/>
  <c r="DH93" i="9"/>
  <c r="DG93" i="9"/>
  <c r="DF93" i="9"/>
  <c r="DE93" i="9"/>
  <c r="CX93" i="9"/>
  <c r="CZ93" i="9" s="1"/>
  <c r="CW93" i="9"/>
  <c r="CY93" i="9" s="1"/>
  <c r="CU93" i="9"/>
  <c r="DH92" i="9"/>
  <c r="DG92" i="9"/>
  <c r="DF92" i="9"/>
  <c r="DE92" i="9"/>
  <c r="CX92" i="9"/>
  <c r="CZ92" i="9" s="1"/>
  <c r="CW92" i="9"/>
  <c r="CY92" i="9" s="1"/>
  <c r="DH91" i="9"/>
  <c r="DG91" i="9"/>
  <c r="DF91" i="9"/>
  <c r="DE91" i="9"/>
  <c r="CX91" i="9"/>
  <c r="CZ91" i="9" s="1"/>
  <c r="CW91" i="9"/>
  <c r="CY91" i="9" s="1"/>
  <c r="DH90" i="9"/>
  <c r="DG90" i="9"/>
  <c r="DF90" i="9"/>
  <c r="DE90" i="9"/>
  <c r="CX90" i="9"/>
  <c r="CZ90" i="9" s="1"/>
  <c r="CW90" i="9"/>
  <c r="CY90" i="9" s="1"/>
  <c r="AL90" i="9"/>
  <c r="AQ86" i="9" s="1"/>
  <c r="DH89" i="9"/>
  <c r="DG89" i="9"/>
  <c r="DF89" i="9"/>
  <c r="DE89" i="9"/>
  <c r="CX89" i="9"/>
  <c r="CZ89" i="9" s="1"/>
  <c r="CW89" i="9"/>
  <c r="CY89" i="9" s="1"/>
  <c r="CM87" i="9"/>
  <c r="CM88" i="9" s="1"/>
  <c r="CL87" i="9"/>
  <c r="CL88" i="9" s="1"/>
  <c r="CK87" i="9"/>
  <c r="CK88" i="9" s="1"/>
  <c r="CJ87" i="9"/>
  <c r="CJ88" i="9" s="1"/>
  <c r="CI87" i="9"/>
  <c r="CI88" i="9" s="1"/>
  <c r="DH88" i="9"/>
  <c r="DG88" i="9"/>
  <c r="DF88" i="9"/>
  <c r="DE88" i="9"/>
  <c r="CX88" i="9"/>
  <c r="CZ88" i="9" s="1"/>
  <c r="CW88" i="9"/>
  <c r="CY88" i="9" s="1"/>
  <c r="CM86" i="9"/>
  <c r="CL86" i="9"/>
  <c r="CK86" i="9"/>
  <c r="CJ86" i="9"/>
  <c r="CI86" i="9"/>
  <c r="DH87" i="9"/>
  <c r="DG87" i="9"/>
  <c r="DF87" i="9"/>
  <c r="DE87" i="9"/>
  <c r="CX87" i="9"/>
  <c r="CZ87" i="9" s="1"/>
  <c r="CW87" i="9"/>
  <c r="CY87" i="9" s="1"/>
  <c r="CU87" i="9"/>
  <c r="DH86" i="9"/>
  <c r="DG86" i="9"/>
  <c r="DF86" i="9"/>
  <c r="DE86" i="9"/>
  <c r="CX86" i="9"/>
  <c r="CZ86" i="9" s="1"/>
  <c r="CW86" i="9"/>
  <c r="CY86" i="9" s="1"/>
  <c r="DH85" i="9"/>
  <c r="DG85" i="9"/>
  <c r="DF85" i="9"/>
  <c r="DE85" i="9"/>
  <c r="CX85" i="9"/>
  <c r="CZ85" i="9" s="1"/>
  <c r="CW85" i="9"/>
  <c r="CY85" i="9" s="1"/>
  <c r="DH84" i="9"/>
  <c r="DG84" i="9"/>
  <c r="DF84" i="9"/>
  <c r="DE84" i="9"/>
  <c r="CX84" i="9"/>
  <c r="CZ84" i="9" s="1"/>
  <c r="CW84" i="9"/>
  <c r="CY84" i="9" s="1"/>
  <c r="DH83" i="9"/>
  <c r="DG83" i="9"/>
  <c r="DF83" i="9"/>
  <c r="DE83" i="9"/>
  <c r="CX83" i="9"/>
  <c r="CZ83" i="9" s="1"/>
  <c r="CW83" i="9"/>
  <c r="CY83" i="9" s="1"/>
  <c r="DH82" i="9"/>
  <c r="DG82" i="9"/>
  <c r="DF82" i="9"/>
  <c r="DE82" i="9"/>
  <c r="CM80" i="9"/>
  <c r="CM81" i="9" s="1"/>
  <c r="CL80" i="9"/>
  <c r="CL81" i="9" s="1"/>
  <c r="CK80" i="9"/>
  <c r="CK81" i="9" s="1"/>
  <c r="CJ80" i="9"/>
  <c r="CJ81" i="9" s="1"/>
  <c r="CI80" i="9"/>
  <c r="CI81" i="9" s="1"/>
  <c r="DH81" i="9"/>
  <c r="DG81" i="9"/>
  <c r="DF81" i="9"/>
  <c r="DE81" i="9"/>
  <c r="CX81" i="9"/>
  <c r="CZ81" i="9" s="1"/>
  <c r="CW81" i="9"/>
  <c r="CY81" i="9" s="1"/>
  <c r="CU81" i="9"/>
  <c r="CM79" i="9"/>
  <c r="CL79" i="9"/>
  <c r="CK79" i="9"/>
  <c r="CJ79" i="9"/>
  <c r="CI79" i="9"/>
  <c r="DH80" i="9"/>
  <c r="DG80" i="9"/>
  <c r="DF80" i="9"/>
  <c r="DE80" i="9"/>
  <c r="CX80" i="9"/>
  <c r="CZ80" i="9" s="1"/>
  <c r="CW80" i="9"/>
  <c r="CY80" i="9" s="1"/>
  <c r="AQ80" i="9"/>
  <c r="DH79" i="9"/>
  <c r="DG79" i="9"/>
  <c r="DF79" i="9"/>
  <c r="DE79" i="9"/>
  <c r="CX79" i="9"/>
  <c r="CZ79" i="9" s="1"/>
  <c r="CW79" i="9"/>
  <c r="CY79" i="9" s="1"/>
  <c r="DH78" i="9"/>
  <c r="DG78" i="9"/>
  <c r="DF78" i="9"/>
  <c r="DE78" i="9"/>
  <c r="CX78" i="9"/>
  <c r="CZ78" i="9" s="1"/>
  <c r="CW78" i="9"/>
  <c r="CY78" i="9" s="1"/>
  <c r="AL78" i="9"/>
  <c r="AQ74" i="9" s="1"/>
  <c r="DH77" i="9"/>
  <c r="DG77" i="9"/>
  <c r="DF77" i="9"/>
  <c r="DE77" i="9"/>
  <c r="CX77" i="9"/>
  <c r="CZ77" i="9" s="1"/>
  <c r="CW77" i="9"/>
  <c r="CY77" i="9" s="1"/>
  <c r="CM75" i="9"/>
  <c r="CM76" i="9" s="1"/>
  <c r="CL75" i="9"/>
  <c r="CL76" i="9" s="1"/>
  <c r="CK75" i="9"/>
  <c r="CK76" i="9" s="1"/>
  <c r="CJ75" i="9"/>
  <c r="CJ76" i="9" s="1"/>
  <c r="CI75" i="9"/>
  <c r="CI76" i="9" s="1"/>
  <c r="DH76" i="9"/>
  <c r="DG76" i="9"/>
  <c r="DF76" i="9"/>
  <c r="DE76" i="9"/>
  <c r="CX76" i="9"/>
  <c r="CZ76" i="9" s="1"/>
  <c r="CW76" i="9"/>
  <c r="CY76" i="9" s="1"/>
  <c r="CM74" i="9"/>
  <c r="CL74" i="9"/>
  <c r="CK74" i="9"/>
  <c r="CJ74" i="9"/>
  <c r="CI74" i="9"/>
  <c r="DH75" i="9"/>
  <c r="DG75" i="9"/>
  <c r="DF75" i="9"/>
  <c r="DE75" i="9"/>
  <c r="CX75" i="9"/>
  <c r="CZ75" i="9" s="1"/>
  <c r="CW75" i="9"/>
  <c r="CY75" i="9" s="1"/>
  <c r="CU75" i="9"/>
  <c r="DH74" i="9"/>
  <c r="DG74" i="9"/>
  <c r="DF74" i="9"/>
  <c r="DE74" i="9"/>
  <c r="CX74" i="9"/>
  <c r="CZ74" i="9" s="1"/>
  <c r="CW74" i="9"/>
  <c r="CY74" i="9" s="1"/>
  <c r="DH73" i="9"/>
  <c r="DG73" i="9"/>
  <c r="DF73" i="9"/>
  <c r="DE73" i="9"/>
  <c r="CX73" i="9"/>
  <c r="CZ73" i="9" s="1"/>
  <c r="CW73" i="9"/>
  <c r="CY73" i="9" s="1"/>
  <c r="DH72" i="9"/>
  <c r="DG72" i="9"/>
  <c r="DF72" i="9"/>
  <c r="DE72" i="9"/>
  <c r="CX72" i="9"/>
  <c r="CZ72" i="9" s="1"/>
  <c r="CW72" i="9"/>
  <c r="CY72" i="9" s="1"/>
  <c r="AL72" i="9"/>
  <c r="AQ68" i="9" s="1"/>
  <c r="DH71" i="9"/>
  <c r="DG71" i="9"/>
  <c r="DF71" i="9"/>
  <c r="DE71" i="9"/>
  <c r="CX71" i="9"/>
  <c r="CZ71" i="9" s="1"/>
  <c r="CW71" i="9"/>
  <c r="CY71" i="9" s="1"/>
  <c r="CM69" i="9"/>
  <c r="CM70" i="9" s="1"/>
  <c r="CL69" i="9"/>
  <c r="CL70" i="9" s="1"/>
  <c r="CK69" i="9"/>
  <c r="CK70" i="9" s="1"/>
  <c r="CJ69" i="9"/>
  <c r="CJ70" i="9" s="1"/>
  <c r="CI69" i="9"/>
  <c r="CI70" i="9" s="1"/>
  <c r="DH70" i="9"/>
  <c r="DG70" i="9"/>
  <c r="DF70" i="9"/>
  <c r="DE70" i="9"/>
  <c r="CX70" i="9"/>
  <c r="CZ70" i="9" s="1"/>
  <c r="CW70" i="9"/>
  <c r="CY70" i="9" s="1"/>
  <c r="CM68" i="9"/>
  <c r="CL68" i="9"/>
  <c r="CK68" i="9"/>
  <c r="CJ68" i="9"/>
  <c r="CI68" i="9"/>
  <c r="DH69" i="9"/>
  <c r="DG69" i="9"/>
  <c r="DF69" i="9"/>
  <c r="DE69" i="9"/>
  <c r="CX69" i="9"/>
  <c r="CZ69" i="9" s="1"/>
  <c r="CW69" i="9"/>
  <c r="CY69" i="9" s="1"/>
  <c r="CU69" i="9"/>
  <c r="DH68" i="9"/>
  <c r="DG68" i="9"/>
  <c r="DF68" i="9"/>
  <c r="DE68" i="9"/>
  <c r="CX68" i="9"/>
  <c r="CZ68" i="9" s="1"/>
  <c r="CW68" i="9"/>
  <c r="CY68" i="9" s="1"/>
  <c r="DH67" i="9"/>
  <c r="DG67" i="9"/>
  <c r="DF67" i="9"/>
  <c r="DE67" i="9"/>
  <c r="CX67" i="9"/>
  <c r="CZ67" i="9" s="1"/>
  <c r="CW67" i="9"/>
  <c r="CY67" i="9" s="1"/>
  <c r="DH66" i="9"/>
  <c r="DG66" i="9"/>
  <c r="DF66" i="9"/>
  <c r="DE66" i="9"/>
  <c r="CX66" i="9"/>
  <c r="CZ66" i="9" s="1"/>
  <c r="CW66" i="9"/>
  <c r="CY66" i="9" s="1"/>
  <c r="AL66" i="9"/>
  <c r="AQ62" i="9" s="1"/>
  <c r="DH65" i="9"/>
  <c r="DG65" i="9"/>
  <c r="DF65" i="9"/>
  <c r="DE65" i="9"/>
  <c r="CX65" i="9"/>
  <c r="CZ65" i="9" s="1"/>
  <c r="CW65" i="9"/>
  <c r="CY65" i="9" s="1"/>
  <c r="CM63" i="9"/>
  <c r="CM64" i="9" s="1"/>
  <c r="CL63" i="9"/>
  <c r="CL64" i="9" s="1"/>
  <c r="CK63" i="9"/>
  <c r="CK64" i="9" s="1"/>
  <c r="CJ63" i="9"/>
  <c r="CJ64" i="9" s="1"/>
  <c r="CI63" i="9"/>
  <c r="CI64" i="9" s="1"/>
  <c r="DH64" i="9"/>
  <c r="DG64" i="9"/>
  <c r="DF64" i="9"/>
  <c r="DE64" i="9"/>
  <c r="CX64" i="9"/>
  <c r="CZ64" i="9" s="1"/>
  <c r="CW64" i="9"/>
  <c r="CY64" i="9" s="1"/>
  <c r="CM62" i="9"/>
  <c r="CL62" i="9"/>
  <c r="CK62" i="9"/>
  <c r="CJ62" i="9"/>
  <c r="CI62" i="9"/>
  <c r="DH63" i="9"/>
  <c r="DG63" i="9"/>
  <c r="DF63" i="9"/>
  <c r="DE63" i="9"/>
  <c r="CX63" i="9"/>
  <c r="CZ63" i="9" s="1"/>
  <c r="CW63" i="9"/>
  <c r="CY63" i="9" s="1"/>
  <c r="CU63" i="9"/>
  <c r="DH62" i="9"/>
  <c r="DG62" i="9"/>
  <c r="DF62" i="9"/>
  <c r="DE62" i="9"/>
  <c r="CX62" i="9"/>
  <c r="CZ62" i="9" s="1"/>
  <c r="CW62" i="9"/>
  <c r="CY62" i="9" s="1"/>
  <c r="DH61" i="9"/>
  <c r="DG61" i="9"/>
  <c r="DF61" i="9"/>
  <c r="DE61" i="9"/>
  <c r="CX61" i="9"/>
  <c r="CZ61" i="9" s="1"/>
  <c r="CW61" i="9"/>
  <c r="CY61" i="9" s="1"/>
  <c r="DH60" i="9"/>
  <c r="DG60" i="9"/>
  <c r="DF60" i="9"/>
  <c r="DE60" i="9"/>
  <c r="CX60" i="9"/>
  <c r="CZ60" i="9" s="1"/>
  <c r="CW60" i="9"/>
  <c r="CY60" i="9" s="1"/>
  <c r="AL60" i="9"/>
  <c r="AQ56" i="9" s="1"/>
  <c r="DH59" i="9"/>
  <c r="DG59" i="9"/>
  <c r="DF59" i="9"/>
  <c r="DE59" i="9"/>
  <c r="CX59" i="9"/>
  <c r="CZ59" i="9" s="1"/>
  <c r="CW59" i="9"/>
  <c r="CY59" i="9" s="1"/>
  <c r="CM57" i="9"/>
  <c r="CM58" i="9" s="1"/>
  <c r="CL57" i="9"/>
  <c r="CL58" i="9" s="1"/>
  <c r="CK57" i="9"/>
  <c r="CK58" i="9" s="1"/>
  <c r="CJ57" i="9"/>
  <c r="CJ58" i="9" s="1"/>
  <c r="CI57" i="9"/>
  <c r="CI58" i="9" s="1"/>
  <c r="DH58" i="9"/>
  <c r="DG58" i="9"/>
  <c r="DF58" i="9"/>
  <c r="DE58" i="9"/>
  <c r="CX58" i="9"/>
  <c r="CZ58" i="9" s="1"/>
  <c r="CW58" i="9"/>
  <c r="CY58" i="9" s="1"/>
  <c r="CM56" i="9"/>
  <c r="CL56" i="9"/>
  <c r="CK56" i="9"/>
  <c r="CJ56" i="9"/>
  <c r="CI56" i="9"/>
  <c r="DH57" i="9"/>
  <c r="DG57" i="9"/>
  <c r="DF57" i="9"/>
  <c r="DE57" i="9"/>
  <c r="CX57" i="9"/>
  <c r="CZ57" i="9" s="1"/>
  <c r="CW57" i="9"/>
  <c r="CY57" i="9" s="1"/>
  <c r="CU57" i="9"/>
  <c r="DH56" i="9"/>
  <c r="DG56" i="9"/>
  <c r="DF56" i="9"/>
  <c r="DE56" i="9"/>
  <c r="CX56" i="9"/>
  <c r="CZ56" i="9" s="1"/>
  <c r="CW56" i="9"/>
  <c r="CY56" i="9" s="1"/>
  <c r="DH55" i="9"/>
  <c r="DG55" i="9"/>
  <c r="DF55" i="9"/>
  <c r="DE55" i="9"/>
  <c r="CX55" i="9"/>
  <c r="CZ55" i="9" s="1"/>
  <c r="CW55" i="9"/>
  <c r="CY55" i="9" s="1"/>
  <c r="DH54" i="9"/>
  <c r="DG54" i="9"/>
  <c r="DF54" i="9"/>
  <c r="DE54" i="9"/>
  <c r="CX54" i="9"/>
  <c r="CZ54" i="9" s="1"/>
  <c r="CW54" i="9"/>
  <c r="CY54" i="9" s="1"/>
  <c r="AL54" i="9"/>
  <c r="AQ50" i="9" s="1"/>
  <c r="DH53" i="9"/>
  <c r="DG53" i="9"/>
  <c r="DF53" i="9"/>
  <c r="DE53" i="9"/>
  <c r="CX53" i="9"/>
  <c r="CZ53" i="9" s="1"/>
  <c r="CW53" i="9"/>
  <c r="CY53" i="9" s="1"/>
  <c r="CM51" i="9"/>
  <c r="CM52" i="9" s="1"/>
  <c r="CL51" i="9"/>
  <c r="CL52" i="9" s="1"/>
  <c r="CK51" i="9"/>
  <c r="CK52" i="9" s="1"/>
  <c r="CJ51" i="9"/>
  <c r="CJ52" i="9" s="1"/>
  <c r="CI51" i="9"/>
  <c r="CI52" i="9" s="1"/>
  <c r="DH52" i="9"/>
  <c r="DG52" i="9"/>
  <c r="DF52" i="9"/>
  <c r="DE52" i="9"/>
  <c r="CX52" i="9"/>
  <c r="CZ52" i="9" s="1"/>
  <c r="CW52" i="9"/>
  <c r="CY52" i="9" s="1"/>
  <c r="CM50" i="9"/>
  <c r="CL50" i="9"/>
  <c r="CK50" i="9"/>
  <c r="CJ50" i="9"/>
  <c r="CI50" i="9"/>
  <c r="DH51" i="9"/>
  <c r="DG51" i="9"/>
  <c r="DF51" i="9"/>
  <c r="DE51" i="9"/>
  <c r="CX51" i="9"/>
  <c r="CZ51" i="9" s="1"/>
  <c r="CW51" i="9"/>
  <c r="CY51" i="9" s="1"/>
  <c r="CU51" i="9"/>
  <c r="DH50" i="9"/>
  <c r="DG50" i="9"/>
  <c r="DF50" i="9"/>
  <c r="DE50" i="9"/>
  <c r="CX50" i="9"/>
  <c r="CZ50" i="9" s="1"/>
  <c r="CW50" i="9"/>
  <c r="CY50" i="9" s="1"/>
  <c r="DH49" i="9"/>
  <c r="DG49" i="9"/>
  <c r="DF49" i="9"/>
  <c r="DE49" i="9"/>
  <c r="CX49" i="9"/>
  <c r="CZ49" i="9" s="1"/>
  <c r="CW49" i="9"/>
  <c r="CY49" i="9" s="1"/>
  <c r="DH48" i="9"/>
  <c r="DG48" i="9"/>
  <c r="DF48" i="9"/>
  <c r="DE48" i="9"/>
  <c r="CX48" i="9"/>
  <c r="CZ48" i="9" s="1"/>
  <c r="CW48" i="9"/>
  <c r="CY48" i="9" s="1"/>
  <c r="AL48" i="9"/>
  <c r="AQ44" i="9" s="1"/>
  <c r="DH47" i="9"/>
  <c r="DG47" i="9"/>
  <c r="DF47" i="9"/>
  <c r="DE47" i="9"/>
  <c r="CX47" i="9"/>
  <c r="CZ47" i="9" s="1"/>
  <c r="CW47" i="9"/>
  <c r="CY47" i="9" s="1"/>
  <c r="CM45" i="9"/>
  <c r="CM46" i="9" s="1"/>
  <c r="CL45" i="9"/>
  <c r="CL46" i="9" s="1"/>
  <c r="CK45" i="9"/>
  <c r="CK46" i="9" s="1"/>
  <c r="CJ45" i="9"/>
  <c r="CJ46" i="9" s="1"/>
  <c r="CI45" i="9"/>
  <c r="CI46" i="9" s="1"/>
  <c r="DH46" i="9"/>
  <c r="DG46" i="9"/>
  <c r="DF46" i="9"/>
  <c r="DE46" i="9"/>
  <c r="CX46" i="9"/>
  <c r="CZ46" i="9" s="1"/>
  <c r="CW46" i="9"/>
  <c r="CY46" i="9" s="1"/>
  <c r="CM44" i="9"/>
  <c r="CL44" i="9"/>
  <c r="CK44" i="9"/>
  <c r="CJ44" i="9"/>
  <c r="CI44" i="9"/>
  <c r="DH45" i="9"/>
  <c r="DG45" i="9"/>
  <c r="DF45" i="9"/>
  <c r="DE45" i="9"/>
  <c r="CX45" i="9"/>
  <c r="CZ45" i="9" s="1"/>
  <c r="CW45" i="9"/>
  <c r="CY45" i="9" s="1"/>
  <c r="CU45" i="9"/>
  <c r="DH44" i="9"/>
  <c r="DG44" i="9"/>
  <c r="DF44" i="9"/>
  <c r="DE44" i="9"/>
  <c r="CX44" i="9"/>
  <c r="CZ44" i="9" s="1"/>
  <c r="CW44" i="9"/>
  <c r="CY44" i="9" s="1"/>
  <c r="DH43" i="9"/>
  <c r="DG43" i="9"/>
  <c r="DF43" i="9"/>
  <c r="DE43" i="9"/>
  <c r="CX43" i="9"/>
  <c r="CZ43" i="9" s="1"/>
  <c r="CW43" i="9"/>
  <c r="CY43" i="9" s="1"/>
  <c r="DH42" i="9"/>
  <c r="DG42" i="9"/>
  <c r="DF42" i="9"/>
  <c r="DE42" i="9"/>
  <c r="CX42" i="9"/>
  <c r="CZ42" i="9" s="1"/>
  <c r="CW42" i="9"/>
  <c r="CY42" i="9" s="1"/>
  <c r="AL42" i="9"/>
  <c r="AQ38" i="9" s="1"/>
  <c r="DH41" i="9"/>
  <c r="DG41" i="9"/>
  <c r="DF41" i="9"/>
  <c r="DE41" i="9"/>
  <c r="CX41" i="9"/>
  <c r="CZ41" i="9" s="1"/>
  <c r="CW41" i="9"/>
  <c r="CY41" i="9" s="1"/>
  <c r="CM39" i="9"/>
  <c r="CM40" i="9" s="1"/>
  <c r="CL39" i="9"/>
  <c r="CL40" i="9" s="1"/>
  <c r="CK39" i="9"/>
  <c r="CK40" i="9" s="1"/>
  <c r="CJ39" i="9"/>
  <c r="CJ40" i="9" s="1"/>
  <c r="CI39" i="9"/>
  <c r="CI40" i="9" s="1"/>
  <c r="DH40" i="9"/>
  <c r="DG40" i="9"/>
  <c r="DF40" i="9"/>
  <c r="DE40" i="9"/>
  <c r="CM38" i="9"/>
  <c r="CL38" i="9"/>
  <c r="CK38" i="9"/>
  <c r="CJ38" i="9"/>
  <c r="CI38" i="9"/>
  <c r="DH39" i="9"/>
  <c r="DG39" i="9"/>
  <c r="DF39" i="9"/>
  <c r="DE39" i="9"/>
  <c r="CX39" i="9"/>
  <c r="CZ39" i="9" s="1"/>
  <c r="CW39" i="9"/>
  <c r="CY39" i="9" s="1"/>
  <c r="CU39" i="9"/>
  <c r="DH38" i="9"/>
  <c r="DG38" i="9"/>
  <c r="DF38" i="9"/>
  <c r="DE38" i="9"/>
  <c r="CX38" i="9"/>
  <c r="CZ38" i="9" s="1"/>
  <c r="CW38" i="9"/>
  <c r="CY38" i="9" s="1"/>
  <c r="DH37" i="9"/>
  <c r="DG37" i="9"/>
  <c r="DF37" i="9"/>
  <c r="DE37" i="9"/>
  <c r="CX37" i="9"/>
  <c r="CZ37" i="9" s="1"/>
  <c r="CW37" i="9"/>
  <c r="CY37" i="9" s="1"/>
  <c r="DH36" i="9"/>
  <c r="DG36" i="9"/>
  <c r="DF36" i="9"/>
  <c r="DE36" i="9"/>
  <c r="CX36" i="9"/>
  <c r="CZ36" i="9" s="1"/>
  <c r="CW36" i="9"/>
  <c r="CY36" i="9" s="1"/>
  <c r="AL36" i="9"/>
  <c r="AQ32" i="9" s="1"/>
  <c r="DH35" i="9"/>
  <c r="DG35" i="9"/>
  <c r="DF35" i="9"/>
  <c r="DE35" i="9"/>
  <c r="CX35" i="9"/>
  <c r="CZ35" i="9" s="1"/>
  <c r="CW35" i="9"/>
  <c r="CY35" i="9" s="1"/>
  <c r="CM33" i="9"/>
  <c r="CM34" i="9" s="1"/>
  <c r="CL33" i="9"/>
  <c r="CL34" i="9" s="1"/>
  <c r="CK33" i="9"/>
  <c r="CK34" i="9" s="1"/>
  <c r="CJ33" i="9"/>
  <c r="CJ34" i="9" s="1"/>
  <c r="CI33" i="9"/>
  <c r="CI34" i="9" s="1"/>
  <c r="DH34" i="9"/>
  <c r="DG34" i="9"/>
  <c r="DF34" i="9"/>
  <c r="DE34" i="9"/>
  <c r="CM32" i="9"/>
  <c r="CL32" i="9"/>
  <c r="CK32" i="9"/>
  <c r="CJ32" i="9"/>
  <c r="CI32" i="9"/>
  <c r="DH33" i="9"/>
  <c r="DG33" i="9"/>
  <c r="DF33" i="9"/>
  <c r="DE33" i="9"/>
  <c r="CX33" i="9"/>
  <c r="CZ33" i="9" s="1"/>
  <c r="CW33" i="9"/>
  <c r="CY33" i="9" s="1"/>
  <c r="CU33" i="9"/>
  <c r="DH32" i="9"/>
  <c r="DG32" i="9"/>
  <c r="DF32" i="9"/>
  <c r="DE32" i="9"/>
  <c r="CX32" i="9"/>
  <c r="CZ32" i="9" s="1"/>
  <c r="CW32" i="9"/>
  <c r="CY32" i="9" s="1"/>
  <c r="DH31" i="9"/>
  <c r="DG31" i="9"/>
  <c r="DF31" i="9"/>
  <c r="DE31" i="9"/>
  <c r="CX31" i="9"/>
  <c r="CZ31" i="9" s="1"/>
  <c r="CW31" i="9"/>
  <c r="CY31" i="9" s="1"/>
  <c r="DH30" i="9"/>
  <c r="DG30" i="9"/>
  <c r="DF30" i="9"/>
  <c r="DE30" i="9"/>
  <c r="CX30" i="9"/>
  <c r="CZ30" i="9" s="1"/>
  <c r="CW30" i="9"/>
  <c r="CY30" i="9" s="1"/>
  <c r="AL30" i="9"/>
  <c r="AQ26" i="9" s="1"/>
  <c r="DH29" i="9"/>
  <c r="DG29" i="9"/>
  <c r="DF29" i="9"/>
  <c r="DE29" i="9"/>
  <c r="CX29" i="9"/>
  <c r="CZ29" i="9" s="1"/>
  <c r="CW29" i="9"/>
  <c r="CY29" i="9" s="1"/>
  <c r="CM27" i="9"/>
  <c r="CM28" i="9" s="1"/>
  <c r="CL27" i="9"/>
  <c r="CL28" i="9" s="1"/>
  <c r="CK27" i="9"/>
  <c r="CK28" i="9" s="1"/>
  <c r="CJ27" i="9"/>
  <c r="CJ28" i="9" s="1"/>
  <c r="CI27" i="9"/>
  <c r="CI28" i="9" s="1"/>
  <c r="DH28" i="9"/>
  <c r="DG28" i="9"/>
  <c r="DF28" i="9"/>
  <c r="DE28" i="9"/>
  <c r="CM26" i="9"/>
  <c r="CL26" i="9"/>
  <c r="CK26" i="9"/>
  <c r="CJ26" i="9"/>
  <c r="CI26" i="9"/>
  <c r="DH27" i="9"/>
  <c r="DG27" i="9"/>
  <c r="DF27" i="9"/>
  <c r="DE27" i="9"/>
  <c r="CX27" i="9"/>
  <c r="CZ27" i="9" s="1"/>
  <c r="CW27" i="9"/>
  <c r="CY27" i="9" s="1"/>
  <c r="CU27" i="9"/>
  <c r="DH26" i="9"/>
  <c r="DG26" i="9"/>
  <c r="DF26" i="9"/>
  <c r="DE26" i="9"/>
  <c r="CX26" i="9"/>
  <c r="CZ26" i="9" s="1"/>
  <c r="CW26" i="9"/>
  <c r="CY26" i="9" s="1"/>
  <c r="DH25" i="9"/>
  <c r="DG25" i="9"/>
  <c r="DF25" i="9"/>
  <c r="DE25" i="9"/>
  <c r="CX25" i="9"/>
  <c r="CZ25" i="9" s="1"/>
  <c r="CW25" i="9"/>
  <c r="CY25" i="9" s="1"/>
  <c r="DH24" i="9"/>
  <c r="DG24" i="9"/>
  <c r="DF24" i="9"/>
  <c r="DE24" i="9"/>
  <c r="CX24" i="9"/>
  <c r="CZ24" i="9" s="1"/>
  <c r="CW24" i="9"/>
  <c r="CY24" i="9" s="1"/>
  <c r="AL24" i="9"/>
  <c r="AQ20" i="9" s="1"/>
  <c r="DH23" i="9"/>
  <c r="DG23" i="9"/>
  <c r="DF23" i="9"/>
  <c r="DE23" i="9"/>
  <c r="CX23" i="9"/>
  <c r="CZ23" i="9" s="1"/>
  <c r="CW23" i="9"/>
  <c r="CY23" i="9" s="1"/>
  <c r="CM21" i="9"/>
  <c r="CM22" i="9" s="1"/>
  <c r="CL21" i="9"/>
  <c r="CL22" i="9" s="1"/>
  <c r="CK21" i="9"/>
  <c r="CK22" i="9" s="1"/>
  <c r="CJ21" i="9"/>
  <c r="CJ22" i="9" s="1"/>
  <c r="CI21" i="9"/>
  <c r="CI22" i="9" s="1"/>
  <c r="DH22" i="9"/>
  <c r="DG22" i="9"/>
  <c r="DF22" i="9"/>
  <c r="DE22" i="9"/>
  <c r="CM20" i="9"/>
  <c r="CL20" i="9"/>
  <c r="CK20" i="9"/>
  <c r="CJ20" i="9"/>
  <c r="CI20" i="9"/>
  <c r="DH21" i="9"/>
  <c r="DG21" i="9"/>
  <c r="DF21" i="9"/>
  <c r="DE21" i="9"/>
  <c r="CX21" i="9"/>
  <c r="CZ21" i="9" s="1"/>
  <c r="CW21" i="9"/>
  <c r="CY21" i="9" s="1"/>
  <c r="CU21" i="9"/>
  <c r="DH20" i="9"/>
  <c r="DG20" i="9"/>
  <c r="DF20" i="9"/>
  <c r="DE20" i="9"/>
  <c r="CX20" i="9"/>
  <c r="CZ20" i="9" s="1"/>
  <c r="CW20" i="9"/>
  <c r="CY20" i="9" s="1"/>
  <c r="DH19" i="9"/>
  <c r="DG19" i="9"/>
  <c r="DF19" i="9"/>
  <c r="DE19" i="9"/>
  <c r="CX19" i="9"/>
  <c r="CZ19" i="9" s="1"/>
  <c r="CW19" i="9"/>
  <c r="CY19" i="9" s="1"/>
  <c r="DH18" i="9"/>
  <c r="DG18" i="9"/>
  <c r="DF18" i="9"/>
  <c r="DE18" i="9"/>
  <c r="CX18" i="9"/>
  <c r="CZ18" i="9" s="1"/>
  <c r="CW18" i="9"/>
  <c r="CY18" i="9" s="1"/>
  <c r="AL18" i="9"/>
  <c r="AQ14" i="9" s="1"/>
  <c r="DH17" i="9"/>
  <c r="DG17" i="9"/>
  <c r="DF17" i="9"/>
  <c r="DE17" i="9"/>
  <c r="CX17" i="9"/>
  <c r="CZ17" i="9" s="1"/>
  <c r="CW17" i="9"/>
  <c r="CY17" i="9" s="1"/>
  <c r="CM15" i="9"/>
  <c r="CM16" i="9" s="1"/>
  <c r="CL15" i="9"/>
  <c r="CL16" i="9" s="1"/>
  <c r="CK15" i="9"/>
  <c r="CK16" i="9" s="1"/>
  <c r="CJ15" i="9"/>
  <c r="CJ16" i="9" s="1"/>
  <c r="CI15" i="9"/>
  <c r="CI16" i="9" s="1"/>
  <c r="DH16" i="9"/>
  <c r="DG16" i="9"/>
  <c r="DF16" i="9"/>
  <c r="DE16" i="9"/>
  <c r="CM14" i="9"/>
  <c r="CL14" i="9"/>
  <c r="CK14" i="9"/>
  <c r="CJ14" i="9"/>
  <c r="CI14" i="9"/>
  <c r="DH15" i="9"/>
  <c r="DG15" i="9"/>
  <c r="DF15" i="9"/>
  <c r="DE15" i="9"/>
  <c r="CX15" i="9"/>
  <c r="CZ15" i="9" s="1"/>
  <c r="CW15" i="9"/>
  <c r="CY15" i="9" s="1"/>
  <c r="CU15" i="9"/>
  <c r="DH14" i="9"/>
  <c r="DG14" i="9"/>
  <c r="DF14" i="9"/>
  <c r="CX14" i="9"/>
  <c r="CZ14" i="9" s="1"/>
  <c r="CW14" i="9"/>
  <c r="CY14" i="9" s="1"/>
  <c r="DH13" i="9"/>
  <c r="DG13" i="9"/>
  <c r="DF13" i="9"/>
  <c r="DE13" i="9"/>
  <c r="CX13" i="9"/>
  <c r="CZ13" i="9" s="1"/>
  <c r="CW13" i="9"/>
  <c r="CY13" i="9" s="1"/>
  <c r="DH12" i="9"/>
  <c r="DG12" i="9"/>
  <c r="DF12" i="9"/>
  <c r="DE12" i="9"/>
  <c r="CX12" i="9"/>
  <c r="CZ12" i="9" s="1"/>
  <c r="CW12" i="9"/>
  <c r="CY12" i="9" s="1"/>
  <c r="AL12" i="9"/>
  <c r="AQ8" i="9" s="1"/>
  <c r="DH11" i="9"/>
  <c r="DG11" i="9"/>
  <c r="DF11" i="9"/>
  <c r="DE11" i="9"/>
  <c r="CX11" i="9"/>
  <c r="CZ11" i="9" s="1"/>
  <c r="CW11" i="9"/>
  <c r="CY11" i="9" s="1"/>
  <c r="CM9" i="9"/>
  <c r="CM10" i="9" s="1"/>
  <c r="CL9" i="9"/>
  <c r="CL10" i="9" s="1"/>
  <c r="CK9" i="9"/>
  <c r="CK10" i="9" s="1"/>
  <c r="CJ9" i="9"/>
  <c r="CJ10" i="9" s="1"/>
  <c r="CI9" i="9"/>
  <c r="CI10" i="9" s="1"/>
  <c r="DH10" i="9"/>
  <c r="DG10" i="9"/>
  <c r="DF10" i="9"/>
  <c r="DE10" i="9"/>
  <c r="CM8" i="9"/>
  <c r="CL8" i="9"/>
  <c r="CK8" i="9"/>
  <c r="CJ8" i="9"/>
  <c r="CI8" i="9"/>
  <c r="DH9" i="9"/>
  <c r="DG9" i="9"/>
  <c r="DF9" i="9"/>
  <c r="DE9" i="9"/>
  <c r="CX9" i="9"/>
  <c r="CZ9" i="9" s="1"/>
  <c r="CW9" i="9"/>
  <c r="CY9" i="9" s="1"/>
  <c r="CU9" i="9"/>
  <c r="DH8" i="9"/>
  <c r="DG8" i="9"/>
  <c r="DF8" i="9"/>
  <c r="DE8" i="9"/>
  <c r="CX8" i="9"/>
  <c r="CZ8" i="9" s="1"/>
  <c r="CW8" i="9"/>
  <c r="CY8" i="9" s="1"/>
  <c r="AK61" i="11" l="1"/>
  <c r="CZ9" i="11"/>
  <c r="CZ11" i="11"/>
  <c r="CW8" i="11"/>
  <c r="CY8" i="11" s="1"/>
  <c r="AN12" i="11"/>
  <c r="AJ10" i="11"/>
  <c r="AN10" i="11" s="1"/>
  <c r="CV8" i="11"/>
  <c r="CX8" i="11" s="1"/>
  <c r="CZ10" i="11"/>
  <c r="CZ46" i="11" s="1"/>
  <c r="AB57" i="11" s="1"/>
  <c r="FH120" i="10"/>
  <c r="S123" i="10" s="1"/>
  <c r="FI120" i="10"/>
  <c r="FG117" i="10"/>
  <c r="M120" i="10" s="1"/>
  <c r="FD91" i="10"/>
  <c r="AI89" i="10" s="1"/>
  <c r="AM89" i="10" s="1"/>
  <c r="EZ94" i="10"/>
  <c r="FB94" i="10" s="1"/>
  <c r="FC91" i="10"/>
  <c r="FC93" i="10"/>
  <c r="FC92" i="10"/>
  <c r="FC96" i="10"/>
  <c r="FG116" i="10"/>
  <c r="M119" i="10" s="1"/>
  <c r="FH119" i="10"/>
  <c r="S122" i="10" s="1"/>
  <c r="FI115" i="10"/>
  <c r="U118" i="10" s="1"/>
  <c r="AS118" i="10" s="1"/>
  <c r="AK113" i="10"/>
  <c r="U115" i="10" s="1"/>
  <c r="FI119" i="10"/>
  <c r="FJ115" i="10"/>
  <c r="FI116" i="10"/>
  <c r="U119" i="10" s="1"/>
  <c r="EO72" i="10"/>
  <c r="FD86" i="10" s="1"/>
  <c r="EZ87" i="10" s="1"/>
  <c r="FB87" i="10" s="1"/>
  <c r="FC87" i="10" s="1"/>
  <c r="FD85" i="10"/>
  <c r="AI83" i="10" s="1"/>
  <c r="AM83" i="10" s="1"/>
  <c r="EY87" i="10"/>
  <c r="FA87" i="10" s="1"/>
  <c r="FC90" i="10"/>
  <c r="FC89" i="10"/>
  <c r="FG119" i="10"/>
  <c r="M122" i="10" s="1"/>
  <c r="AK122" i="10" s="1"/>
  <c r="AK185" i="10" s="1"/>
  <c r="AK248" i="10" s="1"/>
  <c r="FG118" i="10"/>
  <c r="M121" i="10" s="1"/>
  <c r="AK121" i="10" s="1"/>
  <c r="AK184" i="10" s="1"/>
  <c r="AK247" i="10" s="1"/>
  <c r="FH118" i="10"/>
  <c r="S121" i="10" s="1"/>
  <c r="EO71" i="10"/>
  <c r="FD80" i="10" s="1"/>
  <c r="EZ80" i="10" s="1"/>
  <c r="FB80" i="10" s="1"/>
  <c r="FC80" i="10" s="1"/>
  <c r="FC81" i="10"/>
  <c r="FC84" i="10"/>
  <c r="FH116" i="10"/>
  <c r="S119" i="10" s="1"/>
  <c r="FC83" i="10"/>
  <c r="AP71" i="10"/>
  <c r="AP113" i="10" s="1"/>
  <c r="W115" i="10" s="1"/>
  <c r="EO70" i="10"/>
  <c r="FD74" i="10" s="1"/>
  <c r="EZ73" i="10" s="1"/>
  <c r="FB73" i="10" s="1"/>
  <c r="FD73" i="10"/>
  <c r="EY73" i="10" s="1"/>
  <c r="FA73" i="10" s="1"/>
  <c r="FC76" i="10"/>
  <c r="FC78" i="10"/>
  <c r="FC75" i="10"/>
  <c r="FC74" i="10"/>
  <c r="FC77" i="10"/>
  <c r="FC119" i="10" s="1"/>
  <c r="D122" i="10" s="1"/>
  <c r="FI57" i="10"/>
  <c r="FJ58" i="10"/>
  <c r="FD29" i="10"/>
  <c r="AI27" i="10" s="1"/>
  <c r="AM27" i="10" s="1"/>
  <c r="EY31" i="10"/>
  <c r="FA31" i="10" s="1"/>
  <c r="EO11" i="10"/>
  <c r="FD30" i="10" s="1"/>
  <c r="FI56" i="10"/>
  <c r="V58" i="10" s="1"/>
  <c r="EY32" i="10"/>
  <c r="FA32" i="10" s="1"/>
  <c r="EZ32" i="10"/>
  <c r="FB32" i="10" s="1"/>
  <c r="FC29" i="10"/>
  <c r="FC30" i="10"/>
  <c r="FC34" i="10"/>
  <c r="EZ31" i="10"/>
  <c r="FB31" i="10" s="1"/>
  <c r="FC31" i="10" s="1"/>
  <c r="FH55" i="10"/>
  <c r="T57" i="10" s="1"/>
  <c r="FI53" i="10"/>
  <c r="V55" i="10" s="1"/>
  <c r="FH57" i="10"/>
  <c r="T59" i="10" s="1"/>
  <c r="AQ122" i="10" s="1"/>
  <c r="FJ53" i="10"/>
  <c r="FI55" i="10"/>
  <c r="V57" i="10" s="1"/>
  <c r="FC25" i="10"/>
  <c r="FC23" i="10"/>
  <c r="FC26" i="10"/>
  <c r="EU23" i="10"/>
  <c r="EU24" i="10" s="1"/>
  <c r="FH54" i="10"/>
  <c r="T56" i="10" s="1"/>
  <c r="AK51" i="10"/>
  <c r="Z55" i="10" s="1"/>
  <c r="FJ55" i="10"/>
  <c r="X57" i="10" s="1"/>
  <c r="AU120" i="10" s="1"/>
  <c r="AU183" i="10" s="1"/>
  <c r="FJ56" i="10"/>
  <c r="X58" i="10" s="1"/>
  <c r="FI58" i="10"/>
  <c r="FG57" i="10"/>
  <c r="N59" i="10" s="1"/>
  <c r="FD17" i="10"/>
  <c r="AI15" i="10" s="1"/>
  <c r="AM15" i="10" s="1"/>
  <c r="EO9" i="10"/>
  <c r="FD18" i="10" s="1"/>
  <c r="EZ17" i="10" s="1"/>
  <c r="FB17" i="10" s="1"/>
  <c r="EY17" i="10"/>
  <c r="FA17" i="10" s="1"/>
  <c r="EY18" i="10"/>
  <c r="FA18" i="10" s="1"/>
  <c r="FI54" i="10"/>
  <c r="V56" i="10" s="1"/>
  <c r="FG54" i="10"/>
  <c r="N56" i="10" s="1"/>
  <c r="FC22" i="10"/>
  <c r="FC20" i="10"/>
  <c r="FG53" i="10"/>
  <c r="N55" i="10" s="1"/>
  <c r="FC21" i="10"/>
  <c r="FC19" i="10"/>
  <c r="FC13" i="10"/>
  <c r="EO8" i="10"/>
  <c r="FD12" i="10" s="1"/>
  <c r="EZ11" i="10" s="1"/>
  <c r="FB11" i="10" s="1"/>
  <c r="FC16" i="10"/>
  <c r="EY11" i="10"/>
  <c r="FA11" i="10" s="1"/>
  <c r="FC12" i="10"/>
  <c r="FC15" i="10"/>
  <c r="CM66" i="10"/>
  <c r="BL66" i="10"/>
  <c r="AS61" i="11"/>
  <c r="CZ28" i="11"/>
  <c r="CZ12" i="11"/>
  <c r="CZ48" i="11" s="1"/>
  <c r="AB59" i="11" s="1"/>
  <c r="CZ15" i="11"/>
  <c r="CP13" i="11"/>
  <c r="CP16" i="11"/>
  <c r="CP18" i="11"/>
  <c r="CP19" i="11"/>
  <c r="CP28" i="11"/>
  <c r="CQ28" i="11"/>
  <c r="CP29" i="11"/>
  <c r="CQ34" i="11"/>
  <c r="CQ40" i="11"/>
  <c r="CZ41" i="11"/>
  <c r="DA70" i="11"/>
  <c r="AU117" i="11"/>
  <c r="AU120" i="11"/>
  <c r="AQ122" i="11"/>
  <c r="AN80" i="11"/>
  <c r="AQ44" i="11"/>
  <c r="AW59" i="11" s="1"/>
  <c r="AW122" i="11" s="1"/>
  <c r="CQ13" i="11"/>
  <c r="CP14" i="11"/>
  <c r="CQ16" i="11"/>
  <c r="CQ46" i="11" s="1"/>
  <c r="CQ18" i="11"/>
  <c r="CP21" i="11"/>
  <c r="CQ29" i="11"/>
  <c r="CP31" i="11"/>
  <c r="CZ34" i="11"/>
  <c r="CZ38" i="11"/>
  <c r="CL50" i="11"/>
  <c r="DA39" i="11" s="1"/>
  <c r="AJ40" i="11" s="1"/>
  <c r="AN40" i="11" s="1"/>
  <c r="AJ82" i="11"/>
  <c r="AN82" i="11" s="1"/>
  <c r="AN86" i="11" s="1"/>
  <c r="CP8" i="11"/>
  <c r="CP44" i="11" s="1"/>
  <c r="CP9" i="11"/>
  <c r="CP10" i="11"/>
  <c r="CP12" i="11"/>
  <c r="DG48" i="11"/>
  <c r="AU59" i="11" s="1"/>
  <c r="CZ23" i="11"/>
  <c r="CQ31" i="11"/>
  <c r="AU121" i="11"/>
  <c r="AU184" i="11" s="1"/>
  <c r="CZ78" i="11"/>
  <c r="CZ108" i="11" s="1"/>
  <c r="AB113" i="11" s="1"/>
  <c r="AJ88" i="11"/>
  <c r="AN88" i="11" s="1"/>
  <c r="AN92" i="11" s="1"/>
  <c r="AN98" i="11"/>
  <c r="CQ8" i="11"/>
  <c r="CQ9" i="11"/>
  <c r="CQ45" i="11" s="1"/>
  <c r="DG46" i="11"/>
  <c r="AU57" i="11" s="1"/>
  <c r="CQ12" i="11"/>
  <c r="CQ17" i="11"/>
  <c r="CP15" i="11"/>
  <c r="CQ15" i="11"/>
  <c r="AJ26" i="11"/>
  <c r="AN26" i="11" s="1"/>
  <c r="CP30" i="11"/>
  <c r="CQ32" i="11"/>
  <c r="CP37" i="11"/>
  <c r="CP36" i="11"/>
  <c r="CP34" i="11"/>
  <c r="CQ35" i="11"/>
  <c r="CP33" i="11"/>
  <c r="CQ37" i="11"/>
  <c r="CQ36" i="11"/>
  <c r="CP35" i="11"/>
  <c r="CR32" i="11"/>
  <c r="CR33" i="11" s="1"/>
  <c r="AJ34" i="11" s="1"/>
  <c r="AN34" i="11" s="1"/>
  <c r="AJ38" i="11"/>
  <c r="AN38" i="11" s="1"/>
  <c r="CZ106" i="11"/>
  <c r="AB111" i="11" s="1"/>
  <c r="AQ119" i="11"/>
  <c r="AK123" i="11"/>
  <c r="CP11" i="11"/>
  <c r="CZ20" i="11"/>
  <c r="AJ28" i="11"/>
  <c r="AN28" i="11" s="1"/>
  <c r="DE47" i="11"/>
  <c r="AQ58" i="11" s="1"/>
  <c r="AQ61" i="11" s="1"/>
  <c r="CP17" i="11"/>
  <c r="DA20" i="11"/>
  <c r="AJ20" i="11" s="1"/>
  <c r="AN20" i="11" s="1"/>
  <c r="CQ24" i="11"/>
  <c r="CQ30" i="11"/>
  <c r="CP40" i="11"/>
  <c r="CP43" i="11"/>
  <c r="CL46" i="11"/>
  <c r="DA15" i="11" s="1"/>
  <c r="AJ16" i="11" s="1"/>
  <c r="AN16" i="11" s="1"/>
  <c r="AN18" i="11" s="1"/>
  <c r="AS119" i="11"/>
  <c r="CL47" i="11"/>
  <c r="DA21" i="11" s="1"/>
  <c r="AJ22" i="11" s="1"/>
  <c r="AN22" i="11" s="1"/>
  <c r="AQ118" i="11"/>
  <c r="CQ75" i="11"/>
  <c r="CQ74" i="11"/>
  <c r="CP73" i="11"/>
  <c r="CQ70" i="11"/>
  <c r="CP75" i="11"/>
  <c r="CP74" i="11"/>
  <c r="CP70" i="11"/>
  <c r="CP106" i="11" s="1"/>
  <c r="CP72" i="11"/>
  <c r="CQ73" i="11"/>
  <c r="CP71" i="11"/>
  <c r="AK120" i="11"/>
  <c r="CR70" i="11"/>
  <c r="CR71" i="11" s="1"/>
  <c r="AJ72" i="11" s="1"/>
  <c r="AN72" i="11" s="1"/>
  <c r="CZ83" i="11"/>
  <c r="AS182" i="11"/>
  <c r="AS118" i="11"/>
  <c r="AS117" i="11"/>
  <c r="CQ11" i="11"/>
  <c r="CQ47" i="11" s="1"/>
  <c r="CQ43" i="11"/>
  <c r="CQ41" i="11"/>
  <c r="CZ71" i="11"/>
  <c r="AS120" i="11"/>
  <c r="AS183" i="11" s="1"/>
  <c r="AK122" i="11"/>
  <c r="AK185" i="11" s="1"/>
  <c r="CZ77" i="11"/>
  <c r="CZ82" i="11"/>
  <c r="CZ86" i="11"/>
  <c r="CZ110" i="11" s="1"/>
  <c r="AB115" i="11" s="1"/>
  <c r="AK186" i="11"/>
  <c r="CP20" i="11"/>
  <c r="CP24" i="11"/>
  <c r="AS121" i="11"/>
  <c r="AS184" i="11" s="1"/>
  <c r="AU122" i="11"/>
  <c r="AU185" i="11" s="1"/>
  <c r="CP84" i="11"/>
  <c r="CP91" i="11"/>
  <c r="CQ92" i="11"/>
  <c r="CQ93" i="11"/>
  <c r="CP95" i="11"/>
  <c r="CQ98" i="11"/>
  <c r="CP97" i="11"/>
  <c r="AL106" i="11"/>
  <c r="AW112" i="11" s="1"/>
  <c r="AW119" i="11" s="1"/>
  <c r="CP80" i="11"/>
  <c r="CP81" i="11"/>
  <c r="CQ84" i="11"/>
  <c r="CQ108" i="11" s="1"/>
  <c r="CP89" i="11"/>
  <c r="CQ91" i="11"/>
  <c r="CP101" i="11"/>
  <c r="DE170" i="11"/>
  <c r="AQ175" i="11" s="1"/>
  <c r="CQ163" i="11"/>
  <c r="CP163" i="11"/>
  <c r="CQ38" i="11"/>
  <c r="CP41" i="11"/>
  <c r="CQ42" i="11"/>
  <c r="DG106" i="11"/>
  <c r="DD107" i="11"/>
  <c r="AK112" i="11" s="1"/>
  <c r="AK119" i="11" s="1"/>
  <c r="AK182" i="11" s="1"/>
  <c r="DE108" i="11"/>
  <c r="AQ113" i="11" s="1"/>
  <c r="AQ120" i="11" s="1"/>
  <c r="AQ183" i="11" s="1"/>
  <c r="CQ76" i="11"/>
  <c r="CP79" i="11"/>
  <c r="CQ80" i="11"/>
  <c r="CQ81" i="11"/>
  <c r="CQ89" i="11"/>
  <c r="CP94" i="11"/>
  <c r="CP99" i="11"/>
  <c r="CQ100" i="11"/>
  <c r="CZ105" i="11"/>
  <c r="CZ111" i="11" s="1"/>
  <c r="AB116" i="11" s="1"/>
  <c r="DD171" i="11"/>
  <c r="AK176" i="11" s="1"/>
  <c r="AJ135" i="11"/>
  <c r="AN135" i="11" s="1"/>
  <c r="AN137" i="11" s="1"/>
  <c r="AN169" i="11" s="1"/>
  <c r="CZ137" i="11"/>
  <c r="CQ148" i="11"/>
  <c r="CZ159" i="11"/>
  <c r="CZ171" i="11" s="1"/>
  <c r="AB176" i="11" s="1"/>
  <c r="CZ161" i="11"/>
  <c r="CL170" i="11"/>
  <c r="DA134" i="11" s="1"/>
  <c r="CP77" i="11"/>
  <c r="CQ79" i="11"/>
  <c r="CP90" i="11"/>
  <c r="CQ94" i="11"/>
  <c r="CP98" i="11"/>
  <c r="CL113" i="11"/>
  <c r="CP169" i="11"/>
  <c r="DD172" i="11"/>
  <c r="AK177" i="11" s="1"/>
  <c r="AN149" i="11"/>
  <c r="CZ163" i="11"/>
  <c r="CP86" i="11"/>
  <c r="CP87" i="11"/>
  <c r="CQ90" i="11"/>
  <c r="CQ95" i="11"/>
  <c r="CQ107" i="11" s="1"/>
  <c r="CP96" i="11"/>
  <c r="DA100" i="11"/>
  <c r="AJ100" i="11" s="1"/>
  <c r="AN100" i="11" s="1"/>
  <c r="AN104" i="11" s="1"/>
  <c r="CP103" i="11"/>
  <c r="AS181" i="11"/>
  <c r="AS180" i="11"/>
  <c r="AQ133" i="11"/>
  <c r="AQ169" i="11" s="1"/>
  <c r="AW178" i="11" s="1"/>
  <c r="AL169" i="11"/>
  <c r="AW175" i="11" s="1"/>
  <c r="AW182" i="11" s="1"/>
  <c r="DE173" i="11"/>
  <c r="AQ178" i="11" s="1"/>
  <c r="AQ185" i="11" s="1"/>
  <c r="CP85" i="11"/>
  <c r="CQ86" i="11"/>
  <c r="CQ87" i="11"/>
  <c r="CQ96" i="11"/>
  <c r="CQ105" i="11"/>
  <c r="AU180" i="11"/>
  <c r="AU183" i="11"/>
  <c r="AJ139" i="11"/>
  <c r="AN139" i="11" s="1"/>
  <c r="AN143" i="11" s="1"/>
  <c r="CZ145" i="11"/>
  <c r="CZ155" i="11"/>
  <c r="AJ163" i="11"/>
  <c r="AN163" i="11" s="1"/>
  <c r="AN167" i="11" s="1"/>
  <c r="DD109" i="11"/>
  <c r="AK114" i="11" s="1"/>
  <c r="AK121" i="11" s="1"/>
  <c r="AQ123" i="11"/>
  <c r="AQ186" i="11" s="1"/>
  <c r="CP83" i="11"/>
  <c r="CQ104" i="11"/>
  <c r="CP100" i="11"/>
  <c r="CQ102" i="11"/>
  <c r="CZ134" i="11"/>
  <c r="CZ170" i="11" s="1"/>
  <c r="AB175" i="11" s="1"/>
  <c r="CZ149" i="11"/>
  <c r="DD106" i="11"/>
  <c r="AK111" i="11" s="1"/>
  <c r="DE109" i="11"/>
  <c r="AQ114" i="11" s="1"/>
  <c r="AQ121" i="11" s="1"/>
  <c r="AQ184" i="11" s="1"/>
  <c r="DF110" i="11"/>
  <c r="DF111" i="11"/>
  <c r="CP92" i="11"/>
  <c r="CQ97" i="11"/>
  <c r="CZ104" i="11"/>
  <c r="CZ174" i="11"/>
  <c r="AB179" i="11" s="1"/>
  <c r="CZ139" i="11"/>
  <c r="CZ169" i="11" s="1"/>
  <c r="AB174" i="11" s="1"/>
  <c r="CZ148" i="11"/>
  <c r="CZ172" i="11" s="1"/>
  <c r="AB177" i="11" s="1"/>
  <c r="CZ162" i="11"/>
  <c r="CP102" i="11"/>
  <c r="CP134" i="11"/>
  <c r="CQ136" i="11"/>
  <c r="CQ172" i="11" s="1"/>
  <c r="CP147" i="11"/>
  <c r="CQ151" i="11"/>
  <c r="CQ169" i="11" s="1"/>
  <c r="CP154" i="11"/>
  <c r="CQ155" i="11"/>
  <c r="CQ156" i="11"/>
  <c r="CQ164" i="11"/>
  <c r="CQ134" i="11"/>
  <c r="CP143" i="11"/>
  <c r="CP144" i="11"/>
  <c r="CP174" i="11" s="1"/>
  <c r="CQ147" i="11"/>
  <c r="CP152" i="11"/>
  <c r="CQ154" i="11"/>
  <c r="CP165" i="11"/>
  <c r="CQ99" i="11"/>
  <c r="CP135" i="11"/>
  <c r="CP142" i="11"/>
  <c r="CP172" i="11" s="1"/>
  <c r="CR172" i="11" s="1"/>
  <c r="AE177" i="11" s="1"/>
  <c r="CQ143" i="11"/>
  <c r="CQ173" i="11" s="1"/>
  <c r="CQ144" i="11"/>
  <c r="CQ174" i="11" s="1"/>
  <c r="CQ152" i="11"/>
  <c r="CP161" i="11"/>
  <c r="CP162" i="11"/>
  <c r="CQ165" i="11"/>
  <c r="CQ135" i="11"/>
  <c r="CP140" i="11"/>
  <c r="CP153" i="11"/>
  <c r="CQ157" i="11"/>
  <c r="CP160" i="11"/>
  <c r="CQ161" i="11"/>
  <c r="CQ162" i="11"/>
  <c r="CP104" i="11"/>
  <c r="CP105" i="11"/>
  <c r="CP145" i="11"/>
  <c r="CP149" i="11"/>
  <c r="CP158" i="11"/>
  <c r="CP148" i="11"/>
  <c r="CQ149" i="11"/>
  <c r="CP167" i="11"/>
  <c r="CP168" i="11"/>
  <c r="CP137" i="11"/>
  <c r="CP146" i="11"/>
  <c r="CP166" i="11"/>
  <c r="CQ167" i="11"/>
  <c r="FC79" i="10"/>
  <c r="AI29" i="10"/>
  <c r="AM29" i="10" s="1"/>
  <c r="AM31" i="10" s="1"/>
  <c r="AI35" i="10"/>
  <c r="AM35" i="10" s="1"/>
  <c r="AM43" i="10"/>
  <c r="AI47" i="10"/>
  <c r="AM47" i="10" s="1"/>
  <c r="FC52" i="10"/>
  <c r="AM49" i="10"/>
  <c r="AI17" i="10"/>
  <c r="AM17" i="10" s="1"/>
  <c r="AM19" i="10" s="1"/>
  <c r="FC24" i="10"/>
  <c r="AI33" i="10"/>
  <c r="AM33" i="10" s="1"/>
  <c r="AI41" i="10"/>
  <c r="AM41" i="10" s="1"/>
  <c r="AM144" i="10"/>
  <c r="FC14" i="10"/>
  <c r="AI23" i="10"/>
  <c r="AM23" i="10" s="1"/>
  <c r="FC46" i="10"/>
  <c r="FC49" i="10"/>
  <c r="EU92" i="10"/>
  <c r="AI91" i="10" s="1"/>
  <c r="AM91" i="10" s="1"/>
  <c r="AK123" i="10"/>
  <c r="ES20" i="10"/>
  <c r="ES22" i="10"/>
  <c r="ES25" i="10"/>
  <c r="ET27" i="10"/>
  <c r="ES30" i="10"/>
  <c r="ET38" i="10"/>
  <c r="ET40" i="10"/>
  <c r="ES41" i="10"/>
  <c r="ET43" i="10"/>
  <c r="ET48" i="10"/>
  <c r="BU66" i="10"/>
  <c r="AC129" i="10"/>
  <c r="EU73" i="10"/>
  <c r="EU74" i="10" s="1"/>
  <c r="EU79" i="10"/>
  <c r="EU80" i="10" s="1"/>
  <c r="ET81" i="10"/>
  <c r="ES101" i="10"/>
  <c r="ES102" i="10"/>
  <c r="ES100" i="10"/>
  <c r="ET98" i="10"/>
  <c r="ES98" i="10"/>
  <c r="ET97" i="10"/>
  <c r="ET99" i="10"/>
  <c r="ES97" i="10"/>
  <c r="ET103" i="10"/>
  <c r="FC112" i="10"/>
  <c r="ET13" i="10"/>
  <c r="ET20" i="10"/>
  <c r="ES23" i="10"/>
  <c r="ET25" i="10"/>
  <c r="ET30" i="10"/>
  <c r="ES39" i="10"/>
  <c r="ET41" i="10"/>
  <c r="ES50" i="10"/>
  <c r="AL192" i="10"/>
  <c r="CM192" i="10" s="1"/>
  <c r="CM129" i="10"/>
  <c r="FI118" i="10"/>
  <c r="U121" i="10" s="1"/>
  <c r="FC86" i="10"/>
  <c r="FC88" i="10"/>
  <c r="FJ116" i="10"/>
  <c r="ES15" i="10"/>
  <c r="ES57" i="10" s="1"/>
  <c r="ES21" i="10"/>
  <c r="ET23" i="10"/>
  <c r="ES32" i="10"/>
  <c r="ES34" i="10"/>
  <c r="ES37" i="10"/>
  <c r="ET39" i="10"/>
  <c r="ET50" i="10"/>
  <c r="ES76" i="10"/>
  <c r="ES118" i="10" s="1"/>
  <c r="FJ118" i="10"/>
  <c r="W121" i="10" s="1"/>
  <c r="BL129" i="10"/>
  <c r="ET143" i="10"/>
  <c r="ET146" i="10"/>
  <c r="ES146" i="10"/>
  <c r="ET144" i="10"/>
  <c r="ES144" i="10"/>
  <c r="ES180" i="10" s="1"/>
  <c r="EU180" i="10" s="1"/>
  <c r="G183" i="10" s="1"/>
  <c r="ES143" i="10"/>
  <c r="ES179" i="10" s="1"/>
  <c r="ET142" i="10"/>
  <c r="ET147" i="10"/>
  <c r="ET145" i="10"/>
  <c r="ES142" i="10"/>
  <c r="ES147" i="10"/>
  <c r="AP9" i="10"/>
  <c r="AP51" i="10" s="1"/>
  <c r="Z58" i="10" s="1"/>
  <c r="ET15" i="10"/>
  <c r="ES16" i="10"/>
  <c r="FH58" i="10"/>
  <c r="T60" i="10" s="1"/>
  <c r="AQ123" i="10" s="1"/>
  <c r="AQ186" i="10" s="1"/>
  <c r="AQ249" i="10" s="1"/>
  <c r="ES24" i="10"/>
  <c r="ET34" i="10"/>
  <c r="ES35" i="10"/>
  <c r="ET37" i="10"/>
  <c r="ET42" i="10"/>
  <c r="ES74" i="10"/>
  <c r="ES116" i="10" s="1"/>
  <c r="AK120" i="10"/>
  <c r="AK183" i="10" s="1"/>
  <c r="ET84" i="10"/>
  <c r="ET82" i="10"/>
  <c r="ES80" i="10"/>
  <c r="ET83" i="10"/>
  <c r="ET113" i="10"/>
  <c r="ET111" i="10"/>
  <c r="ES109" i="10"/>
  <c r="ET114" i="10"/>
  <c r="ES113" i="10"/>
  <c r="ES111" i="10"/>
  <c r="ES11" i="10"/>
  <c r="ET16" i="10"/>
  <c r="ET58" i="10" s="1"/>
  <c r="ET24" i="10"/>
  <c r="ET35" i="10"/>
  <c r="ES44" i="10"/>
  <c r="ES46" i="10"/>
  <c r="ES49" i="10"/>
  <c r="ES51" i="10"/>
  <c r="ES52" i="10"/>
  <c r="FG115" i="10"/>
  <c r="M118" i="10" s="1"/>
  <c r="ET74" i="10"/>
  <c r="ES75" i="10"/>
  <c r="FH117" i="10"/>
  <c r="S120" i="10" s="1"/>
  <c r="ES77" i="10"/>
  <c r="ES78" i="10"/>
  <c r="ES79" i="10"/>
  <c r="ET80" i="10"/>
  <c r="ES84" i="10"/>
  <c r="ET92" i="10"/>
  <c r="ET91" i="10"/>
  <c r="ET93" i="10"/>
  <c r="ES91" i="10"/>
  <c r="ET95" i="10"/>
  <c r="ES93" i="10"/>
  <c r="ES95" i="10"/>
  <c r="ET96" i="10"/>
  <c r="ET94" i="10"/>
  <c r="AI103" i="10"/>
  <c r="AM103" i="10" s="1"/>
  <c r="AM105" i="10" s="1"/>
  <c r="EU109" i="10"/>
  <c r="EU110" i="10" s="1"/>
  <c r="AI109" i="10" s="1"/>
  <c r="AM109" i="10" s="1"/>
  <c r="ES105" i="10"/>
  <c r="ET108" i="10"/>
  <c r="ET106" i="10"/>
  <c r="ES108" i="10"/>
  <c r="ES106" i="10"/>
  <c r="ET104" i="10"/>
  <c r="EO138" i="10"/>
  <c r="FD167" i="10" s="1"/>
  <c r="FC144" i="10"/>
  <c r="FC180" i="10" s="1"/>
  <c r="D183" i="10" s="1"/>
  <c r="ET12" i="10"/>
  <c r="ET54" i="10" s="1"/>
  <c r="ES28" i="10"/>
  <c r="ES36" i="10"/>
  <c r="ET44" i="10"/>
  <c r="ES73" i="10"/>
  <c r="FH115" i="10"/>
  <c r="S118" i="10" s="1"/>
  <c r="ET75" i="10"/>
  <c r="ET117" i="10" s="1"/>
  <c r="FI117" i="10"/>
  <c r="U120" i="10" s="1"/>
  <c r="ET77" i="10"/>
  <c r="FJ119" i="10"/>
  <c r="W122" i="10" s="1"/>
  <c r="AU122" i="10" s="1"/>
  <c r="AU185" i="10" s="1"/>
  <c r="AU248" i="10" s="1"/>
  <c r="ET78" i="10"/>
  <c r="ET120" i="10" s="1"/>
  <c r="ET79" i="10"/>
  <c r="ET115" i="10" s="1"/>
  <c r="AM99" i="10"/>
  <c r="ET112" i="10"/>
  <c r="FC114" i="10"/>
  <c r="EU136" i="10"/>
  <c r="EU137" i="10" s="1"/>
  <c r="AI136" i="10" s="1"/>
  <c r="AM136" i="10" s="1"/>
  <c r="ET11" i="10"/>
  <c r="FH56" i="10"/>
  <c r="T58" i="10" s="1"/>
  <c r="AQ121" i="10" s="1"/>
  <c r="AQ184" i="10" s="1"/>
  <c r="AQ247" i="10" s="1"/>
  <c r="ET26" i="10"/>
  <c r="ES29" i="10"/>
  <c r="CD129" i="10"/>
  <c r="AL190" i="10"/>
  <c r="CD192" i="10" s="1"/>
  <c r="ET76" i="10"/>
  <c r="FC82" i="10"/>
  <c r="ES89" i="10"/>
  <c r="ES90" i="10"/>
  <c r="ET86" i="10"/>
  <c r="ES86" i="10"/>
  <c r="FC110" i="10"/>
  <c r="ES114" i="10"/>
  <c r="AP176" i="10"/>
  <c r="W178" i="10" s="1"/>
  <c r="EO135" i="10"/>
  <c r="FD149" i="10" s="1"/>
  <c r="AI148" i="10" s="1"/>
  <c r="AM148" i="10" s="1"/>
  <c r="AM150" i="10" s="1"/>
  <c r="FG178" i="10"/>
  <c r="M181" i="10" s="1"/>
  <c r="FG179" i="10"/>
  <c r="M182" i="10" s="1"/>
  <c r="FH180" i="10"/>
  <c r="S183" i="10" s="1"/>
  <c r="FI182" i="10"/>
  <c r="FI183" i="10"/>
  <c r="ET152" i="10"/>
  <c r="ET182" i="10" s="1"/>
  <c r="FC158" i="10"/>
  <c r="FC182" i="10" s="1"/>
  <c r="D185" i="10" s="1"/>
  <c r="ES165" i="10"/>
  <c r="FC169" i="10"/>
  <c r="FC181" i="10" s="1"/>
  <c r="D184" i="10" s="1"/>
  <c r="FC245" i="10"/>
  <c r="D248" i="10" s="1"/>
  <c r="FH178" i="10"/>
  <c r="S181" i="10" s="1"/>
  <c r="FH179" i="10"/>
  <c r="S182" i="10" s="1"/>
  <c r="AK176" i="10"/>
  <c r="U178" i="10" s="1"/>
  <c r="FJ183" i="10"/>
  <c r="AI160" i="10"/>
  <c r="AM160" i="10" s="1"/>
  <c r="AM207" i="10"/>
  <c r="U187" i="10"/>
  <c r="FJ180" i="10"/>
  <c r="W183" i="10" s="1"/>
  <c r="W187" i="10" s="1"/>
  <c r="ES151" i="10"/>
  <c r="ES153" i="10"/>
  <c r="ES183" i="10" s="1"/>
  <c r="AI166" i="10"/>
  <c r="AM166" i="10" s="1"/>
  <c r="AM168" i="10" s="1"/>
  <c r="AI197" i="10"/>
  <c r="AM197" i="10" s="1"/>
  <c r="ET246" i="10"/>
  <c r="ET88" i="10"/>
  <c r="ET90" i="10"/>
  <c r="ES107" i="10"/>
  <c r="ET109" i="10"/>
  <c r="FJ178" i="10"/>
  <c r="FJ179" i="10"/>
  <c r="FC147" i="10"/>
  <c r="FC183" i="10" s="1"/>
  <c r="D186" i="10" s="1"/>
  <c r="FD154" i="10"/>
  <c r="AI152" i="10" s="1"/>
  <c r="AM152" i="10" s="1"/>
  <c r="AM156" i="10" s="1"/>
  <c r="FC174" i="10"/>
  <c r="ET107" i="10"/>
  <c r="ES110" i="10"/>
  <c r="ES152" i="10"/>
  <c r="FC204" i="10"/>
  <c r="AI211" i="10"/>
  <c r="AM211" i="10" s="1"/>
  <c r="ET154" i="10"/>
  <c r="ET156" i="10"/>
  <c r="ET180" i="10" s="1"/>
  <c r="ES154" i="10"/>
  <c r="ES178" i="10" s="1"/>
  <c r="ET158" i="10"/>
  <c r="ET159" i="10"/>
  <c r="ET157" i="10"/>
  <c r="ES159" i="10"/>
  <c r="ES157" i="10"/>
  <c r="ES181" i="10" s="1"/>
  <c r="EU181" i="10" s="1"/>
  <c r="G184" i="10" s="1"/>
  <c r="AI205" i="10"/>
  <c r="AM205" i="10" s="1"/>
  <c r="ES85" i="10"/>
  <c r="FI181" i="10"/>
  <c r="U184" i="10" s="1"/>
  <c r="ET155" i="10"/>
  <c r="ET179" i="10" s="1"/>
  <c r="FD160" i="10"/>
  <c r="AI158" i="10" s="1"/>
  <c r="AM158" i="10" s="1"/>
  <c r="FC167" i="10"/>
  <c r="FC179" i="10" s="1"/>
  <c r="D182" i="10" s="1"/>
  <c r="FC172" i="10"/>
  <c r="FC178" i="10" s="1"/>
  <c r="D181" i="10" s="1"/>
  <c r="EU172" i="10"/>
  <c r="EU173" i="10" s="1"/>
  <c r="AI172" i="10" s="1"/>
  <c r="AM172" i="10" s="1"/>
  <c r="FC175" i="10"/>
  <c r="ET221" i="10"/>
  <c r="ES219" i="10"/>
  <c r="ES140" i="10"/>
  <c r="FH182" i="10"/>
  <c r="S185" i="10" s="1"/>
  <c r="AQ185" i="10" s="1"/>
  <c r="AQ248" i="10" s="1"/>
  <c r="FG183" i="10"/>
  <c r="M186" i="10" s="1"/>
  <c r="ET148" i="10"/>
  <c r="ET178" i="10" s="1"/>
  <c r="ES162" i="10"/>
  <c r="ET164" i="10"/>
  <c r="ES167" i="10"/>
  <c r="ET175" i="10"/>
  <c r="EO197" i="10"/>
  <c r="FD206" i="10" s="1"/>
  <c r="FC199" i="10"/>
  <c r="FG243" i="10"/>
  <c r="M246" i="10" s="1"/>
  <c r="ET202" i="10"/>
  <c r="FJ244" i="10"/>
  <c r="W247" i="10" s="1"/>
  <c r="FC222" i="10"/>
  <c r="ES149" i="10"/>
  <c r="ES160" i="10"/>
  <c r="ET162" i="10"/>
  <c r="ET167" i="10"/>
  <c r="ES200" i="10"/>
  <c r="FJ246" i="10"/>
  <c r="ES201" i="10"/>
  <c r="ET219" i="10"/>
  <c r="FC225" i="10"/>
  <c r="AI229" i="10"/>
  <c r="AM229" i="10" s="1"/>
  <c r="AM231" i="10" s="1"/>
  <c r="FC236" i="10"/>
  <c r="FC242" i="10" s="1"/>
  <c r="D245" i="10" s="1"/>
  <c r="ES171" i="10"/>
  <c r="ES174" i="10"/>
  <c r="ES176" i="10"/>
  <c r="ES177" i="10"/>
  <c r="EO196" i="10"/>
  <c r="FD200" i="10" s="1"/>
  <c r="AI199" i="10" s="1"/>
  <c r="AM199" i="10" s="1"/>
  <c r="ET242" i="10"/>
  <c r="FI243" i="10"/>
  <c r="U246" i="10" s="1"/>
  <c r="ES161" i="10"/>
  <c r="ET171" i="10"/>
  <c r="ES172" i="10"/>
  <c r="ET174" i="10"/>
  <c r="ET176" i="10"/>
  <c r="ET177" i="10"/>
  <c r="EO198" i="10"/>
  <c r="FD212" i="10" s="1"/>
  <c r="FG241" i="10"/>
  <c r="M244" i="10" s="1"/>
  <c r="W250" i="10"/>
  <c r="FC202" i="10"/>
  <c r="FC244" i="10" s="1"/>
  <c r="D247" i="10" s="1"/>
  <c r="AI209" i="10"/>
  <c r="AM209" i="10" s="1"/>
  <c r="ET222" i="10"/>
  <c r="FC238" i="10"/>
  <c r="ET151" i="10"/>
  <c r="ET181" i="10" s="1"/>
  <c r="ET153" i="10"/>
  <c r="ET183" i="10" s="1"/>
  <c r="S250" i="10"/>
  <c r="EO200" i="10"/>
  <c r="FD224" i="10" s="1"/>
  <c r="AI223" i="10" s="1"/>
  <c r="AM223" i="10" s="1"/>
  <c r="FI242" i="10"/>
  <c r="U245" i="10" s="1"/>
  <c r="FC205" i="10"/>
  <c r="FC207" i="10"/>
  <c r="FC243" i="10" s="1"/>
  <c r="D246" i="10" s="1"/>
  <c r="ES217" i="10"/>
  <c r="ES163" i="10"/>
  <c r="ES168" i="10"/>
  <c r="FI241" i="10"/>
  <c r="U244" i="10" s="1"/>
  <c r="U250" i="10" s="1"/>
  <c r="ES216" i="10"/>
  <c r="AI221" i="10"/>
  <c r="AM221" i="10" s="1"/>
  <c r="ET217" i="10"/>
  <c r="ET241" i="10" s="1"/>
  <c r="ES214" i="10"/>
  <c r="ES244" i="10" s="1"/>
  <c r="ES215" i="10"/>
  <c r="ES221" i="10"/>
  <c r="ES245" i="10" s="1"/>
  <c r="EU245" i="10" s="1"/>
  <c r="G248" i="10" s="1"/>
  <c r="AI235" i="10"/>
  <c r="AM235" i="10" s="1"/>
  <c r="AM237" i="10" s="1"/>
  <c r="ES210" i="10"/>
  <c r="ES213" i="10"/>
  <c r="ET215" i="10"/>
  <c r="ES218" i="10"/>
  <c r="ET228" i="10"/>
  <c r="ES229" i="10"/>
  <c r="ET231" i="10"/>
  <c r="ET208" i="10"/>
  <c r="ET210" i="10"/>
  <c r="ES211" i="10"/>
  <c r="ES241" i="10" s="1"/>
  <c r="EU241" i="10" s="1"/>
  <c r="G244" i="10" s="1"/>
  <c r="ET213" i="10"/>
  <c r="ET243" i="10" s="1"/>
  <c r="ET218" i="10"/>
  <c r="ES227" i="10"/>
  <c r="ET229" i="10"/>
  <c r="ES220" i="10"/>
  <c r="ES222" i="10"/>
  <c r="ES230" i="10"/>
  <c r="AP197" i="10"/>
  <c r="AP239" i="10" s="1"/>
  <c r="W241" i="10" s="1"/>
  <c r="ET203" i="10"/>
  <c r="ET245" i="10" s="1"/>
  <c r="ES204" i="10"/>
  <c r="ES246" i="10" s="1"/>
  <c r="ES207" i="10"/>
  <c r="ES212" i="10"/>
  <c r="ET220" i="10"/>
  <c r="ES223" i="10"/>
  <c r="ET230" i="10"/>
  <c r="ET212" i="10"/>
  <c r="ES231" i="10"/>
  <c r="DA141" i="9"/>
  <c r="CW139" i="9"/>
  <c r="CY139" i="9" s="1"/>
  <c r="DA142" i="9"/>
  <c r="CS137" i="9"/>
  <c r="CS138" i="9" s="1"/>
  <c r="CR140" i="9"/>
  <c r="CQ143" i="9"/>
  <c r="CQ146" i="9"/>
  <c r="CS143" i="9"/>
  <c r="CS144" i="9" s="1"/>
  <c r="AJ145" i="9" s="1"/>
  <c r="AN145" i="9" s="1"/>
  <c r="CR144" i="9"/>
  <c r="CQ145" i="9"/>
  <c r="CS149" i="9"/>
  <c r="CS150" i="9" s="1"/>
  <c r="AJ151" i="9" s="1"/>
  <c r="AN151" i="9" s="1"/>
  <c r="CR154" i="9"/>
  <c r="CS155" i="9"/>
  <c r="CS156" i="9" s="1"/>
  <c r="CR158" i="9"/>
  <c r="CQ162" i="9"/>
  <c r="CS161" i="9"/>
  <c r="CS162" i="9" s="1"/>
  <c r="AJ163" i="9" s="1"/>
  <c r="AN163" i="9" s="1"/>
  <c r="CR162" i="9"/>
  <c r="CQ161" i="9"/>
  <c r="CR172" i="9"/>
  <c r="CR167" i="9"/>
  <c r="CR170" i="9"/>
  <c r="CS167" i="9"/>
  <c r="CS168" i="9" s="1"/>
  <c r="AJ169" i="9" s="1"/>
  <c r="AN169" i="9" s="1"/>
  <c r="CR168" i="9"/>
  <c r="CR178" i="9"/>
  <c r="CS173" i="9"/>
  <c r="CS174" i="9" s="1"/>
  <c r="CR177" i="9"/>
  <c r="CQ174" i="9"/>
  <c r="CS179" i="9"/>
  <c r="CS180" i="9" s="1"/>
  <c r="AJ181" i="9" s="1"/>
  <c r="AN181" i="9" s="1"/>
  <c r="CS185" i="9"/>
  <c r="CS186" i="9" s="1"/>
  <c r="AJ187" i="9" s="1"/>
  <c r="AN187" i="9" s="1"/>
  <c r="CR190" i="9"/>
  <c r="CR186" i="9"/>
  <c r="CQ186" i="9"/>
  <c r="CQ196" i="9"/>
  <c r="CS197" i="9"/>
  <c r="CS198" i="9" s="1"/>
  <c r="CQ198" i="9"/>
  <c r="CR197" i="9"/>
  <c r="CQ199" i="9"/>
  <c r="CQ197" i="9"/>
  <c r="CR207" i="9"/>
  <c r="CR204" i="9"/>
  <c r="CS203" i="9"/>
  <c r="CS204" i="9" s="1"/>
  <c r="AJ205" i="9" s="1"/>
  <c r="AN205" i="9" s="1"/>
  <c r="CR206" i="9"/>
  <c r="CR214" i="9"/>
  <c r="CS209" i="9"/>
  <c r="CS210" i="9" s="1"/>
  <c r="AJ211" i="9" s="1"/>
  <c r="AN211" i="9" s="1"/>
  <c r="CR220" i="9"/>
  <c r="CS215" i="9"/>
  <c r="CS216" i="9" s="1"/>
  <c r="AJ217" i="9" s="1"/>
  <c r="AN217" i="9" s="1"/>
  <c r="CQ216" i="9"/>
  <c r="CS221" i="9"/>
  <c r="CQ226" i="9"/>
  <c r="CR221" i="9"/>
  <c r="CR225" i="9"/>
  <c r="CR226" i="9"/>
  <c r="CR228" i="9"/>
  <c r="CQ230" i="9"/>
  <c r="CR227" i="9"/>
  <c r="CR231" i="9"/>
  <c r="CR230" i="9"/>
  <c r="CQ229" i="9"/>
  <c r="DE244" i="9"/>
  <c r="AJ248" i="9" s="1"/>
  <c r="DG239" i="9"/>
  <c r="AR243" i="9" s="1"/>
  <c r="CR237" i="9"/>
  <c r="CS233" i="9"/>
  <c r="CS234" i="9" s="1"/>
  <c r="AJ235" i="9" s="1"/>
  <c r="AN235" i="9" s="1"/>
  <c r="CR233" i="9"/>
  <c r="CR235" i="9"/>
  <c r="DF244" i="9"/>
  <c r="AP248" i="9" s="1"/>
  <c r="DA140" i="9"/>
  <c r="DA138" i="9"/>
  <c r="DA137" i="9"/>
  <c r="AJ143" i="9"/>
  <c r="AN143" i="9" s="1"/>
  <c r="DA148" i="9"/>
  <c r="DA159" i="9"/>
  <c r="DA164" i="9"/>
  <c r="AJ167" i="9"/>
  <c r="AN167" i="9" s="1"/>
  <c r="AN171" i="9" s="1"/>
  <c r="DA170" i="9"/>
  <c r="AQ239" i="9"/>
  <c r="AV247" i="9" s="1"/>
  <c r="DA154" i="9"/>
  <c r="DA160" i="9"/>
  <c r="DA167" i="9"/>
  <c r="DA177" i="9"/>
  <c r="DA161" i="9"/>
  <c r="DA163" i="9"/>
  <c r="CQ141" i="9"/>
  <c r="CQ142" i="9"/>
  <c r="CQ159" i="9"/>
  <c r="CQ160" i="9"/>
  <c r="CR180" i="9"/>
  <c r="CQ179" i="9"/>
  <c r="CQ180" i="9"/>
  <c r="CQ184" i="9"/>
  <c r="CQ183" i="9"/>
  <c r="CR182" i="9"/>
  <c r="CR195" i="9"/>
  <c r="CX238" i="9"/>
  <c r="CZ238" i="9" s="1"/>
  <c r="CX236" i="9"/>
  <c r="CZ236" i="9" s="1"/>
  <c r="CX235" i="9"/>
  <c r="CZ235" i="9" s="1"/>
  <c r="CX234" i="9"/>
  <c r="CZ234" i="9" s="1"/>
  <c r="CX233" i="9"/>
  <c r="CZ233" i="9" s="1"/>
  <c r="DH239" i="9"/>
  <c r="DH240" i="9"/>
  <c r="CR141" i="9"/>
  <c r="DG243" i="9"/>
  <c r="CR142" i="9"/>
  <c r="DG244" i="9"/>
  <c r="CR143" i="9"/>
  <c r="CR145" i="9"/>
  <c r="CR146" i="9"/>
  <c r="CQ150" i="9"/>
  <c r="CR159" i="9"/>
  <c r="CR160" i="9"/>
  <c r="CR161" i="9"/>
  <c r="CQ163" i="9"/>
  <c r="CQ164" i="9"/>
  <c r="CQ178" i="9"/>
  <c r="CQ177" i="9"/>
  <c r="CR176" i="9"/>
  <c r="CR175" i="9"/>
  <c r="CQ176" i="9"/>
  <c r="CQ175" i="9"/>
  <c r="DA179" i="9"/>
  <c r="CQ181" i="9"/>
  <c r="CS191" i="9"/>
  <c r="CS192" i="9" s="1"/>
  <c r="AJ193" i="9" s="1"/>
  <c r="AN193" i="9" s="1"/>
  <c r="DA197" i="9"/>
  <c r="CR201" i="9"/>
  <c r="AJ203" i="9"/>
  <c r="AN203" i="9" s="1"/>
  <c r="AN207" i="9" s="1"/>
  <c r="DA224" i="9"/>
  <c r="DA229" i="9"/>
  <c r="CM241" i="9"/>
  <c r="DB156" i="9" s="1"/>
  <c r="DH243" i="9"/>
  <c r="AT247" i="9" s="1"/>
  <c r="DH244" i="9"/>
  <c r="CQ147" i="9"/>
  <c r="CQ148" i="9"/>
  <c r="CQ149" i="9"/>
  <c r="CR150" i="9"/>
  <c r="CR163" i="9"/>
  <c r="CR164" i="9"/>
  <c r="CQ168" i="9"/>
  <c r="CR181" i="9"/>
  <c r="DA199" i="9"/>
  <c r="CQ212" i="9"/>
  <c r="CM238" i="9"/>
  <c r="DB138" i="9" s="1"/>
  <c r="CX139" i="9" s="1"/>
  <c r="CZ139" i="9" s="1"/>
  <c r="CM244" i="9"/>
  <c r="DB174" i="9" s="1"/>
  <c r="AJ175" i="9" s="1"/>
  <c r="AN175" i="9" s="1"/>
  <c r="CM248" i="9"/>
  <c r="DB198" i="9" s="1"/>
  <c r="CR147" i="9"/>
  <c r="CR148" i="9"/>
  <c r="CR149" i="9"/>
  <c r="CQ151" i="9"/>
  <c r="CQ152" i="9"/>
  <c r="CQ165" i="9"/>
  <c r="CQ166" i="9"/>
  <c r="CQ167" i="9"/>
  <c r="AJ185" i="9"/>
  <c r="AN185" i="9" s="1"/>
  <c r="AN189" i="9" s="1"/>
  <c r="CQ138" i="9"/>
  <c r="CR151" i="9"/>
  <c r="CR152" i="9"/>
  <c r="CQ156" i="9"/>
  <c r="CR165" i="9"/>
  <c r="CR166" i="9"/>
  <c r="CQ169" i="9"/>
  <c r="CQ170" i="9"/>
  <c r="DA180" i="9"/>
  <c r="CR184" i="9"/>
  <c r="DA190" i="9"/>
  <c r="CR209" i="9"/>
  <c r="CQ209" i="9"/>
  <c r="CR213" i="9"/>
  <c r="CQ210" i="9"/>
  <c r="CQ214" i="9"/>
  <c r="CQ213" i="9"/>
  <c r="CR212" i="9"/>
  <c r="CQ137" i="9"/>
  <c r="CR138" i="9"/>
  <c r="DE241" i="9"/>
  <c r="AJ245" i="9" s="1"/>
  <c r="DE242" i="9"/>
  <c r="AJ246" i="9" s="1"/>
  <c r="CQ153" i="9"/>
  <c r="CQ154" i="9"/>
  <c r="CQ155" i="9"/>
  <c r="CR156" i="9"/>
  <c r="CR169" i="9"/>
  <c r="CR179" i="9"/>
  <c r="CQ192" i="9"/>
  <c r="CR210" i="9"/>
  <c r="CR224" i="9"/>
  <c r="CR223" i="9"/>
  <c r="CQ224" i="9"/>
  <c r="CQ223" i="9"/>
  <c r="CR222" i="9"/>
  <c r="CQ221" i="9"/>
  <c r="CQ222" i="9"/>
  <c r="DA223" i="9"/>
  <c r="DB227" i="9"/>
  <c r="AJ227" i="9" s="1"/>
  <c r="AN227" i="9" s="1"/>
  <c r="AN231" i="9" s="1"/>
  <c r="CR236" i="9"/>
  <c r="CQ235" i="9"/>
  <c r="CQ234" i="9"/>
  <c r="CW237" i="9"/>
  <c r="CY237" i="9" s="1"/>
  <c r="DA237" i="9" s="1"/>
  <c r="CW238" i="9"/>
  <c r="CY238" i="9" s="1"/>
  <c r="DA238" i="9" s="1"/>
  <c r="CW236" i="9"/>
  <c r="CY236" i="9" s="1"/>
  <c r="DA236" i="9" s="1"/>
  <c r="CW235" i="9"/>
  <c r="CY235" i="9" s="1"/>
  <c r="DA235" i="9" s="1"/>
  <c r="CW234" i="9"/>
  <c r="CY234" i="9" s="1"/>
  <c r="DA234" i="9" s="1"/>
  <c r="CW233" i="9"/>
  <c r="CY233" i="9" s="1"/>
  <c r="AJ233" i="9"/>
  <c r="AN233" i="9" s="1"/>
  <c r="CR137" i="9"/>
  <c r="DE239" i="9"/>
  <c r="AJ243" i="9" s="1"/>
  <c r="DE240" i="9"/>
  <c r="AJ244" i="9" s="1"/>
  <c r="CQ139" i="9"/>
  <c r="CQ140" i="9"/>
  <c r="DF242" i="9"/>
  <c r="AP246" i="9" s="1"/>
  <c r="AL239" i="9"/>
  <c r="AV244" i="9" s="1"/>
  <c r="CQ144" i="9"/>
  <c r="CR153" i="9"/>
  <c r="CR155" i="9"/>
  <c r="CQ157" i="9"/>
  <c r="CQ158" i="9"/>
  <c r="CQ171" i="9"/>
  <c r="CQ172" i="9"/>
  <c r="CQ173" i="9"/>
  <c r="CR174" i="9"/>
  <c r="DB179" i="9"/>
  <c r="AJ179" i="9" s="1"/>
  <c r="AN179" i="9" s="1"/>
  <c r="AN183" i="9" s="1"/>
  <c r="CQ188" i="9"/>
  <c r="CQ187" i="9"/>
  <c r="CR188" i="9"/>
  <c r="CR202" i="9"/>
  <c r="CR205" i="9"/>
  <c r="CR208" i="9"/>
  <c r="CQ206" i="9"/>
  <c r="CQ205" i="9"/>
  <c r="CQ208" i="9"/>
  <c r="CQ203" i="9"/>
  <c r="CQ204" i="9"/>
  <c r="CR203" i="9"/>
  <c r="CS222" i="9"/>
  <c r="AJ223" i="9" s="1"/>
  <c r="AN223" i="9" s="1"/>
  <c r="AJ221" i="9"/>
  <c r="AN221" i="9" s="1"/>
  <c r="DA230" i="9"/>
  <c r="DF239" i="9"/>
  <c r="AP243" i="9" s="1"/>
  <c r="CR139" i="9"/>
  <c r="DG241" i="9"/>
  <c r="AR245" i="9" s="1"/>
  <c r="CR157" i="9"/>
  <c r="CR171" i="9"/>
  <c r="CR173" i="9"/>
  <c r="CQ182" i="9"/>
  <c r="CR183" i="9"/>
  <c r="CI187" i="9"/>
  <c r="CR185" i="9" s="1"/>
  <c r="CQ185" i="9"/>
  <c r="CR194" i="9"/>
  <c r="CR193" i="9"/>
  <c r="CQ194" i="9"/>
  <c r="CQ193" i="9"/>
  <c r="CR191" i="9"/>
  <c r="CR192" i="9"/>
  <c r="CQ191" i="9"/>
  <c r="CR196" i="9"/>
  <c r="CQ195" i="9"/>
  <c r="DA202" i="9"/>
  <c r="DA207" i="9"/>
  <c r="DA208" i="9"/>
  <c r="CR211" i="9"/>
  <c r="CQ200" i="9"/>
  <c r="CQ215" i="9"/>
  <c r="CR216" i="9"/>
  <c r="CR229" i="9"/>
  <c r="CR199" i="9"/>
  <c r="CR200" i="9"/>
  <c r="CR215" i="9"/>
  <c r="CQ217" i="9"/>
  <c r="CQ218" i="9"/>
  <c r="CQ231" i="9"/>
  <c r="CQ232" i="9"/>
  <c r="CQ233" i="9"/>
  <c r="CR234" i="9"/>
  <c r="CQ201" i="9"/>
  <c r="CQ202" i="9"/>
  <c r="CR217" i="9"/>
  <c r="CR218" i="9"/>
  <c r="CR232" i="9"/>
  <c r="CQ236" i="9"/>
  <c r="CQ238" i="9"/>
  <c r="CQ219" i="9"/>
  <c r="CQ220" i="9"/>
  <c r="CR238" i="9"/>
  <c r="CQ189" i="9"/>
  <c r="CQ190" i="9"/>
  <c r="CR219" i="9"/>
  <c r="CQ237" i="9"/>
  <c r="CR189" i="9"/>
  <c r="CQ207" i="9"/>
  <c r="CQ228" i="9"/>
  <c r="CQ211" i="9"/>
  <c r="CQ225" i="9"/>
  <c r="CQ227" i="9"/>
  <c r="CX104" i="9"/>
  <c r="CZ104" i="9" s="1"/>
  <c r="CX109" i="9"/>
  <c r="CZ109" i="9" s="1"/>
  <c r="CM112" i="9"/>
  <c r="CM125" i="9"/>
  <c r="DB105" i="9" s="1"/>
  <c r="CX106" i="9" s="1"/>
  <c r="CZ106" i="9" s="1"/>
  <c r="CM124" i="9"/>
  <c r="DB99" i="9" s="1"/>
  <c r="CM123" i="9"/>
  <c r="DB93" i="9" s="1"/>
  <c r="CM122" i="9"/>
  <c r="DB87" i="9" s="1"/>
  <c r="DA96" i="9"/>
  <c r="CS38" i="9"/>
  <c r="CS39" i="9" s="1"/>
  <c r="CQ42" i="9"/>
  <c r="DA94" i="9"/>
  <c r="CS8" i="9"/>
  <c r="CS9" i="9" s="1"/>
  <c r="CQ80" i="9"/>
  <c r="DB8" i="9"/>
  <c r="DB14" i="9"/>
  <c r="CW16" i="9" s="1"/>
  <c r="CY16" i="9" s="1"/>
  <c r="CQ53" i="9"/>
  <c r="CQ104" i="9"/>
  <c r="CQ8" i="9"/>
  <c r="CR38" i="9"/>
  <c r="CR55" i="9"/>
  <c r="DA98" i="9"/>
  <c r="CR105" i="9"/>
  <c r="CR9" i="9"/>
  <c r="CQ102" i="9"/>
  <c r="CR76" i="9"/>
  <c r="CR59" i="9"/>
  <c r="CR62" i="9"/>
  <c r="CQ72" i="9"/>
  <c r="CR18" i="9"/>
  <c r="CR37" i="9"/>
  <c r="CQ21" i="9"/>
  <c r="DA88" i="9"/>
  <c r="CR21" i="9"/>
  <c r="CQ100" i="9"/>
  <c r="CQ14" i="9"/>
  <c r="CS44" i="9"/>
  <c r="CS45" i="9" s="1"/>
  <c r="CS80" i="9"/>
  <c r="CS81" i="9" s="1"/>
  <c r="DA86" i="9"/>
  <c r="DA91" i="9"/>
  <c r="DA97" i="9"/>
  <c r="CR102" i="9"/>
  <c r="CS98" i="9"/>
  <c r="CS99" i="9" s="1"/>
  <c r="DA62" i="9"/>
  <c r="DA35" i="9"/>
  <c r="DA44" i="9"/>
  <c r="DA30" i="9"/>
  <c r="CM121" i="9"/>
  <c r="DB81" i="9" s="1"/>
  <c r="CX82" i="9" s="1"/>
  <c r="CZ82" i="9" s="1"/>
  <c r="DA82" i="9" s="1"/>
  <c r="DA14" i="9"/>
  <c r="DA29" i="9"/>
  <c r="DA31" i="9"/>
  <c r="DA77" i="9"/>
  <c r="DA50" i="9"/>
  <c r="DA76" i="9"/>
  <c r="DA85" i="9"/>
  <c r="CM110" i="9"/>
  <c r="DB15" i="9" s="1"/>
  <c r="CX16" i="9" s="1"/>
  <c r="CZ16" i="9" s="1"/>
  <c r="DA61" i="9"/>
  <c r="DA21" i="9"/>
  <c r="DA25" i="9"/>
  <c r="DA71" i="9"/>
  <c r="DA19" i="9"/>
  <c r="DA37" i="9"/>
  <c r="DA53" i="9"/>
  <c r="DA68" i="9"/>
  <c r="DA23" i="9"/>
  <c r="DB32" i="9"/>
  <c r="CM113" i="9"/>
  <c r="DB33" i="9" s="1"/>
  <c r="CX34" i="9" s="1"/>
  <c r="CZ34" i="9" s="1"/>
  <c r="DA42" i="9"/>
  <c r="DA65" i="9"/>
  <c r="DB68" i="9"/>
  <c r="DA72" i="9"/>
  <c r="DB92" i="9"/>
  <c r="CM120" i="9"/>
  <c r="DB75" i="9" s="1"/>
  <c r="DA26" i="9"/>
  <c r="DA45" i="9"/>
  <c r="DA70" i="9"/>
  <c r="DA46" i="9"/>
  <c r="DB50" i="9"/>
  <c r="DB80" i="9"/>
  <c r="CW82" i="9" s="1"/>
  <c r="CY82" i="9" s="1"/>
  <c r="DB98" i="9"/>
  <c r="DA57" i="9"/>
  <c r="DA9" i="9"/>
  <c r="CM109" i="9"/>
  <c r="DB9" i="9" s="1"/>
  <c r="CX10" i="9" s="1"/>
  <c r="CZ10" i="9" s="1"/>
  <c r="DA8" i="9"/>
  <c r="DA73" i="9"/>
  <c r="DF115" i="9"/>
  <c r="AP127" i="9" s="1"/>
  <c r="CS26" i="9"/>
  <c r="CS27" i="9" s="1"/>
  <c r="CR43" i="9"/>
  <c r="CR47" i="9"/>
  <c r="DA49" i="9"/>
  <c r="CR58" i="9"/>
  <c r="CR63" i="9"/>
  <c r="CR65" i="9"/>
  <c r="CR77" i="9"/>
  <c r="DA89" i="9"/>
  <c r="DA99" i="9"/>
  <c r="CS104" i="9"/>
  <c r="CS105" i="9" s="1"/>
  <c r="DA69" i="9"/>
  <c r="CQ17" i="9"/>
  <c r="CQ32" i="9"/>
  <c r="CR57" i="9"/>
  <c r="CR106" i="9"/>
  <c r="DA18" i="9"/>
  <c r="DB20" i="9"/>
  <c r="CW22" i="9" s="1"/>
  <c r="CY22" i="9" s="1"/>
  <c r="DA33" i="9"/>
  <c r="CR42" i="9"/>
  <c r="CR71" i="9"/>
  <c r="DA90" i="9"/>
  <c r="CQ19" i="9"/>
  <c r="DB26" i="9"/>
  <c r="CQ39" i="9"/>
  <c r="CR50" i="9"/>
  <c r="CR75" i="9"/>
  <c r="CS86" i="9"/>
  <c r="CS87" i="9" s="1"/>
  <c r="CR100" i="9"/>
  <c r="DB104" i="9"/>
  <c r="CW106" i="9" s="1"/>
  <c r="CY106" i="9" s="1"/>
  <c r="CM118" i="9"/>
  <c r="DB63" i="9" s="1"/>
  <c r="DE114" i="9"/>
  <c r="AJ126" i="9" s="1"/>
  <c r="AJ254" i="9" s="1"/>
  <c r="CS14" i="9"/>
  <c r="CS15" i="9" s="1"/>
  <c r="DE110" i="9"/>
  <c r="AJ122" i="9" s="1"/>
  <c r="CR11" i="9"/>
  <c r="DE113" i="9"/>
  <c r="AJ125" i="9" s="1"/>
  <c r="DF114" i="9"/>
  <c r="AP126" i="9" s="1"/>
  <c r="AP254" i="9" s="1"/>
  <c r="CQ18" i="9"/>
  <c r="DA17" i="9"/>
  <c r="DA20" i="9"/>
  <c r="DA24" i="9"/>
  <c r="CS32" i="9"/>
  <c r="CS33" i="9" s="1"/>
  <c r="DA47" i="9"/>
  <c r="DA54" i="9"/>
  <c r="CQ58" i="9"/>
  <c r="DB62" i="9"/>
  <c r="CQ65" i="9"/>
  <c r="CS62" i="9"/>
  <c r="CS63" i="9" s="1"/>
  <c r="CS68" i="9"/>
  <c r="CS69" i="9" s="1"/>
  <c r="DA75" i="9"/>
  <c r="DA81" i="9"/>
  <c r="DA83" i="9"/>
  <c r="CQ98" i="9"/>
  <c r="CQ77" i="9"/>
  <c r="CR17" i="9"/>
  <c r="CS20" i="9"/>
  <c r="CS21" i="9" s="1"/>
  <c r="CR29" i="9"/>
  <c r="CR40" i="9"/>
  <c r="CQ56" i="9"/>
  <c r="DB56" i="9"/>
  <c r="DA58" i="9"/>
  <c r="CQ93" i="9"/>
  <c r="CR98" i="9"/>
  <c r="CQ99" i="9"/>
  <c r="DB27" i="9"/>
  <c r="CX28" i="9" s="1"/>
  <c r="CZ28" i="9" s="1"/>
  <c r="CM115" i="9"/>
  <c r="DB45" i="9" s="1"/>
  <c r="CQ28" i="9"/>
  <c r="DA55" i="9"/>
  <c r="DE111" i="9"/>
  <c r="AJ123" i="9" s="1"/>
  <c r="DH111" i="9"/>
  <c r="DG113" i="9"/>
  <c r="AR125" i="9" s="1"/>
  <c r="AR253" i="9" s="1"/>
  <c r="DH114" i="9"/>
  <c r="AT126" i="9" s="1"/>
  <c r="DA15" i="9"/>
  <c r="CR19" i="9"/>
  <c r="CR22" i="9"/>
  <c r="CR27" i="9"/>
  <c r="CQ30" i="9"/>
  <c r="CR33" i="9"/>
  <c r="DA36" i="9"/>
  <c r="DA60" i="9"/>
  <c r="DA74" i="9"/>
  <c r="DB86" i="9"/>
  <c r="CR99" i="9"/>
  <c r="DA100" i="9"/>
  <c r="CM117" i="9"/>
  <c r="DB57" i="9" s="1"/>
  <c r="DE112" i="9"/>
  <c r="AJ124" i="9" s="1"/>
  <c r="DA43" i="9"/>
  <c r="DF112" i="9"/>
  <c r="AP124" i="9" s="1"/>
  <c r="AP252" i="9" s="1"/>
  <c r="DA38" i="9"/>
  <c r="DF110" i="9"/>
  <c r="AP122" i="9" s="1"/>
  <c r="DH113" i="9"/>
  <c r="AT125" i="9" s="1"/>
  <c r="AT253" i="9" s="1"/>
  <c r="DE115" i="9"/>
  <c r="AJ127" i="9" s="1"/>
  <c r="DG110" i="9"/>
  <c r="AR122" i="9" s="1"/>
  <c r="DH110" i="9"/>
  <c r="CM114" i="9"/>
  <c r="DB39" i="9" s="1"/>
  <c r="DA41" i="9"/>
  <c r="DA39" i="9"/>
  <c r="DB38" i="9"/>
  <c r="AJ38" i="9" s="1"/>
  <c r="DA13" i="9"/>
  <c r="DA11" i="9"/>
  <c r="DA12" i="9"/>
  <c r="DA27" i="9"/>
  <c r="DA32" i="9"/>
  <c r="CQ15" i="9"/>
  <c r="DF111" i="9"/>
  <c r="AP123" i="9" s="1"/>
  <c r="AP251" i="9" s="1"/>
  <c r="CR10" i="9"/>
  <c r="DG112" i="9"/>
  <c r="AR124" i="9" s="1"/>
  <c r="CR15" i="9"/>
  <c r="CQ20" i="9"/>
  <c r="CQ24" i="9"/>
  <c r="CQ25" i="9"/>
  <c r="CR28" i="9"/>
  <c r="CQ33" i="9"/>
  <c r="CR35" i="9"/>
  <c r="CR41" i="9"/>
  <c r="CQ43" i="9"/>
  <c r="DB44" i="9"/>
  <c r="CS56" i="9"/>
  <c r="CS57" i="9" s="1"/>
  <c r="CQ62" i="9"/>
  <c r="CQ68" i="9"/>
  <c r="CS74" i="9"/>
  <c r="CS75" i="9" s="1"/>
  <c r="DA103" i="9"/>
  <c r="CQ10" i="9"/>
  <c r="CR14" i="9"/>
  <c r="DG111" i="9"/>
  <c r="AR123" i="9" s="1"/>
  <c r="AR251" i="9" s="1"/>
  <c r="DH112" i="9"/>
  <c r="AT124" i="9" s="1"/>
  <c r="AT252" i="9" s="1"/>
  <c r="CQ16" i="9"/>
  <c r="CR20" i="9"/>
  <c r="CQ23" i="9"/>
  <c r="CR24" i="9"/>
  <c r="CR25" i="9"/>
  <c r="CQ38" i="9"/>
  <c r="CQ46" i="9"/>
  <c r="CQ55" i="9"/>
  <c r="CQ54" i="9"/>
  <c r="CQ50" i="9"/>
  <c r="CR52" i="9"/>
  <c r="CQ52" i="9"/>
  <c r="CR51" i="9"/>
  <c r="CR53" i="9"/>
  <c r="CQ51" i="9"/>
  <c r="CR54" i="9"/>
  <c r="CS50" i="9"/>
  <c r="CS51" i="9" s="1"/>
  <c r="DA59" i="9"/>
  <c r="CR67" i="9"/>
  <c r="CR79" i="9"/>
  <c r="CR85" i="9"/>
  <c r="CR84" i="9"/>
  <c r="CQ82" i="9"/>
  <c r="CR80" i="9"/>
  <c r="CQ85" i="9"/>
  <c r="CQ84" i="9"/>
  <c r="CR81" i="9"/>
  <c r="CR83" i="9"/>
  <c r="CQ81" i="9"/>
  <c r="CQ83" i="9"/>
  <c r="CR82" i="9"/>
  <c r="AQ110" i="9"/>
  <c r="AV126" i="9" s="1"/>
  <c r="CR16" i="9"/>
  <c r="CR23" i="9"/>
  <c r="CQ34" i="9"/>
  <c r="CQ41" i="9"/>
  <c r="CQ45" i="9"/>
  <c r="DA63" i="9"/>
  <c r="DA78" i="9"/>
  <c r="CQ13" i="9"/>
  <c r="CQ26" i="9"/>
  <c r="CQ31" i="9"/>
  <c r="CR34" i="9"/>
  <c r="CR45" i="9"/>
  <c r="DA87" i="9"/>
  <c r="CR8" i="9"/>
  <c r="CQ11" i="9"/>
  <c r="DF113" i="9"/>
  <c r="AP125" i="9" s="1"/>
  <c r="AL110" i="9"/>
  <c r="AV123" i="9" s="1"/>
  <c r="CR12" i="9"/>
  <c r="DG114" i="9"/>
  <c r="CR13" i="9"/>
  <c r="DG115" i="9"/>
  <c r="CQ22" i="9"/>
  <c r="CR26" i="9"/>
  <c r="CQ29" i="9"/>
  <c r="CR30" i="9"/>
  <c r="CR31" i="9"/>
  <c r="CR39" i="9"/>
  <c r="CQ49" i="9"/>
  <c r="CQ47" i="9"/>
  <c r="CR66" i="9"/>
  <c r="DA67" i="9"/>
  <c r="CQ73" i="9"/>
  <c r="DB74" i="9"/>
  <c r="DA84" i="9"/>
  <c r="DA93" i="9"/>
  <c r="CQ12" i="9"/>
  <c r="CQ9" i="9"/>
  <c r="DH115" i="9"/>
  <c r="CQ27" i="9"/>
  <c r="CQ40" i="9"/>
  <c r="CR44" i="9"/>
  <c r="DA51" i="9"/>
  <c r="DA64" i="9"/>
  <c r="CQ76" i="9"/>
  <c r="CQ75" i="9"/>
  <c r="CR74" i="9"/>
  <c r="CQ74" i="9"/>
  <c r="DA80" i="9"/>
  <c r="DA102" i="9"/>
  <c r="CQ36" i="9"/>
  <c r="CQ37" i="9"/>
  <c r="CR49" i="9"/>
  <c r="CR48" i="9"/>
  <c r="CQ44" i="9"/>
  <c r="CR46" i="9"/>
  <c r="DA52" i="9"/>
  <c r="DA56" i="9"/>
  <c r="CR32" i="9"/>
  <c r="CQ35" i="9"/>
  <c r="CR36" i="9"/>
  <c r="DA48" i="9"/>
  <c r="CQ63" i="9"/>
  <c r="DA66" i="9"/>
  <c r="CR70" i="9"/>
  <c r="CQ70" i="9"/>
  <c r="CR69" i="9"/>
  <c r="CR68" i="9"/>
  <c r="DA79" i="9"/>
  <c r="CQ88" i="9"/>
  <c r="CR87" i="9"/>
  <c r="CR90" i="9"/>
  <c r="CQ87" i="9"/>
  <c r="CR91" i="9"/>
  <c r="CQ90" i="9"/>
  <c r="CR86" i="9"/>
  <c r="CQ91" i="9"/>
  <c r="CQ86" i="9"/>
  <c r="CQ64" i="9"/>
  <c r="CQ71" i="9"/>
  <c r="CR72" i="9"/>
  <c r="CR73" i="9"/>
  <c r="DA95" i="9"/>
  <c r="CQ96" i="9"/>
  <c r="CQ97" i="9"/>
  <c r="CQ101" i="9"/>
  <c r="CM111" i="9"/>
  <c r="DB21" i="9" s="1"/>
  <c r="CQ60" i="9"/>
  <c r="CQ61" i="9"/>
  <c r="CR64" i="9"/>
  <c r="CQ69" i="9"/>
  <c r="CQ92" i="9"/>
  <c r="CR93" i="9"/>
  <c r="CQ94" i="9"/>
  <c r="CR96" i="9"/>
  <c r="CR97" i="9"/>
  <c r="CR101" i="9"/>
  <c r="CR109" i="9"/>
  <c r="CR108" i="9"/>
  <c r="CQ107" i="9"/>
  <c r="CR104" i="9"/>
  <c r="CQ106" i="9"/>
  <c r="CR107" i="9"/>
  <c r="CR56" i="9"/>
  <c r="CQ59" i="9"/>
  <c r="CR60" i="9"/>
  <c r="CR61" i="9"/>
  <c r="CQ78" i="9"/>
  <c r="CQ79" i="9"/>
  <c r="CR92" i="9"/>
  <c r="CR94" i="9"/>
  <c r="CQ48" i="9"/>
  <c r="CQ57" i="9"/>
  <c r="CR78" i="9"/>
  <c r="CS92" i="9"/>
  <c r="CQ103" i="9"/>
  <c r="CM116" i="9"/>
  <c r="DB51" i="9" s="1"/>
  <c r="CQ66" i="9"/>
  <c r="CQ67" i="9"/>
  <c r="CR95" i="9"/>
  <c r="DA101" i="9"/>
  <c r="CR103" i="9"/>
  <c r="CQ109" i="9"/>
  <c r="CM119" i="9"/>
  <c r="DB69" i="9" s="1"/>
  <c r="DA92" i="9"/>
  <c r="CQ95" i="9"/>
  <c r="CR89" i="9"/>
  <c r="CR88" i="9"/>
  <c r="CQ89" i="9"/>
  <c r="CQ105" i="9"/>
  <c r="CQ108" i="9"/>
  <c r="AQ182" i="11" l="1"/>
  <c r="CZ45" i="11"/>
  <c r="AB56" i="11" s="1"/>
  <c r="AH56" i="11" s="1"/>
  <c r="AN56" i="11" s="1"/>
  <c r="AK183" i="11"/>
  <c r="CZ47" i="11"/>
  <c r="AB58" i="11" s="1"/>
  <c r="AB121" i="11" s="1"/>
  <c r="AB184" i="11" s="1"/>
  <c r="CZ8" i="11"/>
  <c r="CZ44" i="11" s="1"/>
  <c r="AB55" i="11" s="1"/>
  <c r="AB118" i="11" s="1"/>
  <c r="AW185" i="11"/>
  <c r="U124" i="10"/>
  <c r="AQ119" i="10"/>
  <c r="EY94" i="10"/>
  <c r="FA94" i="10" s="1"/>
  <c r="FC94" i="10" s="1"/>
  <c r="AK119" i="10"/>
  <c r="AK182" i="10" s="1"/>
  <c r="AK245" i="10" s="1"/>
  <c r="AS115" i="10"/>
  <c r="AS178" i="10" s="1"/>
  <c r="AS241" i="10" s="1"/>
  <c r="AI85" i="10"/>
  <c r="AM85" i="10" s="1"/>
  <c r="AM87" i="10" s="1"/>
  <c r="FC120" i="10"/>
  <c r="D123" i="10" s="1"/>
  <c r="AI79" i="10"/>
  <c r="AM79" i="10" s="1"/>
  <c r="FC117" i="10"/>
  <c r="D120" i="10" s="1"/>
  <c r="AU115" i="10"/>
  <c r="AU178" i="10" s="1"/>
  <c r="AU241" i="10" s="1"/>
  <c r="AQ182" i="10"/>
  <c r="AQ245" i="10" s="1"/>
  <c r="AI73" i="10"/>
  <c r="AM73" i="10" s="1"/>
  <c r="FC73" i="10"/>
  <c r="FC115" i="10" s="1"/>
  <c r="D118" i="10" s="1"/>
  <c r="FC116" i="10"/>
  <c r="D119" i="10" s="1"/>
  <c r="FC118" i="10"/>
  <c r="D121" i="10" s="1"/>
  <c r="ES54" i="10"/>
  <c r="EU54" i="10" s="1"/>
  <c r="H56" i="10" s="1"/>
  <c r="ES53" i="10"/>
  <c r="EU53" i="10" s="1"/>
  <c r="H55" i="10" s="1"/>
  <c r="AU121" i="10"/>
  <c r="AU184" i="10" s="1"/>
  <c r="AU247" i="10" s="1"/>
  <c r="ES56" i="10"/>
  <c r="X61" i="10"/>
  <c r="FC32" i="10"/>
  <c r="FC56" i="10" s="1"/>
  <c r="E58" i="10" s="1"/>
  <c r="AS121" i="10"/>
  <c r="AS184" i="10" s="1"/>
  <c r="AS247" i="10" s="1"/>
  <c r="FC58" i="10"/>
  <c r="E60" i="10" s="1"/>
  <c r="AB123" i="10" s="1"/>
  <c r="AQ120" i="10"/>
  <c r="AQ183" i="10" s="1"/>
  <c r="AQ246" i="10" s="1"/>
  <c r="ES55" i="10"/>
  <c r="V61" i="10"/>
  <c r="AS120" i="10"/>
  <c r="AS183" i="10" s="1"/>
  <c r="AS246" i="10" s="1"/>
  <c r="ET53" i="10"/>
  <c r="ET56" i="10"/>
  <c r="ET57" i="10"/>
  <c r="EU57" i="10" s="1"/>
  <c r="H59" i="10" s="1"/>
  <c r="AI21" i="10"/>
  <c r="AM21" i="10" s="1"/>
  <c r="AM25" i="10" s="1"/>
  <c r="N61" i="10"/>
  <c r="FC55" i="10"/>
  <c r="E57" i="10" s="1"/>
  <c r="FC17" i="10"/>
  <c r="EZ18" i="10"/>
  <c r="FB18" i="10" s="1"/>
  <c r="FC18" i="10" s="1"/>
  <c r="FC54" i="10" s="1"/>
  <c r="E56" i="10" s="1"/>
  <c r="FC57" i="10"/>
  <c r="E59" i="10" s="1"/>
  <c r="AB122" i="10" s="1"/>
  <c r="AS119" i="10"/>
  <c r="AS182" i="10" s="1"/>
  <c r="AS245" i="10" s="1"/>
  <c r="AK186" i="10"/>
  <c r="AK249" i="10" s="1"/>
  <c r="AI11" i="10"/>
  <c r="AM11" i="10" s="1"/>
  <c r="AM13" i="10" s="1"/>
  <c r="FC11" i="10"/>
  <c r="CR174" i="11"/>
  <c r="AE179" i="11" s="1"/>
  <c r="AH179" i="11" s="1"/>
  <c r="AB123" i="11"/>
  <c r="AB186" i="11" s="1"/>
  <c r="AH177" i="11"/>
  <c r="AH174" i="11"/>
  <c r="AB122" i="11"/>
  <c r="AB120" i="11"/>
  <c r="AB183" i="11" s="1"/>
  <c r="AH113" i="11"/>
  <c r="AQ117" i="11"/>
  <c r="CQ44" i="11"/>
  <c r="CZ107" i="11"/>
  <c r="AB112" i="11" s="1"/>
  <c r="CP110" i="11"/>
  <c r="CR110" i="11" s="1"/>
  <c r="AE115" i="11" s="1"/>
  <c r="AQ124" i="11"/>
  <c r="AN30" i="11"/>
  <c r="AQ181" i="11"/>
  <c r="AQ187" i="11" s="1"/>
  <c r="AK180" i="11"/>
  <c r="AJ32" i="11"/>
  <c r="AN32" i="11" s="1"/>
  <c r="AN36" i="11" s="1"/>
  <c r="AK118" i="11"/>
  <c r="AK117" i="11"/>
  <c r="CP173" i="11"/>
  <c r="CR173" i="11" s="1"/>
  <c r="AE178" i="11" s="1"/>
  <c r="CQ171" i="11"/>
  <c r="CP171" i="11"/>
  <c r="CR171" i="11" s="1"/>
  <c r="AE176" i="11" s="1"/>
  <c r="AH176" i="11" s="1"/>
  <c r="CQ170" i="11"/>
  <c r="CP170" i="11"/>
  <c r="CR170" i="11" s="1"/>
  <c r="AE175" i="11" s="1"/>
  <c r="CZ173" i="11"/>
  <c r="AB178" i="11" s="1"/>
  <c r="AB180" i="11" s="1"/>
  <c r="CP111" i="11"/>
  <c r="AN24" i="11"/>
  <c r="AN44" i="11" s="1"/>
  <c r="AS187" i="11"/>
  <c r="CQ106" i="11"/>
  <c r="CR106" i="11" s="1"/>
  <c r="AE111" i="11" s="1"/>
  <c r="CP48" i="11"/>
  <c r="AU124" i="11"/>
  <c r="CP109" i="11"/>
  <c r="CP46" i="11"/>
  <c r="CR46" i="11" s="1"/>
  <c r="AE57" i="11" s="1"/>
  <c r="AH57" i="11" s="1"/>
  <c r="AN57" i="11" s="1"/>
  <c r="AK184" i="11"/>
  <c r="AQ180" i="11"/>
  <c r="CP107" i="11"/>
  <c r="CR107" i="11" s="1"/>
  <c r="AE112" i="11" s="1"/>
  <c r="CQ110" i="11"/>
  <c r="AN42" i="11"/>
  <c r="CQ48" i="11"/>
  <c r="CQ49" i="11"/>
  <c r="AJ70" i="11"/>
  <c r="AN70" i="11" s="1"/>
  <c r="AN74" i="11" s="1"/>
  <c r="AN106" i="11" s="1"/>
  <c r="AU187" i="11"/>
  <c r="CQ109" i="11"/>
  <c r="CQ111" i="11"/>
  <c r="AU61" i="11"/>
  <c r="CP45" i="11"/>
  <c r="CR45" i="11" s="1"/>
  <c r="AE56" i="11" s="1"/>
  <c r="CR169" i="11"/>
  <c r="AE174" i="11" s="1"/>
  <c r="AS124" i="11"/>
  <c r="CP108" i="11"/>
  <c r="CR108" i="11" s="1"/>
  <c r="AE113" i="11" s="1"/>
  <c r="AE120" i="11" s="1"/>
  <c r="CP47" i="11"/>
  <c r="CR47" i="11" s="1"/>
  <c r="AE58" i="11" s="1"/>
  <c r="CR44" i="11"/>
  <c r="AE55" i="11" s="1"/>
  <c r="CP49" i="11"/>
  <c r="CR49" i="11" s="1"/>
  <c r="AE60" i="11" s="1"/>
  <c r="AH60" i="11" s="1"/>
  <c r="AN60" i="11" s="1"/>
  <c r="J182" i="10"/>
  <c r="EU183" i="10"/>
  <c r="G186" i="10" s="1"/>
  <c r="J183" i="10"/>
  <c r="EU179" i="10"/>
  <c r="G182" i="10" s="1"/>
  <c r="EU56" i="10"/>
  <c r="H58" i="10" s="1"/>
  <c r="D187" i="10"/>
  <c r="J181" i="10"/>
  <c r="EU178" i="10"/>
  <c r="G181" i="10" s="1"/>
  <c r="J184" i="10"/>
  <c r="J186" i="10"/>
  <c r="EU244" i="10"/>
  <c r="G247" i="10" s="1"/>
  <c r="J247" i="10" s="1"/>
  <c r="AC192" i="10"/>
  <c r="BU192" i="10" s="1"/>
  <c r="BU129" i="10"/>
  <c r="AM162" i="10"/>
  <c r="FC246" i="10"/>
  <c r="D249" i="10" s="1"/>
  <c r="AM201" i="10"/>
  <c r="S187" i="10"/>
  <c r="W124" i="10"/>
  <c r="ET119" i="10"/>
  <c r="ES120" i="10"/>
  <c r="EU120" i="10" s="1"/>
  <c r="G123" i="10" s="1"/>
  <c r="AI170" i="10"/>
  <c r="AM170" i="10" s="1"/>
  <c r="AM174" i="10" s="1"/>
  <c r="ET55" i="10"/>
  <c r="AM93" i="10"/>
  <c r="AS181" i="10"/>
  <c r="ES243" i="10"/>
  <c r="EU243" i="10" s="1"/>
  <c r="G246" i="10" s="1"/>
  <c r="ES119" i="10"/>
  <c r="AU246" i="10"/>
  <c r="AU187" i="10"/>
  <c r="ET244" i="10"/>
  <c r="J248" i="10"/>
  <c r="M250" i="10"/>
  <c r="ES242" i="10"/>
  <c r="EU242" i="10" s="1"/>
  <c r="G245" i="10" s="1"/>
  <c r="J245" i="10" s="1"/>
  <c r="AK246" i="10"/>
  <c r="S124" i="10"/>
  <c r="ES117" i="10"/>
  <c r="EU117" i="10" s="1"/>
  <c r="G120" i="10" s="1"/>
  <c r="AI107" i="10"/>
  <c r="AM107" i="10" s="1"/>
  <c r="AM111" i="10" s="1"/>
  <c r="AI71" i="10"/>
  <c r="AM71" i="10" s="1"/>
  <c r="AM75" i="10" s="1"/>
  <c r="T61" i="10"/>
  <c r="EU118" i="10"/>
  <c r="G121" i="10" s="1"/>
  <c r="EU246" i="10"/>
  <c r="G249" i="10" s="1"/>
  <c r="AM225" i="10"/>
  <c r="FC241" i="10"/>
  <c r="D244" i="10" s="1"/>
  <c r="ES115" i="10"/>
  <c r="EU115" i="10" s="1"/>
  <c r="G118" i="10" s="1"/>
  <c r="AQ118" i="10"/>
  <c r="AI77" i="10"/>
  <c r="AM77" i="10" s="1"/>
  <c r="AM81" i="10" s="1"/>
  <c r="EU116" i="10"/>
  <c r="G119" i="10" s="1"/>
  <c r="AE119" i="10" s="1"/>
  <c r="ES182" i="10"/>
  <c r="EU182" i="10" s="1"/>
  <c r="G185" i="10" s="1"/>
  <c r="M187" i="10"/>
  <c r="ET116" i="10"/>
  <c r="AM37" i="10"/>
  <c r="AI134" i="10"/>
  <c r="AM134" i="10" s="1"/>
  <c r="AM138" i="10" s="1"/>
  <c r="AM176" i="10" s="1"/>
  <c r="AM213" i="10"/>
  <c r="ET118" i="10"/>
  <c r="AK118" i="10"/>
  <c r="AK124" i="10" s="1"/>
  <c r="M124" i="10"/>
  <c r="ES58" i="10"/>
  <c r="EU58" i="10" s="1"/>
  <c r="H60" i="10" s="1"/>
  <c r="AJ251" i="9"/>
  <c r="AV254" i="9"/>
  <c r="AV251" i="9"/>
  <c r="AR250" i="9"/>
  <c r="AJ252" i="9"/>
  <c r="AJ255" i="9"/>
  <c r="AJ250" i="9"/>
  <c r="AP255" i="9"/>
  <c r="AP253" i="9"/>
  <c r="AJ253" i="9"/>
  <c r="DA139" i="9"/>
  <c r="DA244" i="9"/>
  <c r="AA248" i="9" s="1"/>
  <c r="AJ137" i="9"/>
  <c r="AN137" i="9" s="1"/>
  <c r="AN147" i="9"/>
  <c r="AJ149" i="9"/>
  <c r="AN149" i="9" s="1"/>
  <c r="AN153" i="9" s="1"/>
  <c r="AJ157" i="9"/>
  <c r="AN157" i="9" s="1"/>
  <c r="AJ155" i="9"/>
  <c r="AN155" i="9" s="1"/>
  <c r="AN159" i="9" s="1"/>
  <c r="AJ161" i="9"/>
  <c r="AN161" i="9" s="1"/>
  <c r="AJ173" i="9"/>
  <c r="AN173" i="9" s="1"/>
  <c r="AN177" i="9" s="1"/>
  <c r="AJ191" i="9"/>
  <c r="AN191" i="9" s="1"/>
  <c r="AN195" i="9" s="1"/>
  <c r="AJ199" i="9"/>
  <c r="AN199" i="9" s="1"/>
  <c r="AJ197" i="9"/>
  <c r="AN197" i="9" s="1"/>
  <c r="AJ209" i="9"/>
  <c r="AN209" i="9" s="1"/>
  <c r="AN213" i="9" s="1"/>
  <c r="AJ215" i="9"/>
  <c r="AN215" i="9" s="1"/>
  <c r="AN219" i="9" s="1"/>
  <c r="AN225" i="9"/>
  <c r="CR243" i="9"/>
  <c r="AN237" i="9"/>
  <c r="CR244" i="9"/>
  <c r="DA233" i="9"/>
  <c r="DA239" i="9" s="1"/>
  <c r="AA243" i="9" s="1"/>
  <c r="DA240" i="9"/>
  <c r="AA244" i="9" s="1"/>
  <c r="DA242" i="9"/>
  <c r="AA246" i="9" s="1"/>
  <c r="DA241" i="9"/>
  <c r="AA245" i="9" s="1"/>
  <c r="AP249" i="9"/>
  <c r="AP250" i="9"/>
  <c r="AT249" i="9"/>
  <c r="AT254" i="9"/>
  <c r="AT256" i="9" s="1"/>
  <c r="CQ240" i="9"/>
  <c r="AR249" i="9"/>
  <c r="AR252" i="9"/>
  <c r="CW109" i="9"/>
  <c r="CY109" i="9" s="1"/>
  <c r="DA109" i="9" s="1"/>
  <c r="DA115" i="9" s="1"/>
  <c r="AA127" i="9" s="1"/>
  <c r="CQ243" i="9"/>
  <c r="AJ139" i="9"/>
  <c r="AN139" i="9" s="1"/>
  <c r="CX105" i="9"/>
  <c r="CZ105" i="9" s="1"/>
  <c r="CR239" i="9"/>
  <c r="CR240" i="9"/>
  <c r="CQ244" i="9"/>
  <c r="CX107" i="9"/>
  <c r="CZ107" i="9" s="1"/>
  <c r="CW104" i="9"/>
  <c r="CY104" i="9" s="1"/>
  <c r="DA104" i="9" s="1"/>
  <c r="DA110" i="9" s="1"/>
  <c r="AA122" i="9" s="1"/>
  <c r="CQ239" i="9"/>
  <c r="CX108" i="9"/>
  <c r="CZ108" i="9" s="1"/>
  <c r="CW105" i="9"/>
  <c r="CY105" i="9" s="1"/>
  <c r="CW107" i="9"/>
  <c r="CY107" i="9" s="1"/>
  <c r="CQ241" i="9"/>
  <c r="DA243" i="9"/>
  <c r="AA247" i="9" s="1"/>
  <c r="CW108" i="9"/>
  <c r="CY108" i="9" s="1"/>
  <c r="DA108" i="9" s="1"/>
  <c r="DA114" i="9" s="1"/>
  <c r="AA126" i="9" s="1"/>
  <c r="CQ242" i="9"/>
  <c r="AN165" i="9"/>
  <c r="CR241" i="9"/>
  <c r="AJ249" i="9"/>
  <c r="CR242" i="9"/>
  <c r="DA105" i="9"/>
  <c r="DA111" i="9" s="1"/>
  <c r="AA123" i="9" s="1"/>
  <c r="DA106" i="9"/>
  <c r="AJ74" i="9"/>
  <c r="AN74" i="9" s="1"/>
  <c r="AJ44" i="9"/>
  <c r="AN44" i="9" s="1"/>
  <c r="AJ86" i="9"/>
  <c r="AN86" i="9" s="1"/>
  <c r="AJ88" i="9"/>
  <c r="AN88" i="9" s="1"/>
  <c r="AJ46" i="9"/>
  <c r="AN46" i="9" s="1"/>
  <c r="AJ8" i="9"/>
  <c r="AN8" i="9" s="1"/>
  <c r="AJ106" i="9"/>
  <c r="AN106" i="9" s="1"/>
  <c r="AJ100" i="9"/>
  <c r="AN100" i="9" s="1"/>
  <c r="AJ22" i="9"/>
  <c r="AN22" i="9" s="1"/>
  <c r="AJ56" i="9"/>
  <c r="AN56" i="9" s="1"/>
  <c r="AJ64" i="9"/>
  <c r="AN64" i="9" s="1"/>
  <c r="AJ98" i="9"/>
  <c r="AN98" i="9" s="1"/>
  <c r="AJ80" i="9"/>
  <c r="AN80" i="9" s="1"/>
  <c r="AJ82" i="9"/>
  <c r="AN82" i="9" s="1"/>
  <c r="AJ32" i="9"/>
  <c r="AN32" i="9" s="1"/>
  <c r="CW34" i="9"/>
  <c r="CY34" i="9" s="1"/>
  <c r="DA34" i="9" s="1"/>
  <c r="AJ26" i="9"/>
  <c r="AN26" i="9" s="1"/>
  <c r="CW28" i="9"/>
  <c r="CY28" i="9" s="1"/>
  <c r="DA28" i="9" s="1"/>
  <c r="CW10" i="9"/>
  <c r="CY10" i="9" s="1"/>
  <c r="DA10" i="9" s="1"/>
  <c r="CX22" i="9"/>
  <c r="CZ22" i="9" s="1"/>
  <c r="DA22" i="9" s="1"/>
  <c r="DA16" i="9"/>
  <c r="AJ104" i="9"/>
  <c r="AN104" i="9" s="1"/>
  <c r="AJ70" i="9"/>
  <c r="AN70" i="9" s="1"/>
  <c r="AJ68" i="9"/>
  <c r="AN68" i="9" s="1"/>
  <c r="AJ50" i="9"/>
  <c r="AN50" i="9" s="1"/>
  <c r="AJ20" i="9"/>
  <c r="AN20" i="9" s="1"/>
  <c r="AJ14" i="9"/>
  <c r="AN14" i="9" s="1"/>
  <c r="AJ76" i="9"/>
  <c r="AN76" i="9" s="1"/>
  <c r="AJ16" i="9"/>
  <c r="AN16" i="9" s="1"/>
  <c r="AJ34" i="9"/>
  <c r="AN34" i="9" s="1"/>
  <c r="AJ58" i="9"/>
  <c r="AN58" i="9" s="1"/>
  <c r="AJ128" i="9"/>
  <c r="AJ10" i="9"/>
  <c r="AN10" i="9" s="1"/>
  <c r="AJ40" i="9"/>
  <c r="AN40" i="9" s="1"/>
  <c r="CX40" i="9"/>
  <c r="CZ40" i="9" s="1"/>
  <c r="AJ62" i="9"/>
  <c r="AN62" i="9" s="1"/>
  <c r="AJ28" i="9"/>
  <c r="AN28" i="9" s="1"/>
  <c r="CR113" i="9"/>
  <c r="AN38" i="9"/>
  <c r="CW40" i="9"/>
  <c r="CY40" i="9" s="1"/>
  <c r="CQ114" i="9"/>
  <c r="AR128" i="9"/>
  <c r="AP128" i="9"/>
  <c r="CQ112" i="9"/>
  <c r="CR112" i="9"/>
  <c r="CQ111" i="9"/>
  <c r="CQ110" i="9"/>
  <c r="CR114" i="9"/>
  <c r="CR110" i="9"/>
  <c r="CQ113" i="9"/>
  <c r="CR115" i="9"/>
  <c r="CQ115" i="9"/>
  <c r="AJ52" i="9"/>
  <c r="AN52" i="9" s="1"/>
  <c r="CS93" i="9"/>
  <c r="AJ94" i="9" s="1"/>
  <c r="AN94" i="9" s="1"/>
  <c r="AJ92" i="9"/>
  <c r="AN92" i="9" s="1"/>
  <c r="CR111" i="9"/>
  <c r="AT128" i="9"/>
  <c r="AE119" i="11" l="1"/>
  <c r="AE182" i="11" s="1"/>
  <c r="AH58" i="11"/>
  <c r="AN58" i="11" s="1"/>
  <c r="AB61" i="11"/>
  <c r="J123" i="10"/>
  <c r="P123" i="10" s="1"/>
  <c r="J120" i="10"/>
  <c r="P120" i="10" s="1"/>
  <c r="AB120" i="10"/>
  <c r="AB183" i="10" s="1"/>
  <c r="AB246" i="10" s="1"/>
  <c r="AU250" i="10"/>
  <c r="AU124" i="10"/>
  <c r="J118" i="10"/>
  <c r="P118" i="10" s="1"/>
  <c r="D124" i="10"/>
  <c r="AB121" i="10"/>
  <c r="AB184" i="10" s="1"/>
  <c r="AB247" i="10" s="1"/>
  <c r="K60" i="10"/>
  <c r="Q60" i="10" s="1"/>
  <c r="EU55" i="10"/>
  <c r="H57" i="10" s="1"/>
  <c r="K57" i="10" s="1"/>
  <c r="Q57" i="10" s="1"/>
  <c r="AS124" i="10"/>
  <c r="FC53" i="10"/>
  <c r="E55" i="10" s="1"/>
  <c r="K55" i="10" s="1"/>
  <c r="Q55" i="10" s="1"/>
  <c r="K59" i="10"/>
  <c r="Q59" i="10" s="1"/>
  <c r="K58" i="10"/>
  <c r="Q58" i="10" s="1"/>
  <c r="AE121" i="10"/>
  <c r="AE184" i="10" s="1"/>
  <c r="AE247" i="10" s="1"/>
  <c r="AM51" i="10"/>
  <c r="K56" i="10"/>
  <c r="Q56" i="10" s="1"/>
  <c r="AB119" i="10"/>
  <c r="AB182" i="10" s="1"/>
  <c r="AB245" i="10" s="1"/>
  <c r="AE118" i="11"/>
  <c r="AH111" i="11"/>
  <c r="AN176" i="11"/>
  <c r="AN179" i="11"/>
  <c r="AN177" i="11"/>
  <c r="CR48" i="11"/>
  <c r="AE59" i="11" s="1"/>
  <c r="AH59" i="11" s="1"/>
  <c r="AN59" i="11" s="1"/>
  <c r="AH112" i="11"/>
  <c r="AB119" i="11"/>
  <c r="AB182" i="11" s="1"/>
  <c r="AH115" i="11"/>
  <c r="AB117" i="11"/>
  <c r="AK124" i="11"/>
  <c r="AK181" i="11"/>
  <c r="AK187" i="11" s="1"/>
  <c r="CR111" i="11"/>
  <c r="AE116" i="11" s="1"/>
  <c r="AE181" i="11"/>
  <c r="AE180" i="11"/>
  <c r="AE183" i="11"/>
  <c r="CR109" i="11"/>
  <c r="AE114" i="11" s="1"/>
  <c r="AH175" i="11"/>
  <c r="AB181" i="11"/>
  <c r="AH55" i="11"/>
  <c r="AH120" i="11"/>
  <c r="AH183" i="11" s="1"/>
  <c r="AN113" i="11"/>
  <c r="AN120" i="11" s="1"/>
  <c r="AN174" i="11"/>
  <c r="AH178" i="11"/>
  <c r="AB185" i="11"/>
  <c r="P245" i="10"/>
  <c r="P247" i="10"/>
  <c r="AM113" i="10"/>
  <c r="AM239" i="10"/>
  <c r="P186" i="10"/>
  <c r="AQ181" i="10"/>
  <c r="AQ124" i="10"/>
  <c r="J249" i="10"/>
  <c r="J121" i="10"/>
  <c r="P121" i="10" s="1"/>
  <c r="P184" i="10"/>
  <c r="AE182" i="10"/>
  <c r="AE245" i="10" s="1"/>
  <c r="AE118" i="10"/>
  <c r="J185" i="10"/>
  <c r="EU119" i="10"/>
  <c r="G122" i="10" s="1"/>
  <c r="G124" i="10" s="1"/>
  <c r="J244" i="10"/>
  <c r="D250" i="10"/>
  <c r="AB185" i="10"/>
  <c r="AB248" i="10" s="1"/>
  <c r="AE181" i="10"/>
  <c r="G187" i="10"/>
  <c r="P183" i="10"/>
  <c r="P182" i="10"/>
  <c r="P248" i="10"/>
  <c r="AK181" i="10"/>
  <c r="AE123" i="10"/>
  <c r="AE186" i="10" s="1"/>
  <c r="AE249" i="10" s="1"/>
  <c r="J119" i="10"/>
  <c r="P119" i="10" s="1"/>
  <c r="J246" i="10"/>
  <c r="J187" i="10"/>
  <c r="P181" i="10"/>
  <c r="AS187" i="10"/>
  <c r="AS244" i="10"/>
  <c r="AS250" i="10" s="1"/>
  <c r="G250" i="10"/>
  <c r="AB186" i="10"/>
  <c r="AB249" i="10" s="1"/>
  <c r="AJ256" i="9"/>
  <c r="AR256" i="9"/>
  <c r="DA107" i="9"/>
  <c r="DA113" i="9" s="1"/>
  <c r="AA125" i="9" s="1"/>
  <c r="AA253" i="9" s="1"/>
  <c r="AA255" i="9"/>
  <c r="AP256" i="9"/>
  <c r="AA254" i="9"/>
  <c r="AA251" i="9"/>
  <c r="AA250" i="9"/>
  <c r="AN141" i="9"/>
  <c r="AN201" i="9"/>
  <c r="CS240" i="9"/>
  <c r="AD244" i="9" s="1"/>
  <c r="CS243" i="9"/>
  <c r="AD247" i="9" s="1"/>
  <c r="CS242" i="9"/>
  <c r="AD246" i="9" s="1"/>
  <c r="CS244" i="9"/>
  <c r="AD248" i="9" s="1"/>
  <c r="AA249" i="9"/>
  <c r="CS239" i="9"/>
  <c r="AD243" i="9" s="1"/>
  <c r="CS241" i="9"/>
  <c r="AD245" i="9" s="1"/>
  <c r="AN48" i="9"/>
  <c r="AN78" i="9"/>
  <c r="AN36" i="9"/>
  <c r="AN90" i="9"/>
  <c r="AN12" i="9"/>
  <c r="AN24" i="9"/>
  <c r="AN102" i="9"/>
  <c r="AN108" i="9"/>
  <c r="AN84" i="9"/>
  <c r="AN66" i="9"/>
  <c r="AN60" i="9"/>
  <c r="AN54" i="9"/>
  <c r="AN72" i="9"/>
  <c r="AN30" i="9"/>
  <c r="CS113" i="9"/>
  <c r="AD125" i="9" s="1"/>
  <c r="AN18" i="9"/>
  <c r="AN96" i="9"/>
  <c r="CS115" i="9"/>
  <c r="AD127" i="9" s="1"/>
  <c r="DA40" i="9"/>
  <c r="DA112" i="9" s="1"/>
  <c r="AA124" i="9" s="1"/>
  <c r="AA252" i="9" s="1"/>
  <c r="CS114" i="9"/>
  <c r="AD126" i="9" s="1"/>
  <c r="AN42" i="9"/>
  <c r="CS111" i="9"/>
  <c r="AD123" i="9" s="1"/>
  <c r="CS110" i="9"/>
  <c r="AD122" i="9" s="1"/>
  <c r="CS112" i="9"/>
  <c r="AD124" i="9" s="1"/>
  <c r="AE61" i="11" l="1"/>
  <c r="AN183" i="11"/>
  <c r="AH123" i="10"/>
  <c r="AN123" i="10" s="1"/>
  <c r="AN186" i="10" s="1"/>
  <c r="H61" i="10"/>
  <c r="AE120" i="10"/>
  <c r="AE183" i="10" s="1"/>
  <c r="AE246" i="10" s="1"/>
  <c r="AH121" i="10"/>
  <c r="AN121" i="10" s="1"/>
  <c r="AN184" i="10" s="1"/>
  <c r="AN247" i="10" s="1"/>
  <c r="AB118" i="10"/>
  <c r="AB181" i="10" s="1"/>
  <c r="AB244" i="10" s="1"/>
  <c r="AB250" i="10" s="1"/>
  <c r="E61" i="10"/>
  <c r="K61" i="10"/>
  <c r="AH119" i="10"/>
  <c r="AN119" i="10" s="1"/>
  <c r="AN182" i="10" s="1"/>
  <c r="AN245" i="10" s="1"/>
  <c r="Q61" i="10"/>
  <c r="AB124" i="11"/>
  <c r="AE122" i="11"/>
  <c r="AE185" i="11" s="1"/>
  <c r="AH122" i="11"/>
  <c r="AH185" i="11" s="1"/>
  <c r="AN115" i="11"/>
  <c r="AN122" i="11" s="1"/>
  <c r="AN178" i="11"/>
  <c r="AH61" i="11"/>
  <c r="AN55" i="11"/>
  <c r="AN61" i="11" s="1"/>
  <c r="AB187" i="11"/>
  <c r="AE123" i="11"/>
  <c r="AE186" i="11" s="1"/>
  <c r="AH116" i="11"/>
  <c r="AN112" i="11"/>
  <c r="AN119" i="11" s="1"/>
  <c r="AH119" i="11"/>
  <c r="AH182" i="11" s="1"/>
  <c r="AN180" i="11"/>
  <c r="AN175" i="11"/>
  <c r="AN111" i="11"/>
  <c r="AH118" i="11"/>
  <c r="AH180" i="11"/>
  <c r="AE121" i="11"/>
  <c r="AE184" i="11" s="1"/>
  <c r="AE187" i="11" s="1"/>
  <c r="AH114" i="11"/>
  <c r="AE117" i="11"/>
  <c r="AQ244" i="10"/>
  <c r="AQ250" i="10" s="1"/>
  <c r="AQ187" i="10"/>
  <c r="P187" i="10"/>
  <c r="P244" i="10"/>
  <c r="J250" i="10"/>
  <c r="AE244" i="10"/>
  <c r="AK187" i="10"/>
  <c r="AK244" i="10"/>
  <c r="AK250" i="10" s="1"/>
  <c r="AE122" i="10"/>
  <c r="AE124" i="10" s="1"/>
  <c r="J122" i="10"/>
  <c r="P122" i="10" s="1"/>
  <c r="P124" i="10" s="1"/>
  <c r="P246" i="10"/>
  <c r="P185" i="10"/>
  <c r="P249" i="10"/>
  <c r="AD255" i="9"/>
  <c r="AD252" i="9"/>
  <c r="AD254" i="9"/>
  <c r="AD250" i="9"/>
  <c r="AD253" i="9"/>
  <c r="AD251" i="9"/>
  <c r="AA256" i="9"/>
  <c r="AN239" i="9"/>
  <c r="AG244" i="9"/>
  <c r="AG247" i="9"/>
  <c r="AG246" i="9"/>
  <c r="AG248" i="9"/>
  <c r="AD249" i="9"/>
  <c r="AG243" i="9"/>
  <c r="AG245" i="9"/>
  <c r="AG125" i="9"/>
  <c r="AM125" i="9" s="1"/>
  <c r="AG127" i="9"/>
  <c r="AN110" i="9"/>
  <c r="AG126" i="9"/>
  <c r="AG123" i="9"/>
  <c r="AM123" i="9" s="1"/>
  <c r="AA128" i="9"/>
  <c r="AD128" i="9"/>
  <c r="AG122" i="9"/>
  <c r="AG124" i="9"/>
  <c r="AN185" i="11" l="1"/>
  <c r="AH120" i="10"/>
  <c r="AN120" i="10" s="1"/>
  <c r="AN183" i="10" s="1"/>
  <c r="AN246" i="10" s="1"/>
  <c r="AH186" i="10"/>
  <c r="AH249" i="10" s="1"/>
  <c r="J124" i="10"/>
  <c r="AH184" i="10"/>
  <c r="AH247" i="10" s="1"/>
  <c r="AH182" i="10"/>
  <c r="AH245" i="10" s="1"/>
  <c r="AH118" i="10"/>
  <c r="AN118" i="10" s="1"/>
  <c r="AN181" i="10" s="1"/>
  <c r="AB187" i="10"/>
  <c r="AB124" i="10"/>
  <c r="AH121" i="11"/>
  <c r="AH184" i="11" s="1"/>
  <c r="AN114" i="11"/>
  <c r="AN121" i="11" s="1"/>
  <c r="AN184" i="11" s="1"/>
  <c r="AH117" i="11"/>
  <c r="AH181" i="11"/>
  <c r="AH123" i="11"/>
  <c r="AH186" i="11" s="1"/>
  <c r="AN116" i="11"/>
  <c r="AN123" i="11" s="1"/>
  <c r="AN186" i="11" s="1"/>
  <c r="AE124" i="11"/>
  <c r="AN118" i="11"/>
  <c r="AN182" i="11"/>
  <c r="AN249" i="10"/>
  <c r="P250" i="10"/>
  <c r="AE185" i="10"/>
  <c r="AH122" i="10"/>
  <c r="AG251" i="9"/>
  <c r="AG253" i="9"/>
  <c r="AG252" i="9"/>
  <c r="AG250" i="9"/>
  <c r="AG255" i="9"/>
  <c r="AG254" i="9"/>
  <c r="AM244" i="9"/>
  <c r="AM251" i="9" s="1"/>
  <c r="AM247" i="9"/>
  <c r="AM246" i="9"/>
  <c r="AM253" i="9" s="1"/>
  <c r="AM248" i="9"/>
  <c r="AD256" i="9"/>
  <c r="AM245" i="9"/>
  <c r="AG249" i="9"/>
  <c r="AM243" i="9"/>
  <c r="AM127" i="9"/>
  <c r="AM126" i="9"/>
  <c r="AM124" i="9"/>
  <c r="AM122" i="9"/>
  <c r="AG128" i="9"/>
  <c r="AH183" i="10" l="1"/>
  <c r="AH246" i="10" s="1"/>
  <c r="AH181" i="10"/>
  <c r="AH244" i="10" s="1"/>
  <c r="AN124" i="11"/>
  <c r="AN181" i="11"/>
  <c r="AN187" i="11" s="1"/>
  <c r="AH187" i="11"/>
  <c r="AH124" i="11"/>
  <c r="AN117" i="11"/>
  <c r="AN122" i="10"/>
  <c r="AH185" i="10"/>
  <c r="AH124" i="10"/>
  <c r="AE248" i="10"/>
  <c r="AE250" i="10" s="1"/>
  <c r="AE187" i="10"/>
  <c r="AN244" i="10"/>
  <c r="AM255" i="9"/>
  <c r="AM250" i="9"/>
  <c r="AG256" i="9"/>
  <c r="AM252" i="9"/>
  <c r="AM254" i="9"/>
  <c r="AM249" i="9"/>
  <c r="AM128" i="9"/>
  <c r="AH248" i="10" l="1"/>
  <c r="AH250" i="10" s="1"/>
  <c r="AH187" i="10"/>
  <c r="AN124" i="10"/>
  <c r="AN185" i="10"/>
  <c r="AM256" i="9"/>
  <c r="AN248" i="10" l="1"/>
  <c r="AN250" i="10" s="1"/>
  <c r="AN187" i="10"/>
  <c r="CK176" i="8"/>
  <c r="CJ176" i="8"/>
  <c r="CI176" i="8"/>
  <c r="CH176" i="8"/>
  <c r="CG176" i="8"/>
  <c r="CK175" i="8"/>
  <c r="CJ175" i="8"/>
  <c r="CI175" i="8"/>
  <c r="CH175" i="8"/>
  <c r="CG175" i="8"/>
  <c r="CK174" i="8"/>
  <c r="CJ174" i="8"/>
  <c r="CI174" i="8"/>
  <c r="CH174" i="8"/>
  <c r="CG174" i="8"/>
  <c r="CK173" i="8"/>
  <c r="CJ173" i="8"/>
  <c r="CI173" i="8"/>
  <c r="CH173" i="8"/>
  <c r="CG173" i="8"/>
  <c r="CK172" i="8"/>
  <c r="CJ172" i="8"/>
  <c r="CI172" i="8"/>
  <c r="CH172" i="8"/>
  <c r="CG172" i="8"/>
  <c r="CK171" i="8"/>
  <c r="CJ171" i="8"/>
  <c r="CI171" i="8"/>
  <c r="CH171" i="8"/>
  <c r="CG171" i="8"/>
  <c r="CL171" i="8" s="1"/>
  <c r="DA140" i="8" s="1"/>
  <c r="CK170" i="8"/>
  <c r="CJ170" i="8"/>
  <c r="CI170" i="8"/>
  <c r="CH170" i="8"/>
  <c r="CG170" i="8"/>
  <c r="DG168" i="8"/>
  <c r="DF168" i="8"/>
  <c r="DE168" i="8"/>
  <c r="DD168" i="8"/>
  <c r="CX168" i="8"/>
  <c r="CW168" i="8"/>
  <c r="CY168" i="8" s="1"/>
  <c r="CV168" i="8"/>
  <c r="AF168" i="8"/>
  <c r="AC168" i="8"/>
  <c r="Z168" i="8"/>
  <c r="W168" i="8"/>
  <c r="T168" i="8"/>
  <c r="DG167" i="8"/>
  <c r="DF167" i="8"/>
  <c r="DE167" i="8"/>
  <c r="DD167" i="8"/>
  <c r="CW167" i="8"/>
  <c r="CY167" i="8" s="1"/>
  <c r="CV167" i="8"/>
  <c r="CX167" i="8" s="1"/>
  <c r="AL167" i="8"/>
  <c r="AQ163" i="8" s="1"/>
  <c r="AG167" i="8"/>
  <c r="AD167" i="8"/>
  <c r="AA167" i="8"/>
  <c r="X167" i="8"/>
  <c r="U167" i="8"/>
  <c r="DG166" i="8"/>
  <c r="DF166" i="8"/>
  <c r="DE166" i="8"/>
  <c r="DD166" i="8"/>
  <c r="CW166" i="8"/>
  <c r="CY166" i="8" s="1"/>
  <c r="CV166" i="8"/>
  <c r="CX166" i="8" s="1"/>
  <c r="CL166" i="8"/>
  <c r="CL167" i="8" s="1"/>
  <c r="CK166" i="8"/>
  <c r="CK167" i="8" s="1"/>
  <c r="CJ166" i="8"/>
  <c r="CJ167" i="8" s="1"/>
  <c r="CI166" i="8"/>
  <c r="CI167" i="8" s="1"/>
  <c r="CH166" i="8"/>
  <c r="CH167" i="8" s="1"/>
  <c r="AG166" i="8"/>
  <c r="AD166" i="8"/>
  <c r="AA166" i="8"/>
  <c r="X166" i="8"/>
  <c r="U166" i="8"/>
  <c r="DG165" i="8"/>
  <c r="DF165" i="8"/>
  <c r="DE165" i="8"/>
  <c r="DD165" i="8"/>
  <c r="CW165" i="8"/>
  <c r="CY165" i="8" s="1"/>
  <c r="CV165" i="8"/>
  <c r="CX165" i="8" s="1"/>
  <c r="CL165" i="8"/>
  <c r="CK165" i="8"/>
  <c r="CJ165" i="8"/>
  <c r="CI165" i="8"/>
  <c r="CH165" i="8"/>
  <c r="AF165" i="8"/>
  <c r="AC165" i="8"/>
  <c r="Z165" i="8"/>
  <c r="W165" i="8"/>
  <c r="T165" i="8"/>
  <c r="DG164" i="8"/>
  <c r="DF164" i="8"/>
  <c r="DE164" i="8"/>
  <c r="DD164" i="8"/>
  <c r="CW164" i="8"/>
  <c r="CY164" i="8" s="1"/>
  <c r="CV164" i="8"/>
  <c r="CX164" i="8" s="1"/>
  <c r="CT164" i="8"/>
  <c r="CR164" i="8"/>
  <c r="AG164" i="8"/>
  <c r="AD164" i="8"/>
  <c r="AA164" i="8"/>
  <c r="X164" i="8"/>
  <c r="U164" i="8"/>
  <c r="DG163" i="8"/>
  <c r="DF163" i="8"/>
  <c r="DE163" i="8"/>
  <c r="DD163" i="8"/>
  <c r="CW163" i="8"/>
  <c r="CY163" i="8" s="1"/>
  <c r="CV163" i="8"/>
  <c r="CX163" i="8" s="1"/>
  <c r="CZ163" i="8" s="1"/>
  <c r="CR163" i="8"/>
  <c r="CQ163" i="8"/>
  <c r="AG163" i="8"/>
  <c r="AD163" i="8"/>
  <c r="AA163" i="8"/>
  <c r="X163" i="8"/>
  <c r="U163" i="8"/>
  <c r="DG162" i="8"/>
  <c r="DF162" i="8"/>
  <c r="DE162" i="8"/>
  <c r="DD162" i="8"/>
  <c r="CX162" i="8"/>
  <c r="CW162" i="8"/>
  <c r="CY162" i="8" s="1"/>
  <c r="CV162" i="8"/>
  <c r="AF162" i="8"/>
  <c r="AC162" i="8"/>
  <c r="Z162" i="8"/>
  <c r="W162" i="8"/>
  <c r="T162" i="8"/>
  <c r="DG161" i="8"/>
  <c r="DF161" i="8"/>
  <c r="DE161" i="8"/>
  <c r="DD161" i="8"/>
  <c r="CW161" i="8"/>
  <c r="CY161" i="8" s="1"/>
  <c r="CV161" i="8"/>
  <c r="CX161" i="8" s="1"/>
  <c r="AL161" i="8"/>
  <c r="AQ157" i="8" s="1"/>
  <c r="AG161" i="8"/>
  <c r="AD161" i="8"/>
  <c r="AA161" i="8"/>
  <c r="X161" i="8"/>
  <c r="U161" i="8"/>
  <c r="CR157" i="8" s="1"/>
  <c r="CR158" i="8" s="1"/>
  <c r="DG160" i="8"/>
  <c r="DF160" i="8"/>
  <c r="DE160" i="8"/>
  <c r="DD160" i="8"/>
  <c r="CW160" i="8"/>
  <c r="CY160" i="8" s="1"/>
  <c r="CV160" i="8"/>
  <c r="CX160" i="8" s="1"/>
  <c r="CZ160" i="8" s="1"/>
  <c r="CL160" i="8"/>
  <c r="CL161" i="8" s="1"/>
  <c r="CK160" i="8"/>
  <c r="CK161" i="8" s="1"/>
  <c r="CJ160" i="8"/>
  <c r="CJ161" i="8" s="1"/>
  <c r="CI160" i="8"/>
  <c r="CI161" i="8" s="1"/>
  <c r="CH160" i="8"/>
  <c r="CH161" i="8" s="1"/>
  <c r="AG160" i="8"/>
  <c r="AD160" i="8"/>
  <c r="AA160" i="8"/>
  <c r="X160" i="8"/>
  <c r="U160" i="8"/>
  <c r="DG159" i="8"/>
  <c r="DF159" i="8"/>
  <c r="DE159" i="8"/>
  <c r="DD159" i="8"/>
  <c r="CW159" i="8"/>
  <c r="CY159" i="8" s="1"/>
  <c r="CV159" i="8"/>
  <c r="CX159" i="8" s="1"/>
  <c r="CZ159" i="8" s="1"/>
  <c r="CL159" i="8"/>
  <c r="CK159" i="8"/>
  <c r="CJ159" i="8"/>
  <c r="CI159" i="8"/>
  <c r="CQ158" i="8" s="1"/>
  <c r="CH159" i="8"/>
  <c r="AF159" i="8"/>
  <c r="AC159" i="8"/>
  <c r="Z159" i="8"/>
  <c r="W159" i="8"/>
  <c r="T159" i="8"/>
  <c r="DG158" i="8"/>
  <c r="DF158" i="8"/>
  <c r="DE158" i="8"/>
  <c r="DD158" i="8"/>
  <c r="CW158" i="8"/>
  <c r="CY158" i="8" s="1"/>
  <c r="CV158" i="8"/>
  <c r="CX158" i="8" s="1"/>
  <c r="CZ158" i="8" s="1"/>
  <c r="CT158" i="8"/>
  <c r="AG158" i="8"/>
  <c r="AD158" i="8"/>
  <c r="AA158" i="8"/>
  <c r="X158" i="8"/>
  <c r="U158" i="8"/>
  <c r="DG157" i="8"/>
  <c r="DF157" i="8"/>
  <c r="DE157" i="8"/>
  <c r="DD157" i="8"/>
  <c r="CW157" i="8"/>
  <c r="CY157" i="8" s="1"/>
  <c r="CV157" i="8"/>
  <c r="CX157" i="8" s="1"/>
  <c r="AG157" i="8"/>
  <c r="AD157" i="8"/>
  <c r="AA157" i="8"/>
  <c r="X157" i="8"/>
  <c r="U157" i="8"/>
  <c r="DG156" i="8"/>
  <c r="DF156" i="8"/>
  <c r="DE156" i="8"/>
  <c r="DD156" i="8"/>
  <c r="CW156" i="8"/>
  <c r="CY156" i="8" s="1"/>
  <c r="CV156" i="8"/>
  <c r="CX156" i="8" s="1"/>
  <c r="CZ156" i="8" s="1"/>
  <c r="AF156" i="8"/>
  <c r="AC156" i="8"/>
  <c r="Z156" i="8"/>
  <c r="W156" i="8"/>
  <c r="T156" i="8"/>
  <c r="DG155" i="8"/>
  <c r="DF155" i="8"/>
  <c r="DE155" i="8"/>
  <c r="DD155" i="8"/>
  <c r="CW155" i="8"/>
  <c r="CY155" i="8" s="1"/>
  <c r="CV155" i="8"/>
  <c r="CX155" i="8" s="1"/>
  <c r="CZ155" i="8" s="1"/>
  <c r="AL155" i="8"/>
  <c r="AG155" i="8"/>
  <c r="AD155" i="8"/>
  <c r="CR151" i="8" s="1"/>
  <c r="CR152" i="8" s="1"/>
  <c r="AA155" i="8"/>
  <c r="X155" i="8"/>
  <c r="U155" i="8"/>
  <c r="DG154" i="8"/>
  <c r="DF154" i="8"/>
  <c r="DE154" i="8"/>
  <c r="DD154" i="8"/>
  <c r="CY154" i="8"/>
  <c r="CW154" i="8"/>
  <c r="CV154" i="8"/>
  <c r="CX154" i="8" s="1"/>
  <c r="CL154" i="8"/>
  <c r="CL155" i="8" s="1"/>
  <c r="CK154" i="8"/>
  <c r="CK155" i="8" s="1"/>
  <c r="CJ154" i="8"/>
  <c r="CJ155" i="8" s="1"/>
  <c r="CI154" i="8"/>
  <c r="CI155" i="8" s="1"/>
  <c r="CH154" i="8"/>
  <c r="CH155" i="8" s="1"/>
  <c r="AG154" i="8"/>
  <c r="AD154" i="8"/>
  <c r="AA154" i="8"/>
  <c r="X154" i="8"/>
  <c r="U154" i="8"/>
  <c r="DG153" i="8"/>
  <c r="DF153" i="8"/>
  <c r="DE153" i="8"/>
  <c r="DD153" i="8"/>
  <c r="CW153" i="8"/>
  <c r="CY153" i="8" s="1"/>
  <c r="CV153" i="8"/>
  <c r="CX153" i="8" s="1"/>
  <c r="CZ153" i="8" s="1"/>
  <c r="CL153" i="8"/>
  <c r="CK153" i="8"/>
  <c r="CJ153" i="8"/>
  <c r="CI153" i="8"/>
  <c r="CH153" i="8"/>
  <c r="CQ153" i="8" s="1"/>
  <c r="AF153" i="8"/>
  <c r="AC153" i="8"/>
  <c r="Z153" i="8"/>
  <c r="W153" i="8"/>
  <c r="T153" i="8"/>
  <c r="DG152" i="8"/>
  <c r="DF152" i="8"/>
  <c r="DE152" i="8"/>
  <c r="DD152" i="8"/>
  <c r="CW152" i="8"/>
  <c r="CY152" i="8" s="1"/>
  <c r="CV152" i="8"/>
  <c r="CX152" i="8" s="1"/>
  <c r="CZ152" i="8" s="1"/>
  <c r="CT152" i="8"/>
  <c r="AG152" i="8"/>
  <c r="AD152" i="8"/>
  <c r="AA152" i="8"/>
  <c r="X152" i="8"/>
  <c r="U152" i="8"/>
  <c r="DG151" i="8"/>
  <c r="DF151" i="8"/>
  <c r="DE151" i="8"/>
  <c r="DD151" i="8"/>
  <c r="CW151" i="8"/>
  <c r="CY151" i="8" s="1"/>
  <c r="CV151" i="8"/>
  <c r="CX151" i="8" s="1"/>
  <c r="AQ151" i="8"/>
  <c r="AG151" i="8"/>
  <c r="AD151" i="8"/>
  <c r="AA151" i="8"/>
  <c r="X151" i="8"/>
  <c r="U151" i="8"/>
  <c r="DG150" i="8"/>
  <c r="DF150" i="8"/>
  <c r="DE150" i="8"/>
  <c r="DD150" i="8"/>
  <c r="CW150" i="8"/>
  <c r="CY150" i="8" s="1"/>
  <c r="CV150" i="8"/>
  <c r="CX150" i="8" s="1"/>
  <c r="AF150" i="8"/>
  <c r="AC150" i="8"/>
  <c r="Z150" i="8"/>
  <c r="W150" i="8"/>
  <c r="T150" i="8"/>
  <c r="DG149" i="8"/>
  <c r="DF149" i="8"/>
  <c r="DE149" i="8"/>
  <c r="DD149" i="8"/>
  <c r="CW149" i="8"/>
  <c r="CY149" i="8" s="1"/>
  <c r="CV149" i="8"/>
  <c r="CX149" i="8" s="1"/>
  <c r="CI149" i="8"/>
  <c r="AL149" i="8"/>
  <c r="AQ145" i="8" s="1"/>
  <c r="AG149" i="8"/>
  <c r="AD149" i="8"/>
  <c r="AA149" i="8"/>
  <c r="X149" i="8"/>
  <c r="U149" i="8"/>
  <c r="CR145" i="8" s="1"/>
  <c r="CR146" i="8" s="1"/>
  <c r="DG148" i="8"/>
  <c r="DF148" i="8"/>
  <c r="DE148" i="8"/>
  <c r="DD148" i="8"/>
  <c r="CW148" i="8"/>
  <c r="CY148" i="8" s="1"/>
  <c r="CV148" i="8"/>
  <c r="CX148" i="8" s="1"/>
  <c r="CQ148" i="8"/>
  <c r="CL148" i="8"/>
  <c r="CL149" i="8" s="1"/>
  <c r="CK148" i="8"/>
  <c r="CK149" i="8" s="1"/>
  <c r="CJ148" i="8"/>
  <c r="CJ149" i="8" s="1"/>
  <c r="CI148" i="8"/>
  <c r="CH148" i="8"/>
  <c r="CH149" i="8" s="1"/>
  <c r="AG148" i="8"/>
  <c r="AD148" i="8"/>
  <c r="AA148" i="8"/>
  <c r="X148" i="8"/>
  <c r="U148" i="8"/>
  <c r="DG147" i="8"/>
  <c r="DF147" i="8"/>
  <c r="DE147" i="8"/>
  <c r="DD147" i="8"/>
  <c r="CW147" i="8"/>
  <c r="CY147" i="8" s="1"/>
  <c r="CV147" i="8"/>
  <c r="CX147" i="8" s="1"/>
  <c r="CL147" i="8"/>
  <c r="CK147" i="8"/>
  <c r="CQ145" i="8" s="1"/>
  <c r="CJ147" i="8"/>
  <c r="CP146" i="8" s="1"/>
  <c r="CI147" i="8"/>
  <c r="CH147" i="8"/>
  <c r="AF147" i="8"/>
  <c r="AC147" i="8"/>
  <c r="Z147" i="8"/>
  <c r="W147" i="8"/>
  <c r="T147" i="8"/>
  <c r="DG146" i="8"/>
  <c r="DF146" i="8"/>
  <c r="DE146" i="8"/>
  <c r="DD146" i="8"/>
  <c r="CX146" i="8"/>
  <c r="CW146" i="8"/>
  <c r="CY146" i="8" s="1"/>
  <c r="CZ146" i="8" s="1"/>
  <c r="CV146" i="8"/>
  <c r="CT146" i="8"/>
  <c r="AG146" i="8"/>
  <c r="AD146" i="8"/>
  <c r="AA146" i="8"/>
  <c r="X146" i="8"/>
  <c r="U146" i="8"/>
  <c r="DG145" i="8"/>
  <c r="DF145" i="8"/>
  <c r="DE145" i="8"/>
  <c r="DD145" i="8"/>
  <c r="CX145" i="8"/>
  <c r="CZ145" i="8" s="1"/>
  <c r="CW145" i="8"/>
  <c r="CY145" i="8" s="1"/>
  <c r="CV145" i="8"/>
  <c r="AG145" i="8"/>
  <c r="AD145" i="8"/>
  <c r="AA145" i="8"/>
  <c r="X145" i="8"/>
  <c r="U145" i="8"/>
  <c r="DG144" i="8"/>
  <c r="DF144" i="8"/>
  <c r="DE144" i="8"/>
  <c r="DD144" i="8"/>
  <c r="CW144" i="8"/>
  <c r="CY144" i="8" s="1"/>
  <c r="CV144" i="8"/>
  <c r="CX144" i="8" s="1"/>
  <c r="CZ144" i="8" s="1"/>
  <c r="AF144" i="8"/>
  <c r="AC144" i="8"/>
  <c r="Z144" i="8"/>
  <c r="W144" i="8"/>
  <c r="T144" i="8"/>
  <c r="DG143" i="8"/>
  <c r="DF143" i="8"/>
  <c r="DE143" i="8"/>
  <c r="DD143" i="8"/>
  <c r="CY143" i="8"/>
  <c r="CX143" i="8"/>
  <c r="CZ143" i="8" s="1"/>
  <c r="CW143" i="8"/>
  <c r="CV143" i="8"/>
  <c r="AL143" i="8"/>
  <c r="AG143" i="8"/>
  <c r="AD143" i="8"/>
  <c r="AA143" i="8"/>
  <c r="X143" i="8"/>
  <c r="U143" i="8"/>
  <c r="DG142" i="8"/>
  <c r="DF142" i="8"/>
  <c r="DE142" i="8"/>
  <c r="DD142" i="8"/>
  <c r="CW142" i="8"/>
  <c r="CY142" i="8" s="1"/>
  <c r="CV142" i="8"/>
  <c r="CX142" i="8" s="1"/>
  <c r="CL142" i="8"/>
  <c r="CL143" i="8" s="1"/>
  <c r="CK142" i="8"/>
  <c r="CK143" i="8" s="1"/>
  <c r="CJ142" i="8"/>
  <c r="CJ143" i="8" s="1"/>
  <c r="CI142" i="8"/>
  <c r="CI143" i="8" s="1"/>
  <c r="CH142" i="8"/>
  <c r="CH143" i="8" s="1"/>
  <c r="AG142" i="8"/>
  <c r="AD142" i="8"/>
  <c r="AA142" i="8"/>
  <c r="X142" i="8"/>
  <c r="U142" i="8"/>
  <c r="DG141" i="8"/>
  <c r="DF141" i="8"/>
  <c r="DE141" i="8"/>
  <c r="DD141" i="8"/>
  <c r="CW141" i="8"/>
  <c r="CY141" i="8" s="1"/>
  <c r="CV141" i="8"/>
  <c r="CX141" i="8" s="1"/>
  <c r="CL141" i="8"/>
  <c r="CK141" i="8"/>
  <c r="CJ141" i="8"/>
  <c r="CI141" i="8"/>
  <c r="CH141" i="8"/>
  <c r="CQ141" i="8" s="1"/>
  <c r="AF141" i="8"/>
  <c r="AC141" i="8"/>
  <c r="Z141" i="8"/>
  <c r="W141" i="8"/>
  <c r="T141" i="8"/>
  <c r="DG140" i="8"/>
  <c r="DF140" i="8"/>
  <c r="DE140" i="8"/>
  <c r="DD140" i="8"/>
  <c r="CW140" i="8"/>
  <c r="CY140" i="8" s="1"/>
  <c r="CV140" i="8"/>
  <c r="CX140" i="8" s="1"/>
  <c r="CT140" i="8"/>
  <c r="AG140" i="8"/>
  <c r="AD140" i="8"/>
  <c r="AA140" i="8"/>
  <c r="X140" i="8"/>
  <c r="U140" i="8"/>
  <c r="DG139" i="8"/>
  <c r="DF139" i="8"/>
  <c r="DE139" i="8"/>
  <c r="DD139" i="8"/>
  <c r="CX139" i="8"/>
  <c r="CW139" i="8"/>
  <c r="CY139" i="8" s="1"/>
  <c r="CV139" i="8"/>
  <c r="AQ139" i="8"/>
  <c r="AG139" i="8"/>
  <c r="AD139" i="8"/>
  <c r="AA139" i="8"/>
  <c r="X139" i="8"/>
  <c r="U139" i="8"/>
  <c r="DG138" i="8"/>
  <c r="DG174" i="8" s="1"/>
  <c r="DF138" i="8"/>
  <c r="DE138" i="8"/>
  <c r="DD138" i="8"/>
  <c r="DD174" i="8" s="1"/>
  <c r="AK179" i="8" s="1"/>
  <c r="CW138" i="8"/>
  <c r="CY138" i="8" s="1"/>
  <c r="CV138" i="8"/>
  <c r="CX138" i="8" s="1"/>
  <c r="AF138" i="8"/>
  <c r="AC138" i="8"/>
  <c r="Z138" i="8"/>
  <c r="W138" i="8"/>
  <c r="T138" i="8"/>
  <c r="DG137" i="8"/>
  <c r="DG173" i="8" s="1"/>
  <c r="AU178" i="8" s="1"/>
  <c r="DF137" i="8"/>
  <c r="DF173" i="8" s="1"/>
  <c r="DE137" i="8"/>
  <c r="DD137" i="8"/>
  <c r="DD173" i="8" s="1"/>
  <c r="AK178" i="8" s="1"/>
  <c r="CW137" i="8"/>
  <c r="CY137" i="8" s="1"/>
  <c r="CV137" i="8"/>
  <c r="CX137" i="8" s="1"/>
  <c r="AL137" i="8"/>
  <c r="AL169" i="8" s="1"/>
  <c r="AW175" i="8" s="1"/>
  <c r="AG137" i="8"/>
  <c r="AD137" i="8"/>
  <c r="AA137" i="8"/>
  <c r="X137" i="8"/>
  <c r="U137" i="8"/>
  <c r="DG136" i="8"/>
  <c r="DF136" i="8"/>
  <c r="DF172" i="8" s="1"/>
  <c r="AS177" i="8" s="1"/>
  <c r="DE136" i="8"/>
  <c r="DE172" i="8" s="1"/>
  <c r="AQ177" i="8" s="1"/>
  <c r="DD136" i="8"/>
  <c r="CL136" i="8"/>
  <c r="CL137" i="8" s="1"/>
  <c r="CK136" i="8"/>
  <c r="CK137" i="8" s="1"/>
  <c r="CJ136" i="8"/>
  <c r="CJ137" i="8" s="1"/>
  <c r="CI136" i="8"/>
  <c r="CI137" i="8" s="1"/>
  <c r="CH136" i="8"/>
  <c r="CH137" i="8" s="1"/>
  <c r="AG136" i="8"/>
  <c r="AD136" i="8"/>
  <c r="AA136" i="8"/>
  <c r="X136" i="8"/>
  <c r="U136" i="8"/>
  <c r="DG135" i="8"/>
  <c r="DG171" i="8" s="1"/>
  <c r="AU176" i="8" s="1"/>
  <c r="DF135" i="8"/>
  <c r="DF171" i="8" s="1"/>
  <c r="AS176" i="8" s="1"/>
  <c r="DE135" i="8"/>
  <c r="DE171" i="8" s="1"/>
  <c r="AQ176" i="8" s="1"/>
  <c r="DD135" i="8"/>
  <c r="CL135" i="8"/>
  <c r="CK135" i="8"/>
  <c r="CJ135" i="8"/>
  <c r="CI135" i="8"/>
  <c r="CP138" i="8" s="1"/>
  <c r="CH135" i="8"/>
  <c r="CP137" i="8" s="1"/>
  <c r="AF135" i="8"/>
  <c r="AC135" i="8"/>
  <c r="Z135" i="8"/>
  <c r="W135" i="8"/>
  <c r="T135" i="8"/>
  <c r="DG134" i="8"/>
  <c r="DG170" i="8" s="1"/>
  <c r="DF134" i="8"/>
  <c r="DF170" i="8" s="1"/>
  <c r="AS175" i="8" s="1"/>
  <c r="DE134" i="8"/>
  <c r="DD134" i="8"/>
  <c r="CT134" i="8"/>
  <c r="CW135" i="8" s="1"/>
  <c r="CY135" i="8" s="1"/>
  <c r="AG134" i="8"/>
  <c r="AD134" i="8"/>
  <c r="AA134" i="8"/>
  <c r="X134" i="8"/>
  <c r="U134" i="8"/>
  <c r="DG133" i="8"/>
  <c r="DG169" i="8" s="1"/>
  <c r="DF133" i="8"/>
  <c r="DE133" i="8"/>
  <c r="DD133" i="8"/>
  <c r="DD169" i="8" s="1"/>
  <c r="AK174" i="8" s="1"/>
  <c r="AG133" i="8"/>
  <c r="AD133" i="8"/>
  <c r="AA133" i="8"/>
  <c r="X133" i="8"/>
  <c r="U133" i="8"/>
  <c r="CC190" i="7"/>
  <c r="CC127" i="7"/>
  <c r="CC64" i="7"/>
  <c r="AU118" i="7"/>
  <c r="AU119" i="7"/>
  <c r="AS122" i="7"/>
  <c r="AS123" i="7"/>
  <c r="AU123" i="7"/>
  <c r="CC237" i="7"/>
  <c r="BX237" i="7"/>
  <c r="BX235" i="7"/>
  <c r="BX233" i="7"/>
  <c r="CC231" i="7"/>
  <c r="BX231" i="7"/>
  <c r="BX229" i="7"/>
  <c r="BX227" i="7"/>
  <c r="CC225" i="7"/>
  <c r="BX225" i="7"/>
  <c r="BX223" i="7"/>
  <c r="BX221" i="7"/>
  <c r="CC219" i="7"/>
  <c r="BX219" i="7"/>
  <c r="BX217" i="7"/>
  <c r="BX215" i="7"/>
  <c r="CC213" i="7"/>
  <c r="BX213" i="7"/>
  <c r="BX211" i="7"/>
  <c r="BX209" i="7"/>
  <c r="CC207" i="7"/>
  <c r="BX207" i="7"/>
  <c r="BX205" i="7"/>
  <c r="BX203" i="7"/>
  <c r="CC201" i="7"/>
  <c r="BX201" i="7"/>
  <c r="BX199" i="7"/>
  <c r="BX197" i="7"/>
  <c r="CC174" i="7"/>
  <c r="BX174" i="7"/>
  <c r="BX172" i="7"/>
  <c r="BX170" i="7"/>
  <c r="CC168" i="7"/>
  <c r="BX168" i="7"/>
  <c r="BX166" i="7"/>
  <c r="BX164" i="7"/>
  <c r="CC162" i="7"/>
  <c r="BX162" i="7"/>
  <c r="BX160" i="7"/>
  <c r="BX158" i="7"/>
  <c r="CC156" i="7"/>
  <c r="BX156" i="7"/>
  <c r="BX154" i="7"/>
  <c r="BX152" i="7"/>
  <c r="CC150" i="7"/>
  <c r="BX150" i="7"/>
  <c r="BX148" i="7"/>
  <c r="BX146" i="7"/>
  <c r="CC144" i="7"/>
  <c r="BX144" i="7"/>
  <c r="BX142" i="7"/>
  <c r="BX140" i="7"/>
  <c r="CC138" i="7"/>
  <c r="BX138" i="7"/>
  <c r="BX136" i="7"/>
  <c r="BX134" i="7"/>
  <c r="CC111" i="7"/>
  <c r="BX111" i="7"/>
  <c r="BX109" i="7"/>
  <c r="BX107" i="7"/>
  <c r="CC105" i="7"/>
  <c r="BX105" i="7"/>
  <c r="BX103" i="7"/>
  <c r="BX101" i="7"/>
  <c r="CC99" i="7"/>
  <c r="BX99" i="7"/>
  <c r="BX97" i="7"/>
  <c r="BX95" i="7"/>
  <c r="CC93" i="7"/>
  <c r="BX93" i="7"/>
  <c r="BX91" i="7"/>
  <c r="BX89" i="7"/>
  <c r="CC87" i="7"/>
  <c r="BX87" i="7"/>
  <c r="BX85" i="7"/>
  <c r="BX83" i="7"/>
  <c r="CC81" i="7"/>
  <c r="BX81" i="7"/>
  <c r="BX79" i="7"/>
  <c r="BX77" i="7"/>
  <c r="CC75" i="7"/>
  <c r="BX75" i="7"/>
  <c r="BX73" i="7"/>
  <c r="BX71" i="7"/>
  <c r="CC49" i="7"/>
  <c r="BX49" i="7"/>
  <c r="BX47" i="7"/>
  <c r="BX45" i="7"/>
  <c r="CC43" i="7"/>
  <c r="BX43" i="7"/>
  <c r="BX41" i="7"/>
  <c r="BX39" i="7"/>
  <c r="CC37" i="7"/>
  <c r="BX37" i="7"/>
  <c r="BX35" i="7"/>
  <c r="BX33" i="7"/>
  <c r="CC31" i="7"/>
  <c r="BX31" i="7"/>
  <c r="BX29" i="7"/>
  <c r="BX27" i="7"/>
  <c r="CC25" i="7"/>
  <c r="BX25" i="7"/>
  <c r="BX23" i="7"/>
  <c r="BX21" i="7"/>
  <c r="CC19" i="7"/>
  <c r="BX19" i="7"/>
  <c r="BX17" i="7"/>
  <c r="BX15" i="7"/>
  <c r="CC13" i="7"/>
  <c r="BX13" i="7"/>
  <c r="BX11" i="7"/>
  <c r="BX9" i="7"/>
  <c r="BC234" i="7"/>
  <c r="BE233" i="7"/>
  <c r="BB233" i="7"/>
  <c r="BA233" i="7"/>
  <c r="BC228" i="7"/>
  <c r="BE227" i="7"/>
  <c r="BB227" i="7"/>
  <c r="BA227" i="7"/>
  <c r="BC222" i="7"/>
  <c r="BE221" i="7"/>
  <c r="BB221" i="7"/>
  <c r="BA221" i="7"/>
  <c r="BC216" i="7"/>
  <c r="BE215" i="7"/>
  <c r="BB215" i="7"/>
  <c r="BA215" i="7"/>
  <c r="BC210" i="7"/>
  <c r="BE209" i="7"/>
  <c r="BB209" i="7"/>
  <c r="BA209" i="7"/>
  <c r="BC204" i="7"/>
  <c r="BE203" i="7"/>
  <c r="BB203" i="7"/>
  <c r="BA203" i="7"/>
  <c r="BC198" i="7"/>
  <c r="BE197" i="7"/>
  <c r="BB197" i="7"/>
  <c r="BA197" i="7"/>
  <c r="BC171" i="7"/>
  <c r="BE170" i="7"/>
  <c r="BB170" i="7"/>
  <c r="BA170" i="7"/>
  <c r="BC165" i="7"/>
  <c r="BE164" i="7"/>
  <c r="BB164" i="7"/>
  <c r="BA164" i="7"/>
  <c r="BC159" i="7"/>
  <c r="BE158" i="7"/>
  <c r="BB158" i="7"/>
  <c r="BA158" i="7"/>
  <c r="BC153" i="7"/>
  <c r="BE152" i="7"/>
  <c r="BB152" i="7"/>
  <c r="BA152" i="7"/>
  <c r="BC147" i="7"/>
  <c r="BE146" i="7"/>
  <c r="BB146" i="7"/>
  <c r="BA146" i="7"/>
  <c r="BC141" i="7"/>
  <c r="BE140" i="7"/>
  <c r="BB140" i="7"/>
  <c r="BA140" i="7"/>
  <c r="BC135" i="7"/>
  <c r="BE134" i="7"/>
  <c r="BB134" i="7"/>
  <c r="BA134" i="7"/>
  <c r="BC108" i="7"/>
  <c r="BE107" i="7"/>
  <c r="BB107" i="7"/>
  <c r="BA107" i="7"/>
  <c r="BC102" i="7"/>
  <c r="BE101" i="7"/>
  <c r="BB101" i="7"/>
  <c r="BA101" i="7"/>
  <c r="BC96" i="7"/>
  <c r="BE95" i="7"/>
  <c r="BB95" i="7"/>
  <c r="BA95" i="7"/>
  <c r="BC90" i="7"/>
  <c r="BE89" i="7"/>
  <c r="BB89" i="7"/>
  <c r="BA89" i="7"/>
  <c r="BC84" i="7"/>
  <c r="BE83" i="7"/>
  <c r="BB83" i="7"/>
  <c r="BA83" i="7"/>
  <c r="BC78" i="7"/>
  <c r="BE77" i="7"/>
  <c r="BB77" i="7"/>
  <c r="BA77" i="7"/>
  <c r="BC72" i="7"/>
  <c r="BE71" i="7"/>
  <c r="BB71" i="7"/>
  <c r="BA71" i="7"/>
  <c r="DA133" i="8" l="1"/>
  <c r="CV134" i="8" s="1"/>
  <c r="CX134" i="8" s="1"/>
  <c r="DE170" i="8"/>
  <c r="AQ175" i="8" s="1"/>
  <c r="CL170" i="8"/>
  <c r="DA134" i="8" s="1"/>
  <c r="CV136" i="8"/>
  <c r="CX136" i="8" s="1"/>
  <c r="CV135" i="8"/>
  <c r="CX135" i="8" s="1"/>
  <c r="CZ135" i="8" s="1"/>
  <c r="CZ164" i="8"/>
  <c r="CZ165" i="8"/>
  <c r="CZ151" i="8"/>
  <c r="DA151" i="8"/>
  <c r="AJ151" i="8" s="1"/>
  <c r="AN151" i="8" s="1"/>
  <c r="CP159" i="8"/>
  <c r="DF174" i="8"/>
  <c r="CL174" i="8"/>
  <c r="DA158" i="8" s="1"/>
  <c r="DE169" i="8"/>
  <c r="AQ174" i="8" s="1"/>
  <c r="DG172" i="8"/>
  <c r="AU177" i="8" s="1"/>
  <c r="DE174" i="8"/>
  <c r="AQ179" i="8" s="1"/>
  <c r="CP141" i="8"/>
  <c r="CP150" i="8"/>
  <c r="DA157" i="8"/>
  <c r="DF169" i="8"/>
  <c r="AS174" i="8" s="1"/>
  <c r="AS180" i="8" s="1"/>
  <c r="CP139" i="8"/>
  <c r="DA139" i="8"/>
  <c r="CL176" i="8"/>
  <c r="AQ133" i="8"/>
  <c r="AQ169" i="8" s="1"/>
  <c r="AW178" i="8" s="1"/>
  <c r="CR139" i="8"/>
  <c r="CR140" i="8" s="1"/>
  <c r="AJ141" i="8" s="1"/>
  <c r="AN141" i="8" s="1"/>
  <c r="CQ150" i="8"/>
  <c r="CZ150" i="8"/>
  <c r="CQ160" i="8"/>
  <c r="DA163" i="8"/>
  <c r="AJ163" i="8" s="1"/>
  <c r="AN163" i="8" s="1"/>
  <c r="CZ149" i="8"/>
  <c r="CP133" i="8"/>
  <c r="CQ140" i="8"/>
  <c r="DA145" i="8"/>
  <c r="AJ145" i="8" s="1"/>
  <c r="AN145" i="8" s="1"/>
  <c r="CP168" i="8"/>
  <c r="CL173" i="8"/>
  <c r="DA152" i="8" s="1"/>
  <c r="AJ153" i="8" s="1"/>
  <c r="AN153" i="8" s="1"/>
  <c r="DD170" i="8"/>
  <c r="AK175" i="8" s="1"/>
  <c r="CZ154" i="8"/>
  <c r="CP163" i="8"/>
  <c r="CL175" i="8"/>
  <c r="DA164" i="8" s="1"/>
  <c r="AJ165" i="8" s="1"/>
  <c r="AN165" i="8" s="1"/>
  <c r="AN167" i="8" s="1"/>
  <c r="AJ159" i="8"/>
  <c r="AN159" i="8" s="1"/>
  <c r="CQ134" i="8"/>
  <c r="DD171" i="8"/>
  <c r="AK176" i="8" s="1"/>
  <c r="DD172" i="8"/>
  <c r="AK177" i="8" s="1"/>
  <c r="CR133" i="8"/>
  <c r="CR134" i="8" s="1"/>
  <c r="DE173" i="8"/>
  <c r="AQ178" i="8" s="1"/>
  <c r="CZ147" i="8"/>
  <c r="CL172" i="8"/>
  <c r="DA146" i="8" s="1"/>
  <c r="AJ147" i="8" s="1"/>
  <c r="AN147" i="8" s="1"/>
  <c r="AN149" i="8" s="1"/>
  <c r="AJ157" i="8"/>
  <c r="AN157" i="8" s="1"/>
  <c r="AN161" i="8" s="1"/>
  <c r="CZ161" i="8"/>
  <c r="CZ167" i="8"/>
  <c r="CZ140" i="8"/>
  <c r="CZ148" i="8"/>
  <c r="CZ166" i="8"/>
  <c r="CZ137" i="8"/>
  <c r="CZ157" i="8"/>
  <c r="CZ139" i="8"/>
  <c r="CZ141" i="8"/>
  <c r="CZ162" i="8"/>
  <c r="CZ168" i="8"/>
  <c r="CZ138" i="8"/>
  <c r="CZ142" i="8"/>
  <c r="CQ133" i="8"/>
  <c r="CP136" i="8"/>
  <c r="CQ137" i="8"/>
  <c r="CQ138" i="8"/>
  <c r="CQ146" i="8"/>
  <c r="CP151" i="8"/>
  <c r="CP155" i="8"/>
  <c r="CP156" i="8"/>
  <c r="CQ159" i="8"/>
  <c r="CP164" i="8"/>
  <c r="CQ166" i="8"/>
  <c r="CP166" i="8"/>
  <c r="CP134" i="8"/>
  <c r="CQ136" i="8"/>
  <c r="CQ172" i="8" s="1"/>
  <c r="CP147" i="8"/>
  <c r="CQ151" i="8"/>
  <c r="CP154" i="8"/>
  <c r="CQ155" i="8"/>
  <c r="CQ156" i="8"/>
  <c r="CQ164" i="8"/>
  <c r="CQ168" i="8"/>
  <c r="CP143" i="8"/>
  <c r="CP144" i="8"/>
  <c r="CQ147" i="8"/>
  <c r="CP152" i="8"/>
  <c r="CQ154" i="8"/>
  <c r="CP165" i="8"/>
  <c r="CP135" i="8"/>
  <c r="CQ139" i="8"/>
  <c r="CP142" i="8"/>
  <c r="CQ143" i="8"/>
  <c r="CQ144" i="8"/>
  <c r="CQ152" i="8"/>
  <c r="CP157" i="8"/>
  <c r="CP161" i="8"/>
  <c r="CP162" i="8"/>
  <c r="CQ165" i="8"/>
  <c r="CQ167" i="8"/>
  <c r="CQ135" i="8"/>
  <c r="CP140" i="8"/>
  <c r="CQ142" i="8"/>
  <c r="CP153" i="8"/>
  <c r="CQ157" i="8"/>
  <c r="CP160" i="8"/>
  <c r="CQ161" i="8"/>
  <c r="CQ162" i="8"/>
  <c r="CP145" i="8"/>
  <c r="CP149" i="8"/>
  <c r="CP158" i="8"/>
  <c r="CP148" i="8"/>
  <c r="CQ149" i="8"/>
  <c r="CP167" i="8"/>
  <c r="AL66" i="7"/>
  <c r="CM66" i="7" s="1"/>
  <c r="AL64" i="7"/>
  <c r="CD66" i="7" s="1"/>
  <c r="AC66" i="7"/>
  <c r="AC129" i="7" s="1"/>
  <c r="AC64" i="7"/>
  <c r="BL66" i="7" s="1"/>
  <c r="CW136" i="8" l="1"/>
  <c r="CY136" i="8" s="1"/>
  <c r="CZ136" i="8" s="1"/>
  <c r="CZ172" i="8" s="1"/>
  <c r="AB177" i="8" s="1"/>
  <c r="CW134" i="8"/>
  <c r="CY134" i="8" s="1"/>
  <c r="CZ134" i="8" s="1"/>
  <c r="CZ170" i="8" s="1"/>
  <c r="AB175" i="8" s="1"/>
  <c r="CW133" i="8"/>
  <c r="CY133" i="8" s="1"/>
  <c r="CV133" i="8"/>
  <c r="CX133" i="8" s="1"/>
  <c r="AJ135" i="8"/>
  <c r="AN135" i="8" s="1"/>
  <c r="AQ180" i="8"/>
  <c r="AN155" i="8"/>
  <c r="CP170" i="8"/>
  <c r="CR170" i="8" s="1"/>
  <c r="AE175" i="8" s="1"/>
  <c r="CQ170" i="8"/>
  <c r="CP171" i="8"/>
  <c r="AK180" i="8"/>
  <c r="AJ139" i="8"/>
  <c r="AN139" i="8" s="1"/>
  <c r="AN143" i="8" s="1"/>
  <c r="CP173" i="8"/>
  <c r="AU180" i="8"/>
  <c r="CP174" i="8"/>
  <c r="AJ133" i="8"/>
  <c r="AN133" i="8" s="1"/>
  <c r="CP169" i="8"/>
  <c r="CQ174" i="8"/>
  <c r="CQ173" i="8"/>
  <c r="CZ171" i="8"/>
  <c r="AB176" i="8" s="1"/>
  <c r="CZ173" i="8"/>
  <c r="AB178" i="8" s="1"/>
  <c r="CP172" i="8"/>
  <c r="CR172" i="8" s="1"/>
  <c r="AE177" i="8" s="1"/>
  <c r="CQ169" i="8"/>
  <c r="CQ171" i="8"/>
  <c r="CZ174" i="8"/>
  <c r="AB179" i="8" s="1"/>
  <c r="AL129" i="7"/>
  <c r="AL127" i="7"/>
  <c r="BU129" i="7"/>
  <c r="AC192" i="7"/>
  <c r="BU192" i="7" s="1"/>
  <c r="BU66" i="7"/>
  <c r="AC127" i="7"/>
  <c r="AF105" i="8"/>
  <c r="AC105" i="8"/>
  <c r="Z105" i="8"/>
  <c r="W105" i="8"/>
  <c r="T105" i="8"/>
  <c r="AG104" i="8"/>
  <c r="AD104" i="8"/>
  <c r="AA104" i="8"/>
  <c r="X104" i="8"/>
  <c r="U104" i="8"/>
  <c r="AG103" i="8"/>
  <c r="AD103" i="8"/>
  <c r="AA103" i="8"/>
  <c r="X103" i="8"/>
  <c r="U103" i="8"/>
  <c r="AF102" i="8"/>
  <c r="AC102" i="8"/>
  <c r="Z102" i="8"/>
  <c r="W102" i="8"/>
  <c r="T102" i="8"/>
  <c r="AG101" i="8"/>
  <c r="AD101" i="8"/>
  <c r="AA101" i="8"/>
  <c r="X101" i="8"/>
  <c r="U101" i="8"/>
  <c r="AG100" i="8"/>
  <c r="AD100" i="8"/>
  <c r="AA100" i="8"/>
  <c r="X100" i="8"/>
  <c r="U100" i="8"/>
  <c r="AF99" i="8"/>
  <c r="AC99" i="8"/>
  <c r="Z99" i="8"/>
  <c r="W99" i="8"/>
  <c r="T99" i="8"/>
  <c r="AG98" i="8"/>
  <c r="AD98" i="8"/>
  <c r="AA98" i="8"/>
  <c r="X98" i="8"/>
  <c r="U98" i="8"/>
  <c r="AG97" i="8"/>
  <c r="AD97" i="8"/>
  <c r="AA97" i="8"/>
  <c r="X97" i="8"/>
  <c r="U97" i="8"/>
  <c r="AF96" i="8"/>
  <c r="AC96" i="8"/>
  <c r="Z96" i="8"/>
  <c r="W96" i="8"/>
  <c r="T96" i="8"/>
  <c r="AG95" i="8"/>
  <c r="AD95" i="8"/>
  <c r="AA95" i="8"/>
  <c r="X95" i="8"/>
  <c r="U95" i="8"/>
  <c r="AG94" i="8"/>
  <c r="AD94" i="8"/>
  <c r="AA94" i="8"/>
  <c r="X94" i="8"/>
  <c r="U94" i="8"/>
  <c r="AF93" i="8"/>
  <c r="AC93" i="8"/>
  <c r="Z93" i="8"/>
  <c r="W93" i="8"/>
  <c r="T93" i="8"/>
  <c r="AG92" i="8"/>
  <c r="AD92" i="8"/>
  <c r="AA92" i="8"/>
  <c r="X92" i="8"/>
  <c r="U92" i="8"/>
  <c r="AG91" i="8"/>
  <c r="AD91" i="8"/>
  <c r="AA91" i="8"/>
  <c r="X91" i="8"/>
  <c r="U91" i="8"/>
  <c r="AF90" i="8"/>
  <c r="AC90" i="8"/>
  <c r="Z90" i="8"/>
  <c r="W90" i="8"/>
  <c r="T90" i="8"/>
  <c r="AG89" i="8"/>
  <c r="AD89" i="8"/>
  <c r="AA89" i="8"/>
  <c r="X89" i="8"/>
  <c r="U89" i="8"/>
  <c r="AG88" i="8"/>
  <c r="AD88" i="8"/>
  <c r="AA88" i="8"/>
  <c r="X88" i="8"/>
  <c r="U88" i="8"/>
  <c r="AF87" i="8"/>
  <c r="AC87" i="8"/>
  <c r="Z87" i="8"/>
  <c r="W87" i="8"/>
  <c r="T87" i="8"/>
  <c r="AG86" i="8"/>
  <c r="AD86" i="8"/>
  <c r="AA86" i="8"/>
  <c r="X86" i="8"/>
  <c r="U86" i="8"/>
  <c r="AG85" i="8"/>
  <c r="AD85" i="8"/>
  <c r="AA85" i="8"/>
  <c r="X85" i="8"/>
  <c r="U85" i="8"/>
  <c r="AF84" i="8"/>
  <c r="AC84" i="8"/>
  <c r="Z84" i="8"/>
  <c r="W84" i="8"/>
  <c r="T84" i="8"/>
  <c r="AG83" i="8"/>
  <c r="AD83" i="8"/>
  <c r="AA83" i="8"/>
  <c r="X83" i="8"/>
  <c r="U83" i="8"/>
  <c r="AG82" i="8"/>
  <c r="AD82" i="8"/>
  <c r="AA82" i="8"/>
  <c r="X82" i="8"/>
  <c r="U82" i="8"/>
  <c r="AF81" i="8"/>
  <c r="AC81" i="8"/>
  <c r="Z81" i="8"/>
  <c r="W81" i="8"/>
  <c r="T81" i="8"/>
  <c r="AG80" i="8"/>
  <c r="AD80" i="8"/>
  <c r="AA80" i="8"/>
  <c r="X80" i="8"/>
  <c r="U80" i="8"/>
  <c r="AG79" i="8"/>
  <c r="AD79" i="8"/>
  <c r="AA79" i="8"/>
  <c r="X79" i="8"/>
  <c r="U79" i="8"/>
  <c r="AF78" i="8"/>
  <c r="AC78" i="8"/>
  <c r="Z78" i="8"/>
  <c r="W78" i="8"/>
  <c r="T78" i="8"/>
  <c r="AG77" i="8"/>
  <c r="AD77" i="8"/>
  <c r="AA77" i="8"/>
  <c r="X77" i="8"/>
  <c r="U77" i="8"/>
  <c r="AG76" i="8"/>
  <c r="AD76" i="8"/>
  <c r="AA76" i="8"/>
  <c r="X76" i="8"/>
  <c r="U76" i="8"/>
  <c r="AF75" i="8"/>
  <c r="AC75" i="8"/>
  <c r="Z75" i="8"/>
  <c r="W75" i="8"/>
  <c r="T75" i="8"/>
  <c r="AG74" i="8"/>
  <c r="AD74" i="8"/>
  <c r="AA74" i="8"/>
  <c r="X74" i="8"/>
  <c r="U74" i="8"/>
  <c r="AG73" i="8"/>
  <c r="AD73" i="8"/>
  <c r="AA73" i="8"/>
  <c r="X73" i="8"/>
  <c r="U73" i="8"/>
  <c r="AF72" i="8"/>
  <c r="AC72" i="8"/>
  <c r="Z72" i="8"/>
  <c r="W72" i="8"/>
  <c r="T72" i="8"/>
  <c r="AG71" i="8"/>
  <c r="AD71" i="8"/>
  <c r="AA71" i="8"/>
  <c r="X71" i="8"/>
  <c r="U71" i="8"/>
  <c r="AG70" i="8"/>
  <c r="AD70" i="8"/>
  <c r="AA70" i="8"/>
  <c r="X70" i="8"/>
  <c r="U70" i="8"/>
  <c r="AF43" i="8"/>
  <c r="AC43" i="8"/>
  <c r="Z43" i="8"/>
  <c r="W43" i="8"/>
  <c r="T43" i="8"/>
  <c r="AG42" i="8"/>
  <c r="AD42" i="8"/>
  <c r="AA42" i="8"/>
  <c r="X42" i="8"/>
  <c r="U42" i="8"/>
  <c r="AG41" i="8"/>
  <c r="AD41" i="8"/>
  <c r="AA41" i="8"/>
  <c r="X41" i="8"/>
  <c r="U41" i="8"/>
  <c r="AF40" i="8"/>
  <c r="AC40" i="8"/>
  <c r="Z40" i="8"/>
  <c r="W40" i="8"/>
  <c r="T40" i="8"/>
  <c r="AG39" i="8"/>
  <c r="AD39" i="8"/>
  <c r="AA39" i="8"/>
  <c r="X39" i="8"/>
  <c r="U39" i="8"/>
  <c r="AG38" i="8"/>
  <c r="AD38" i="8"/>
  <c r="AA38" i="8"/>
  <c r="X38" i="8"/>
  <c r="U38" i="8"/>
  <c r="AF37" i="8"/>
  <c r="AC37" i="8"/>
  <c r="Z37" i="8"/>
  <c r="W37" i="8"/>
  <c r="T37" i="8"/>
  <c r="AG36" i="8"/>
  <c r="AD36" i="8"/>
  <c r="AA36" i="8"/>
  <c r="X36" i="8"/>
  <c r="U36" i="8"/>
  <c r="AG35" i="8"/>
  <c r="AD35" i="8"/>
  <c r="AA35" i="8"/>
  <c r="X35" i="8"/>
  <c r="U35" i="8"/>
  <c r="AF34" i="8"/>
  <c r="AC34" i="8"/>
  <c r="Z34" i="8"/>
  <c r="W34" i="8"/>
  <c r="T34" i="8"/>
  <c r="AG33" i="8"/>
  <c r="AD33" i="8"/>
  <c r="AA33" i="8"/>
  <c r="X33" i="8"/>
  <c r="U33" i="8"/>
  <c r="AG32" i="8"/>
  <c r="AD32" i="8"/>
  <c r="AA32" i="8"/>
  <c r="X32" i="8"/>
  <c r="U32" i="8"/>
  <c r="AF31" i="8"/>
  <c r="AC31" i="8"/>
  <c r="Z31" i="8"/>
  <c r="W31" i="8"/>
  <c r="T31" i="8"/>
  <c r="AG30" i="8"/>
  <c r="AD30" i="8"/>
  <c r="AA30" i="8"/>
  <c r="X30" i="8"/>
  <c r="U30" i="8"/>
  <c r="AG29" i="8"/>
  <c r="AD29" i="8"/>
  <c r="AA29" i="8"/>
  <c r="X29" i="8"/>
  <c r="U29" i="8"/>
  <c r="AF28" i="8"/>
  <c r="AC28" i="8"/>
  <c r="Z28" i="8"/>
  <c r="W28" i="8"/>
  <c r="T28" i="8"/>
  <c r="AG27" i="8"/>
  <c r="AD27" i="8"/>
  <c r="AA27" i="8"/>
  <c r="X27" i="8"/>
  <c r="U27" i="8"/>
  <c r="AG26" i="8"/>
  <c r="AD26" i="8"/>
  <c r="AA26" i="8"/>
  <c r="X26" i="8"/>
  <c r="U26" i="8"/>
  <c r="AF25" i="8"/>
  <c r="AC25" i="8"/>
  <c r="Z25" i="8"/>
  <c r="W25" i="8"/>
  <c r="T25" i="8"/>
  <c r="AG24" i="8"/>
  <c r="AD24" i="8"/>
  <c r="AA24" i="8"/>
  <c r="X24" i="8"/>
  <c r="U24" i="8"/>
  <c r="AG23" i="8"/>
  <c r="AD23" i="8"/>
  <c r="AA23" i="8"/>
  <c r="X23" i="8"/>
  <c r="U23" i="8"/>
  <c r="AF22" i="8"/>
  <c r="AC22" i="8"/>
  <c r="Z22" i="8"/>
  <c r="W22" i="8"/>
  <c r="T22" i="8"/>
  <c r="AG21" i="8"/>
  <c r="AD21" i="8"/>
  <c r="AA21" i="8"/>
  <c r="X21" i="8"/>
  <c r="U21" i="8"/>
  <c r="AG20" i="8"/>
  <c r="AD20" i="8"/>
  <c r="AA20" i="8"/>
  <c r="X20" i="8"/>
  <c r="U20" i="8"/>
  <c r="AF19" i="8"/>
  <c r="AC19" i="8"/>
  <c r="Z19" i="8"/>
  <c r="W19" i="8"/>
  <c r="T19" i="8"/>
  <c r="AG18" i="8"/>
  <c r="AD18" i="8"/>
  <c r="AA18" i="8"/>
  <c r="X18" i="8"/>
  <c r="U18" i="8"/>
  <c r="AG17" i="8"/>
  <c r="AD17" i="8"/>
  <c r="AA17" i="8"/>
  <c r="X17" i="8"/>
  <c r="U17" i="8"/>
  <c r="AF16" i="8"/>
  <c r="AC16" i="8"/>
  <c r="Z16" i="8"/>
  <c r="W16" i="8"/>
  <c r="T16" i="8"/>
  <c r="AG15" i="8"/>
  <c r="AD15" i="8"/>
  <c r="AA15" i="8"/>
  <c r="X15" i="8"/>
  <c r="U15" i="8"/>
  <c r="AG14" i="8"/>
  <c r="AD14" i="8"/>
  <c r="AA14" i="8"/>
  <c r="X14" i="8"/>
  <c r="U14" i="8"/>
  <c r="AF13" i="8"/>
  <c r="AG12" i="8"/>
  <c r="AG11" i="8"/>
  <c r="AC13" i="8"/>
  <c r="AD12" i="8"/>
  <c r="AD11" i="8"/>
  <c r="Z13" i="8"/>
  <c r="AA12" i="8"/>
  <c r="AA11" i="8"/>
  <c r="W13" i="8"/>
  <c r="X12" i="8"/>
  <c r="X11" i="8"/>
  <c r="AF10" i="8"/>
  <c r="AG9" i="8"/>
  <c r="AG8" i="8"/>
  <c r="AC10" i="8"/>
  <c r="AD9" i="8"/>
  <c r="AD8" i="8"/>
  <c r="Z10" i="8"/>
  <c r="AA9" i="8"/>
  <c r="AA8" i="8"/>
  <c r="W10" i="8"/>
  <c r="X9" i="8"/>
  <c r="X8" i="8"/>
  <c r="EN89" i="7"/>
  <c r="EJ202" i="7"/>
  <c r="FJ240" i="7"/>
  <c r="FJ239" i="7"/>
  <c r="FJ238" i="7"/>
  <c r="FJ237" i="7"/>
  <c r="FJ236" i="7"/>
  <c r="FJ235" i="7"/>
  <c r="FJ234" i="7"/>
  <c r="FJ233" i="7"/>
  <c r="FJ232" i="7"/>
  <c r="FJ231" i="7"/>
  <c r="FJ230" i="7"/>
  <c r="FJ229" i="7"/>
  <c r="FJ228" i="7"/>
  <c r="FJ227" i="7"/>
  <c r="FJ226" i="7"/>
  <c r="FJ225" i="7"/>
  <c r="FJ224" i="7"/>
  <c r="FJ223" i="7"/>
  <c r="FJ222" i="7"/>
  <c r="FJ221" i="7"/>
  <c r="FJ220" i="7"/>
  <c r="FJ219" i="7"/>
  <c r="FJ218" i="7"/>
  <c r="FJ217" i="7"/>
  <c r="FJ216" i="7"/>
  <c r="FJ215" i="7"/>
  <c r="FJ214" i="7"/>
  <c r="FJ213" i="7"/>
  <c r="FJ212" i="7"/>
  <c r="FJ211" i="7"/>
  <c r="FJ210" i="7"/>
  <c r="FJ209" i="7"/>
  <c r="FJ208" i="7"/>
  <c r="FJ207" i="7"/>
  <c r="FJ206" i="7"/>
  <c r="FJ205" i="7"/>
  <c r="FJ204" i="7"/>
  <c r="FJ203" i="7"/>
  <c r="FJ202" i="7"/>
  <c r="FJ201" i="7"/>
  <c r="FJ200" i="7"/>
  <c r="FJ199" i="7"/>
  <c r="FJ177" i="7"/>
  <c r="FJ176" i="7"/>
  <c r="FJ175" i="7"/>
  <c r="FJ174" i="7"/>
  <c r="FJ173" i="7"/>
  <c r="FJ172" i="7"/>
  <c r="FJ171" i="7"/>
  <c r="FJ170" i="7"/>
  <c r="FJ169" i="7"/>
  <c r="FJ168" i="7"/>
  <c r="FJ167" i="7"/>
  <c r="FJ166" i="7"/>
  <c r="FJ165" i="7"/>
  <c r="FJ164" i="7"/>
  <c r="FJ163" i="7"/>
  <c r="FJ162" i="7"/>
  <c r="FJ161" i="7"/>
  <c r="FJ160" i="7"/>
  <c r="FJ159" i="7"/>
  <c r="FJ158" i="7"/>
  <c r="FJ157" i="7"/>
  <c r="FJ156" i="7"/>
  <c r="FJ155" i="7"/>
  <c r="FJ154" i="7"/>
  <c r="FJ153" i="7"/>
  <c r="FJ152" i="7"/>
  <c r="FJ151" i="7"/>
  <c r="FJ150" i="7"/>
  <c r="FJ149" i="7"/>
  <c r="FJ148" i="7"/>
  <c r="FJ147" i="7"/>
  <c r="FJ146" i="7"/>
  <c r="FJ145" i="7"/>
  <c r="FJ144" i="7"/>
  <c r="FJ143" i="7"/>
  <c r="FJ142" i="7"/>
  <c r="FJ141" i="7"/>
  <c r="FJ140" i="7"/>
  <c r="FJ139" i="7"/>
  <c r="FJ138" i="7"/>
  <c r="FJ137" i="7"/>
  <c r="FJ136" i="7"/>
  <c r="FJ114" i="7"/>
  <c r="FJ113" i="7"/>
  <c r="FJ112" i="7"/>
  <c r="FJ111" i="7"/>
  <c r="FJ110" i="7"/>
  <c r="FJ109" i="7"/>
  <c r="FJ108" i="7"/>
  <c r="FJ107" i="7"/>
  <c r="FJ106" i="7"/>
  <c r="FJ105" i="7"/>
  <c r="FJ104" i="7"/>
  <c r="FJ103" i="7"/>
  <c r="FJ102" i="7"/>
  <c r="FJ101" i="7"/>
  <c r="FJ100" i="7"/>
  <c r="FJ99" i="7"/>
  <c r="FJ98" i="7"/>
  <c r="FJ97" i="7"/>
  <c r="FJ96" i="7"/>
  <c r="FJ95" i="7"/>
  <c r="FJ94" i="7"/>
  <c r="FJ93" i="7"/>
  <c r="FJ92" i="7"/>
  <c r="FJ91" i="7"/>
  <c r="FJ90" i="7"/>
  <c r="FJ89" i="7"/>
  <c r="FJ88" i="7"/>
  <c r="FJ87" i="7"/>
  <c r="FJ86" i="7"/>
  <c r="FJ85" i="7"/>
  <c r="FJ84" i="7"/>
  <c r="FJ83" i="7"/>
  <c r="FJ82" i="7"/>
  <c r="FJ81" i="7"/>
  <c r="FJ80" i="7"/>
  <c r="FJ79" i="7"/>
  <c r="FJ78" i="7"/>
  <c r="FJ77" i="7"/>
  <c r="FJ76" i="7"/>
  <c r="FJ75" i="7"/>
  <c r="FJ74" i="7"/>
  <c r="FJ73" i="7"/>
  <c r="FJ47" i="7"/>
  <c r="FJ52" i="7"/>
  <c r="FJ51" i="7"/>
  <c r="FJ50" i="7"/>
  <c r="FJ49" i="7"/>
  <c r="FJ48" i="7"/>
  <c r="FJ46" i="7"/>
  <c r="FJ45" i="7"/>
  <c r="FJ44" i="7"/>
  <c r="FJ43" i="7"/>
  <c r="FJ42" i="7"/>
  <c r="FJ41" i="7"/>
  <c r="FJ40" i="7"/>
  <c r="FJ39" i="7"/>
  <c r="FJ38" i="7"/>
  <c r="FJ37" i="7"/>
  <c r="FJ36" i="7"/>
  <c r="FJ35" i="7"/>
  <c r="FJ34" i="7"/>
  <c r="FJ33" i="7"/>
  <c r="FJ32" i="7"/>
  <c r="FJ31" i="7"/>
  <c r="FJ30" i="7"/>
  <c r="FJ29" i="7"/>
  <c r="FJ28" i="7"/>
  <c r="FJ27" i="7"/>
  <c r="FJ26" i="7"/>
  <c r="FJ25" i="7"/>
  <c r="FJ24" i="7"/>
  <c r="FJ23" i="7"/>
  <c r="FJ17" i="7"/>
  <c r="FJ22" i="7"/>
  <c r="FJ21" i="7"/>
  <c r="FJ20" i="7"/>
  <c r="FJ19" i="7"/>
  <c r="FJ18" i="7"/>
  <c r="FJ16" i="7"/>
  <c r="FJ15" i="7"/>
  <c r="FJ14" i="7"/>
  <c r="FJ13" i="7"/>
  <c r="FJ12" i="7"/>
  <c r="FI49" i="7"/>
  <c r="FI14" i="7"/>
  <c r="FI52" i="7"/>
  <c r="FI51" i="7"/>
  <c r="FI50" i="7"/>
  <c r="FI48" i="7"/>
  <c r="FI47" i="7"/>
  <c r="FI46" i="7"/>
  <c r="FI45" i="7"/>
  <c r="FI44" i="7"/>
  <c r="FI43" i="7"/>
  <c r="FI42" i="7"/>
  <c r="FI41" i="7"/>
  <c r="FI40" i="7"/>
  <c r="FI39" i="7"/>
  <c r="FI38" i="7"/>
  <c r="FI37" i="7"/>
  <c r="FI36" i="7"/>
  <c r="FI35" i="7"/>
  <c r="FI34" i="7"/>
  <c r="FI33" i="7"/>
  <c r="FI32" i="7"/>
  <c r="FI31" i="7"/>
  <c r="FI30" i="7"/>
  <c r="FI29" i="7"/>
  <c r="FI28" i="7"/>
  <c r="FI27" i="7"/>
  <c r="FI26" i="7"/>
  <c r="FI25" i="7"/>
  <c r="FI24" i="7"/>
  <c r="FI23" i="7"/>
  <c r="FI22" i="7"/>
  <c r="FI21" i="7"/>
  <c r="FI20" i="7"/>
  <c r="FI19" i="7"/>
  <c r="FI18" i="7"/>
  <c r="FI17" i="7"/>
  <c r="FI16" i="7"/>
  <c r="FI15" i="7"/>
  <c r="FI13" i="7"/>
  <c r="FI12" i="7"/>
  <c r="FJ11" i="7"/>
  <c r="FI11" i="7"/>
  <c r="FG52" i="7"/>
  <c r="FG51" i="7"/>
  <c r="FG50" i="7"/>
  <c r="FG49" i="7"/>
  <c r="FG48" i="7"/>
  <c r="FG47" i="7"/>
  <c r="FG46" i="7"/>
  <c r="FG45" i="7"/>
  <c r="FG44" i="7"/>
  <c r="FG43" i="7"/>
  <c r="FG42" i="7"/>
  <c r="FG41" i="7"/>
  <c r="FG40" i="7"/>
  <c r="FG39" i="7"/>
  <c r="FG38" i="7"/>
  <c r="FG37" i="7"/>
  <c r="FG36" i="7"/>
  <c r="FG35" i="7"/>
  <c r="FG34" i="7"/>
  <c r="FG33" i="7"/>
  <c r="FG32" i="7"/>
  <c r="FG31" i="7"/>
  <c r="FG30" i="7"/>
  <c r="FG29" i="7"/>
  <c r="FG28" i="7"/>
  <c r="FG27" i="7"/>
  <c r="FG26" i="7"/>
  <c r="FG25" i="7"/>
  <c r="FG24" i="7"/>
  <c r="FG23" i="7"/>
  <c r="FG22" i="7"/>
  <c r="FG21" i="7"/>
  <c r="FG20" i="7"/>
  <c r="FG19" i="7"/>
  <c r="FG18" i="7"/>
  <c r="FG17" i="7"/>
  <c r="FG16" i="7"/>
  <c r="FG15" i="7"/>
  <c r="FG14" i="7"/>
  <c r="FG13" i="7"/>
  <c r="FG12" i="7"/>
  <c r="FG11" i="7"/>
  <c r="BF192" i="7"/>
  <c r="BD192" i="7"/>
  <c r="BF129" i="7"/>
  <c r="BD129" i="7"/>
  <c r="BF66" i="7"/>
  <c r="BD66" i="7"/>
  <c r="CC2" i="7"/>
  <c r="CM4" i="7"/>
  <c r="CD4" i="7"/>
  <c r="BU4" i="7"/>
  <c r="BL4" i="7"/>
  <c r="EO245" i="7"/>
  <c r="EO246" i="7" s="1"/>
  <c r="EN245" i="7"/>
  <c r="EN246" i="7" s="1"/>
  <c r="EM245" i="7"/>
  <c r="EM246" i="7" s="1"/>
  <c r="EL245" i="7"/>
  <c r="EL246" i="7" s="1"/>
  <c r="EK245" i="7"/>
  <c r="EK246" i="7" s="1"/>
  <c r="EO244" i="7"/>
  <c r="EN244" i="7"/>
  <c r="EM244" i="7"/>
  <c r="EL244" i="7"/>
  <c r="EK244" i="7"/>
  <c r="FI240" i="7"/>
  <c r="FH240" i="7"/>
  <c r="FG240" i="7"/>
  <c r="EZ240" i="7"/>
  <c r="FB240" i="7" s="1"/>
  <c r="EY240" i="7"/>
  <c r="FA240" i="7" s="1"/>
  <c r="FI239" i="7"/>
  <c r="FH239" i="7"/>
  <c r="FG239" i="7"/>
  <c r="EZ239" i="7"/>
  <c r="FB239" i="7" s="1"/>
  <c r="EY239" i="7"/>
  <c r="FA239" i="7" s="1"/>
  <c r="EO239" i="7"/>
  <c r="EO240" i="7" s="1"/>
  <c r="EN239" i="7"/>
  <c r="EN240" i="7" s="1"/>
  <c r="EM239" i="7"/>
  <c r="EM240" i="7" s="1"/>
  <c r="EL239" i="7"/>
  <c r="EL240" i="7" s="1"/>
  <c r="EK239" i="7"/>
  <c r="EK240" i="7" s="1"/>
  <c r="FI238" i="7"/>
  <c r="FH238" i="7"/>
  <c r="FG238" i="7"/>
  <c r="EZ238" i="7"/>
  <c r="FB238" i="7" s="1"/>
  <c r="EY238" i="7"/>
  <c r="FA238" i="7" s="1"/>
  <c r="EO238" i="7"/>
  <c r="EN238" i="7"/>
  <c r="EM238" i="7"/>
  <c r="EL238" i="7"/>
  <c r="EK238" i="7"/>
  <c r="AE238" i="7"/>
  <c r="AB238" i="7"/>
  <c r="Y238" i="7"/>
  <c r="V238" i="7"/>
  <c r="S238" i="7"/>
  <c r="FI237" i="7"/>
  <c r="FH237" i="7"/>
  <c r="FG237" i="7"/>
  <c r="EZ237" i="7"/>
  <c r="FB237" i="7" s="1"/>
  <c r="EY237" i="7"/>
  <c r="FA237" i="7" s="1"/>
  <c r="CY237" i="7"/>
  <c r="CW237" i="7"/>
  <c r="CT237" i="7"/>
  <c r="CP237" i="7"/>
  <c r="CN237" i="7"/>
  <c r="CK237" i="7"/>
  <c r="AK237" i="7"/>
  <c r="AP233" i="7" s="1"/>
  <c r="AF237" i="7"/>
  <c r="AC237" i="7"/>
  <c r="Z237" i="7"/>
  <c r="W237" i="7"/>
  <c r="T237" i="7"/>
  <c r="FI236" i="7"/>
  <c r="FH236" i="7"/>
  <c r="FG236" i="7"/>
  <c r="EZ236" i="7"/>
  <c r="FB236" i="7" s="1"/>
  <c r="EY236" i="7"/>
  <c r="FA236" i="7" s="1"/>
  <c r="EW236" i="7"/>
  <c r="AF236" i="7"/>
  <c r="AC236" i="7"/>
  <c r="Z236" i="7"/>
  <c r="W236" i="7"/>
  <c r="T236" i="7"/>
  <c r="FI235" i="7"/>
  <c r="FH235" i="7"/>
  <c r="FG235" i="7"/>
  <c r="EZ235" i="7"/>
  <c r="FB235" i="7" s="1"/>
  <c r="EY235" i="7"/>
  <c r="FA235" i="7" s="1"/>
  <c r="CY235" i="7"/>
  <c r="CW235" i="7"/>
  <c r="CT235" i="7"/>
  <c r="CP235" i="7"/>
  <c r="CN235" i="7"/>
  <c r="CK235" i="7"/>
  <c r="AE235" i="7"/>
  <c r="AB235" i="7"/>
  <c r="Y235" i="7"/>
  <c r="V235" i="7"/>
  <c r="S235" i="7"/>
  <c r="FI234" i="7"/>
  <c r="FH234" i="7"/>
  <c r="FG234" i="7"/>
  <c r="EZ234" i="7"/>
  <c r="FB234" i="7" s="1"/>
  <c r="EY234" i="7"/>
  <c r="FA234" i="7" s="1"/>
  <c r="AF234" i="7"/>
  <c r="AC234" i="7"/>
  <c r="Z234" i="7"/>
  <c r="W234" i="7"/>
  <c r="T234" i="7"/>
  <c r="FI233" i="7"/>
  <c r="FH233" i="7"/>
  <c r="FG233" i="7"/>
  <c r="EZ233" i="7"/>
  <c r="FB233" i="7" s="1"/>
  <c r="EY233" i="7"/>
  <c r="FA233" i="7" s="1"/>
  <c r="EO233" i="7"/>
  <c r="EO234" i="7" s="1"/>
  <c r="EN233" i="7"/>
  <c r="EN234" i="7" s="1"/>
  <c r="EM233" i="7"/>
  <c r="EM234" i="7" s="1"/>
  <c r="EL233" i="7"/>
  <c r="EL234" i="7" s="1"/>
  <c r="EK233" i="7"/>
  <c r="EK234" i="7" s="1"/>
  <c r="CY233" i="7"/>
  <c r="CW233" i="7"/>
  <c r="CT233" i="7"/>
  <c r="CP233" i="7"/>
  <c r="CN233" i="7"/>
  <c r="CK233" i="7"/>
  <c r="AF233" i="7"/>
  <c r="AC233" i="7"/>
  <c r="Z233" i="7"/>
  <c r="W233" i="7"/>
  <c r="T233" i="7"/>
  <c r="FI232" i="7"/>
  <c r="FH232" i="7"/>
  <c r="FG232" i="7"/>
  <c r="EZ232" i="7"/>
  <c r="FB232" i="7" s="1"/>
  <c r="EY232" i="7"/>
  <c r="FA232" i="7" s="1"/>
  <c r="EO232" i="7"/>
  <c r="EN232" i="7"/>
  <c r="EM232" i="7"/>
  <c r="EL232" i="7"/>
  <c r="EK232" i="7"/>
  <c r="AE232" i="7"/>
  <c r="AB232" i="7"/>
  <c r="Y232" i="7"/>
  <c r="V232" i="7"/>
  <c r="S232" i="7"/>
  <c r="FI231" i="7"/>
  <c r="FH231" i="7"/>
  <c r="FG231" i="7"/>
  <c r="EZ231" i="7"/>
  <c r="FB231" i="7" s="1"/>
  <c r="EY231" i="7"/>
  <c r="FA231" i="7" s="1"/>
  <c r="CY231" i="7"/>
  <c r="CW231" i="7"/>
  <c r="CT231" i="7"/>
  <c r="CP231" i="7"/>
  <c r="CN231" i="7"/>
  <c r="CK231" i="7"/>
  <c r="AK231" i="7"/>
  <c r="AP227" i="7" s="1"/>
  <c r="AF231" i="7"/>
  <c r="AC231" i="7"/>
  <c r="Z231" i="7"/>
  <c r="W231" i="7"/>
  <c r="T231" i="7"/>
  <c r="FI230" i="7"/>
  <c r="FH230" i="7"/>
  <c r="FG230" i="7"/>
  <c r="EZ230" i="7"/>
  <c r="FB230" i="7" s="1"/>
  <c r="EY230" i="7"/>
  <c r="FA230" i="7" s="1"/>
  <c r="EW230" i="7"/>
  <c r="AF230" i="7"/>
  <c r="AC230" i="7"/>
  <c r="Z230" i="7"/>
  <c r="W230" i="7"/>
  <c r="T230" i="7"/>
  <c r="FI229" i="7"/>
  <c r="FH229" i="7"/>
  <c r="FG229" i="7"/>
  <c r="EZ229" i="7"/>
  <c r="FB229" i="7" s="1"/>
  <c r="EY229" i="7"/>
  <c r="FA229" i="7" s="1"/>
  <c r="CY229" i="7"/>
  <c r="CW229" i="7"/>
  <c r="CT229" i="7"/>
  <c r="CP229" i="7"/>
  <c r="CN229" i="7"/>
  <c r="CK229" i="7"/>
  <c r="AE229" i="7"/>
  <c r="AB229" i="7"/>
  <c r="Y229" i="7"/>
  <c r="V229" i="7"/>
  <c r="S229" i="7"/>
  <c r="FI228" i="7"/>
  <c r="FH228" i="7"/>
  <c r="FG228" i="7"/>
  <c r="EZ228" i="7"/>
  <c r="FB228" i="7" s="1"/>
  <c r="EY228" i="7"/>
  <c r="FA228" i="7" s="1"/>
  <c r="AF228" i="7"/>
  <c r="AC228" i="7"/>
  <c r="Z228" i="7"/>
  <c r="W228" i="7"/>
  <c r="T228" i="7"/>
  <c r="FI227" i="7"/>
  <c r="FH227" i="7"/>
  <c r="FG227" i="7"/>
  <c r="EZ227" i="7"/>
  <c r="FB227" i="7" s="1"/>
  <c r="EY227" i="7"/>
  <c r="FA227" i="7" s="1"/>
  <c r="EO227" i="7"/>
  <c r="EO228" i="7" s="1"/>
  <c r="EN227" i="7"/>
  <c r="EN228" i="7" s="1"/>
  <c r="EM227" i="7"/>
  <c r="EM228" i="7" s="1"/>
  <c r="EL227" i="7"/>
  <c r="EL228" i="7" s="1"/>
  <c r="EK227" i="7"/>
  <c r="EK228" i="7" s="1"/>
  <c r="CY227" i="7"/>
  <c r="CW227" i="7"/>
  <c r="CT227" i="7"/>
  <c r="CP227" i="7"/>
  <c r="CN227" i="7"/>
  <c r="CK227" i="7"/>
  <c r="AF227" i="7"/>
  <c r="AC227" i="7"/>
  <c r="Z227" i="7"/>
  <c r="W227" i="7"/>
  <c r="T227" i="7"/>
  <c r="FI226" i="7"/>
  <c r="FH226" i="7"/>
  <c r="FG226" i="7"/>
  <c r="EZ226" i="7"/>
  <c r="FB226" i="7" s="1"/>
  <c r="EY226" i="7"/>
  <c r="FA226" i="7" s="1"/>
  <c r="EO226" i="7"/>
  <c r="EN226" i="7"/>
  <c r="EM226" i="7"/>
  <c r="EL226" i="7"/>
  <c r="EK226" i="7"/>
  <c r="AE226" i="7"/>
  <c r="AB226" i="7"/>
  <c r="Y226" i="7"/>
  <c r="V226" i="7"/>
  <c r="S226" i="7"/>
  <c r="FI225" i="7"/>
  <c r="FH225" i="7"/>
  <c r="FG225" i="7"/>
  <c r="EZ225" i="7"/>
  <c r="FB225" i="7" s="1"/>
  <c r="EY225" i="7"/>
  <c r="FA225" i="7" s="1"/>
  <c r="CY225" i="7"/>
  <c r="CW225" i="7"/>
  <c r="CT225" i="7"/>
  <c r="CP225" i="7"/>
  <c r="CN225" i="7"/>
  <c r="CK225" i="7"/>
  <c r="AK225" i="7"/>
  <c r="AP221" i="7" s="1"/>
  <c r="AF225" i="7"/>
  <c r="AC225" i="7"/>
  <c r="Z225" i="7"/>
  <c r="W225" i="7"/>
  <c r="T225" i="7"/>
  <c r="EU223" i="7" s="1"/>
  <c r="EU224" i="7" s="1"/>
  <c r="FI224" i="7"/>
  <c r="FH224" i="7"/>
  <c r="FG224" i="7"/>
  <c r="EZ224" i="7"/>
  <c r="FB224" i="7" s="1"/>
  <c r="EY224" i="7"/>
  <c r="FA224" i="7" s="1"/>
  <c r="EW224" i="7"/>
  <c r="AF224" i="7"/>
  <c r="AC224" i="7"/>
  <c r="Z224" i="7"/>
  <c r="W224" i="7"/>
  <c r="T224" i="7"/>
  <c r="FI223" i="7"/>
  <c r="FH223" i="7"/>
  <c r="FG223" i="7"/>
  <c r="EZ223" i="7"/>
  <c r="FB223" i="7" s="1"/>
  <c r="EY223" i="7"/>
  <c r="FA223" i="7" s="1"/>
  <c r="CY223" i="7"/>
  <c r="CW223" i="7"/>
  <c r="CT223" i="7"/>
  <c r="CP223" i="7"/>
  <c r="CN223" i="7"/>
  <c r="CK223" i="7"/>
  <c r="AE223" i="7"/>
  <c r="AB223" i="7"/>
  <c r="Y223" i="7"/>
  <c r="V223" i="7"/>
  <c r="S223" i="7"/>
  <c r="FI222" i="7"/>
  <c r="FH222" i="7"/>
  <c r="FG222" i="7"/>
  <c r="EZ222" i="7"/>
  <c r="FB222" i="7" s="1"/>
  <c r="EY222" i="7"/>
  <c r="FA222" i="7" s="1"/>
  <c r="AF222" i="7"/>
  <c r="AC222" i="7"/>
  <c r="Z222" i="7"/>
  <c r="W222" i="7"/>
  <c r="T222" i="7"/>
  <c r="FI221" i="7"/>
  <c r="FH221" i="7"/>
  <c r="FG221" i="7"/>
  <c r="EZ221" i="7"/>
  <c r="FB221" i="7" s="1"/>
  <c r="EY221" i="7"/>
  <c r="FA221" i="7" s="1"/>
  <c r="EO221" i="7"/>
  <c r="EO222" i="7" s="1"/>
  <c r="EN221" i="7"/>
  <c r="EN222" i="7" s="1"/>
  <c r="EM221" i="7"/>
  <c r="EM222" i="7" s="1"/>
  <c r="EL221" i="7"/>
  <c r="EL222" i="7" s="1"/>
  <c r="EK221" i="7"/>
  <c r="EK222" i="7" s="1"/>
  <c r="CY221" i="7"/>
  <c r="CW221" i="7"/>
  <c r="CT221" i="7"/>
  <c r="CP221" i="7"/>
  <c r="CN221" i="7"/>
  <c r="CK221" i="7"/>
  <c r="AF221" i="7"/>
  <c r="AC221" i="7"/>
  <c r="Z221" i="7"/>
  <c r="W221" i="7"/>
  <c r="T221" i="7"/>
  <c r="FI220" i="7"/>
  <c r="FH220" i="7"/>
  <c r="FG220" i="7"/>
  <c r="EZ220" i="7"/>
  <c r="FB220" i="7" s="1"/>
  <c r="EY220" i="7"/>
  <c r="FA220" i="7" s="1"/>
  <c r="EO220" i="7"/>
  <c r="EN220" i="7"/>
  <c r="EM220" i="7"/>
  <c r="EL220" i="7"/>
  <c r="EK220" i="7"/>
  <c r="AE220" i="7"/>
  <c r="AB220" i="7"/>
  <c r="Y220" i="7"/>
  <c r="V220" i="7"/>
  <c r="S220" i="7"/>
  <c r="FI219" i="7"/>
  <c r="FH219" i="7"/>
  <c r="FG219" i="7"/>
  <c r="EZ219" i="7"/>
  <c r="FB219" i="7" s="1"/>
  <c r="EY219" i="7"/>
  <c r="FA219" i="7" s="1"/>
  <c r="CY219" i="7"/>
  <c r="CW219" i="7"/>
  <c r="CT219" i="7"/>
  <c r="CP219" i="7"/>
  <c r="CN219" i="7"/>
  <c r="CK219" i="7"/>
  <c r="AK219" i="7"/>
  <c r="AP215" i="7" s="1"/>
  <c r="AF219" i="7"/>
  <c r="AC219" i="7"/>
  <c r="Z219" i="7"/>
  <c r="W219" i="7"/>
  <c r="T219" i="7"/>
  <c r="FI218" i="7"/>
  <c r="FH218" i="7"/>
  <c r="FG218" i="7"/>
  <c r="EZ218" i="7"/>
  <c r="FB218" i="7" s="1"/>
  <c r="EY218" i="7"/>
  <c r="FA218" i="7" s="1"/>
  <c r="EW218" i="7"/>
  <c r="AF218" i="7"/>
  <c r="AC218" i="7"/>
  <c r="Z218" i="7"/>
  <c r="W218" i="7"/>
  <c r="T218" i="7"/>
  <c r="FI217" i="7"/>
  <c r="FH217" i="7"/>
  <c r="FG217" i="7"/>
  <c r="EZ217" i="7"/>
  <c r="FB217" i="7" s="1"/>
  <c r="EY217" i="7"/>
  <c r="FA217" i="7" s="1"/>
  <c r="CY217" i="7"/>
  <c r="CW217" i="7"/>
  <c r="CT217" i="7"/>
  <c r="CP217" i="7"/>
  <c r="CN217" i="7"/>
  <c r="CK217" i="7"/>
  <c r="AE217" i="7"/>
  <c r="AB217" i="7"/>
  <c r="Y217" i="7"/>
  <c r="V217" i="7"/>
  <c r="S217" i="7"/>
  <c r="FI216" i="7"/>
  <c r="FH216" i="7"/>
  <c r="FG216" i="7"/>
  <c r="EZ216" i="7"/>
  <c r="FB216" i="7" s="1"/>
  <c r="EY216" i="7"/>
  <c r="FA216" i="7" s="1"/>
  <c r="AF216" i="7"/>
  <c r="AC216" i="7"/>
  <c r="Z216" i="7"/>
  <c r="W216" i="7"/>
  <c r="T216" i="7"/>
  <c r="FI215" i="7"/>
  <c r="FH215" i="7"/>
  <c r="FG215" i="7"/>
  <c r="EZ215" i="7"/>
  <c r="FB215" i="7" s="1"/>
  <c r="EY215" i="7"/>
  <c r="FA215" i="7" s="1"/>
  <c r="EO215" i="7"/>
  <c r="EO216" i="7" s="1"/>
  <c r="EN215" i="7"/>
  <c r="EN216" i="7" s="1"/>
  <c r="EM215" i="7"/>
  <c r="EM216" i="7" s="1"/>
  <c r="EL215" i="7"/>
  <c r="EL216" i="7" s="1"/>
  <c r="EK215" i="7"/>
  <c r="EK216" i="7" s="1"/>
  <c r="CY215" i="7"/>
  <c r="CW215" i="7"/>
  <c r="CT215" i="7"/>
  <c r="CP215" i="7"/>
  <c r="CN215" i="7"/>
  <c r="CK215" i="7"/>
  <c r="AF215" i="7"/>
  <c r="AC215" i="7"/>
  <c r="Z215" i="7"/>
  <c r="W215" i="7"/>
  <c r="T215" i="7"/>
  <c r="FI214" i="7"/>
  <c r="FH214" i="7"/>
  <c r="FG214" i="7"/>
  <c r="EZ214" i="7"/>
  <c r="FB214" i="7" s="1"/>
  <c r="EY214" i="7"/>
  <c r="FA214" i="7" s="1"/>
  <c r="EO214" i="7"/>
  <c r="EN214" i="7"/>
  <c r="EM214" i="7"/>
  <c r="EL214" i="7"/>
  <c r="EK214" i="7"/>
  <c r="AE214" i="7"/>
  <c r="AB214" i="7"/>
  <c r="Y214" i="7"/>
  <c r="V214" i="7"/>
  <c r="S214" i="7"/>
  <c r="FI213" i="7"/>
  <c r="FH213" i="7"/>
  <c r="FG213" i="7"/>
  <c r="EZ213" i="7"/>
  <c r="FB213" i="7" s="1"/>
  <c r="EY213" i="7"/>
  <c r="FA213" i="7" s="1"/>
  <c r="CY213" i="7"/>
  <c r="CW213" i="7"/>
  <c r="CT213" i="7"/>
  <c r="CP213" i="7"/>
  <c r="CN213" i="7"/>
  <c r="CK213" i="7"/>
  <c r="AK213" i="7"/>
  <c r="AP209" i="7" s="1"/>
  <c r="AF213" i="7"/>
  <c r="AC213" i="7"/>
  <c r="Z213" i="7"/>
  <c r="W213" i="7"/>
  <c r="T213" i="7"/>
  <c r="FI212" i="7"/>
  <c r="FH212" i="7"/>
  <c r="FG212" i="7"/>
  <c r="EZ212" i="7"/>
  <c r="FB212" i="7" s="1"/>
  <c r="EY212" i="7"/>
  <c r="FA212" i="7" s="1"/>
  <c r="EW212" i="7"/>
  <c r="AF212" i="7"/>
  <c r="AC212" i="7"/>
  <c r="Z212" i="7"/>
  <c r="W212" i="7"/>
  <c r="T212" i="7"/>
  <c r="FI211" i="7"/>
  <c r="FH211" i="7"/>
  <c r="FG211" i="7"/>
  <c r="EZ211" i="7"/>
  <c r="FB211" i="7" s="1"/>
  <c r="EY211" i="7"/>
  <c r="FA211" i="7" s="1"/>
  <c r="CY211" i="7"/>
  <c r="CW211" i="7"/>
  <c r="CT211" i="7"/>
  <c r="CP211" i="7"/>
  <c r="CN211" i="7"/>
  <c r="CK211" i="7"/>
  <c r="AE211" i="7"/>
  <c r="AB211" i="7"/>
  <c r="Y211" i="7"/>
  <c r="V211" i="7"/>
  <c r="S211" i="7"/>
  <c r="FI210" i="7"/>
  <c r="FH210" i="7"/>
  <c r="FG210" i="7"/>
  <c r="EZ210" i="7"/>
  <c r="FB210" i="7" s="1"/>
  <c r="EY210" i="7"/>
  <c r="FA210" i="7" s="1"/>
  <c r="AF210" i="7"/>
  <c r="AC210" i="7"/>
  <c r="Z210" i="7"/>
  <c r="W210" i="7"/>
  <c r="T210" i="7"/>
  <c r="FI209" i="7"/>
  <c r="FH209" i="7"/>
  <c r="FG209" i="7"/>
  <c r="EZ209" i="7"/>
  <c r="FB209" i="7" s="1"/>
  <c r="EY209" i="7"/>
  <c r="FA209" i="7" s="1"/>
  <c r="EO209" i="7"/>
  <c r="EO210" i="7" s="1"/>
  <c r="EN209" i="7"/>
  <c r="EN210" i="7" s="1"/>
  <c r="EM209" i="7"/>
  <c r="EM210" i="7" s="1"/>
  <c r="EL209" i="7"/>
  <c r="EL210" i="7" s="1"/>
  <c r="EK209" i="7"/>
  <c r="EK210" i="7" s="1"/>
  <c r="CY209" i="7"/>
  <c r="CW209" i="7"/>
  <c r="CT209" i="7"/>
  <c r="CP209" i="7"/>
  <c r="CN209" i="7"/>
  <c r="CK209" i="7"/>
  <c r="AF209" i="7"/>
  <c r="AC209" i="7"/>
  <c r="Z209" i="7"/>
  <c r="W209" i="7"/>
  <c r="T209" i="7"/>
  <c r="FI208" i="7"/>
  <c r="FH208" i="7"/>
  <c r="FG208" i="7"/>
  <c r="EZ208" i="7"/>
  <c r="FB208" i="7" s="1"/>
  <c r="EY208" i="7"/>
  <c r="FA208" i="7" s="1"/>
  <c r="EO208" i="7"/>
  <c r="EN208" i="7"/>
  <c r="EM208" i="7"/>
  <c r="EL208" i="7"/>
  <c r="EK208" i="7"/>
  <c r="AE208" i="7"/>
  <c r="AB208" i="7"/>
  <c r="Y208" i="7"/>
  <c r="V208" i="7"/>
  <c r="S208" i="7"/>
  <c r="FI207" i="7"/>
  <c r="FH207" i="7"/>
  <c r="FG207" i="7"/>
  <c r="EZ207" i="7"/>
  <c r="FB207" i="7" s="1"/>
  <c r="EY207" i="7"/>
  <c r="FA207" i="7" s="1"/>
  <c r="CY207" i="7"/>
  <c r="CW207" i="7"/>
  <c r="CT207" i="7"/>
  <c r="CP207" i="7"/>
  <c r="CN207" i="7"/>
  <c r="CK207" i="7"/>
  <c r="AK207" i="7"/>
  <c r="AP203" i="7" s="1"/>
  <c r="AF207" i="7"/>
  <c r="AC207" i="7"/>
  <c r="Z207" i="7"/>
  <c r="W207" i="7"/>
  <c r="T207" i="7"/>
  <c r="FI206" i="7"/>
  <c r="FH206" i="7"/>
  <c r="FG206" i="7"/>
  <c r="EZ206" i="7"/>
  <c r="FB206" i="7" s="1"/>
  <c r="EY206" i="7"/>
  <c r="FA206" i="7" s="1"/>
  <c r="EW206" i="7"/>
  <c r="AF206" i="7"/>
  <c r="AC206" i="7"/>
  <c r="Z206" i="7"/>
  <c r="W206" i="7"/>
  <c r="T206" i="7"/>
  <c r="FI205" i="7"/>
  <c r="FH205" i="7"/>
  <c r="FG205" i="7"/>
  <c r="EZ205" i="7"/>
  <c r="FB205" i="7" s="1"/>
  <c r="EY205" i="7"/>
  <c r="FA205" i="7" s="1"/>
  <c r="CY205" i="7"/>
  <c r="CW205" i="7"/>
  <c r="CT205" i="7"/>
  <c r="CP205" i="7"/>
  <c r="CN205" i="7"/>
  <c r="CK205" i="7"/>
  <c r="AE205" i="7"/>
  <c r="AB205" i="7"/>
  <c r="Y205" i="7"/>
  <c r="V205" i="7"/>
  <c r="S205" i="7"/>
  <c r="FI204" i="7"/>
  <c r="FI246" i="7" s="1"/>
  <c r="FH204" i="7"/>
  <c r="FG204" i="7"/>
  <c r="EZ204" i="7"/>
  <c r="FB204" i="7" s="1"/>
  <c r="EY204" i="7"/>
  <c r="FA204" i="7" s="1"/>
  <c r="AF204" i="7"/>
  <c r="AC204" i="7"/>
  <c r="Z204" i="7"/>
  <c r="W204" i="7"/>
  <c r="T204" i="7"/>
  <c r="FI203" i="7"/>
  <c r="FI245" i="7" s="1"/>
  <c r="FH203" i="7"/>
  <c r="FG203" i="7"/>
  <c r="EZ203" i="7"/>
  <c r="FB203" i="7" s="1"/>
  <c r="EY203" i="7"/>
  <c r="FA203" i="7" s="1"/>
  <c r="CY203" i="7"/>
  <c r="CW203" i="7"/>
  <c r="CT203" i="7"/>
  <c r="CP203" i="7"/>
  <c r="CN203" i="7"/>
  <c r="CK203" i="7"/>
  <c r="AF203" i="7"/>
  <c r="AC203" i="7"/>
  <c r="Z203" i="7"/>
  <c r="W203" i="7"/>
  <c r="T203" i="7"/>
  <c r="FI202" i="7"/>
  <c r="FH202" i="7"/>
  <c r="FH244" i="7" s="1"/>
  <c r="FG202" i="7"/>
  <c r="FG244" i="7" s="1"/>
  <c r="M247" i="7" s="1"/>
  <c r="EZ202" i="7"/>
  <c r="FB202" i="7" s="1"/>
  <c r="EY202" i="7"/>
  <c r="FA202" i="7" s="1"/>
  <c r="EN202" i="7"/>
  <c r="EM202" i="7"/>
  <c r="EL202" i="7"/>
  <c r="EK202" i="7"/>
  <c r="AE202" i="7"/>
  <c r="AB202" i="7"/>
  <c r="Y202" i="7"/>
  <c r="V202" i="7"/>
  <c r="S202" i="7"/>
  <c r="FI201" i="7"/>
  <c r="FH201" i="7"/>
  <c r="FG201" i="7"/>
  <c r="EZ201" i="7"/>
  <c r="FB201" i="7" s="1"/>
  <c r="EY201" i="7"/>
  <c r="FA201" i="7" s="1"/>
  <c r="EN201" i="7"/>
  <c r="EM201" i="7"/>
  <c r="EL201" i="7"/>
  <c r="EK201" i="7"/>
  <c r="EJ201" i="7"/>
  <c r="CY201" i="7"/>
  <c r="CW201" i="7"/>
  <c r="CT201" i="7"/>
  <c r="CP201" i="7"/>
  <c r="CN201" i="7"/>
  <c r="CK201" i="7"/>
  <c r="AK201" i="7"/>
  <c r="AF201" i="7"/>
  <c r="AC201" i="7"/>
  <c r="Z201" i="7"/>
  <c r="W201" i="7"/>
  <c r="T201" i="7"/>
  <c r="FI200" i="7"/>
  <c r="FH200" i="7"/>
  <c r="FG200" i="7"/>
  <c r="EZ200" i="7"/>
  <c r="FB200" i="7" s="1"/>
  <c r="EY200" i="7"/>
  <c r="FA200" i="7" s="1"/>
  <c r="EW200" i="7"/>
  <c r="EN200" i="7"/>
  <c r="EM200" i="7"/>
  <c r="EL200" i="7"/>
  <c r="EK200" i="7"/>
  <c r="EJ200" i="7"/>
  <c r="AF200" i="7"/>
  <c r="AC200" i="7"/>
  <c r="Z200" i="7"/>
  <c r="W200" i="7"/>
  <c r="T200" i="7"/>
  <c r="FI199" i="7"/>
  <c r="FH199" i="7"/>
  <c r="FG199" i="7"/>
  <c r="EZ199" i="7"/>
  <c r="FB199" i="7" s="1"/>
  <c r="EY199" i="7"/>
  <c r="FA199" i="7" s="1"/>
  <c r="EN199" i="7"/>
  <c r="EM199" i="7"/>
  <c r="EL199" i="7"/>
  <c r="EK199" i="7"/>
  <c r="EJ199" i="7"/>
  <c r="CY199" i="7"/>
  <c r="CW199" i="7"/>
  <c r="CT199" i="7"/>
  <c r="CP199" i="7"/>
  <c r="CN199" i="7"/>
  <c r="CK199" i="7"/>
  <c r="AE199" i="7"/>
  <c r="AB199" i="7"/>
  <c r="Y199" i="7"/>
  <c r="V199" i="7"/>
  <c r="S199" i="7"/>
  <c r="EN198" i="7"/>
  <c r="EM198" i="7"/>
  <c r="EL198" i="7"/>
  <c r="EK198" i="7"/>
  <c r="EJ198" i="7"/>
  <c r="AF198" i="7"/>
  <c r="AC198" i="7"/>
  <c r="Z198" i="7"/>
  <c r="W198" i="7"/>
  <c r="T198" i="7"/>
  <c r="EN197" i="7"/>
  <c r="EM197" i="7"/>
  <c r="EL197" i="7"/>
  <c r="EO197" i="7" s="1"/>
  <c r="FD206" i="7" s="1"/>
  <c r="EK197" i="7"/>
  <c r="EJ197" i="7"/>
  <c r="CY197" i="7"/>
  <c r="CW197" i="7"/>
  <c r="CT197" i="7"/>
  <c r="CP197" i="7"/>
  <c r="CN197" i="7"/>
  <c r="CK197" i="7"/>
  <c r="AF197" i="7"/>
  <c r="AC197" i="7"/>
  <c r="Z197" i="7"/>
  <c r="W197" i="7"/>
  <c r="T197" i="7"/>
  <c r="EN196" i="7"/>
  <c r="EM196" i="7"/>
  <c r="EL196" i="7"/>
  <c r="EK196" i="7"/>
  <c r="EJ196" i="7"/>
  <c r="EO182" i="7"/>
  <c r="EO183" i="7" s="1"/>
  <c r="EN182" i="7"/>
  <c r="EN183" i="7" s="1"/>
  <c r="EM182" i="7"/>
  <c r="EM183" i="7" s="1"/>
  <c r="EL182" i="7"/>
  <c r="EL183" i="7" s="1"/>
  <c r="EK182" i="7"/>
  <c r="EK183" i="7" s="1"/>
  <c r="EO181" i="7"/>
  <c r="EN181" i="7"/>
  <c r="EM181" i="7"/>
  <c r="EL181" i="7"/>
  <c r="EK181" i="7"/>
  <c r="FI177" i="7"/>
  <c r="FH177" i="7"/>
  <c r="FG177" i="7"/>
  <c r="EZ177" i="7"/>
  <c r="FB177" i="7" s="1"/>
  <c r="EY177" i="7"/>
  <c r="FA177" i="7" s="1"/>
  <c r="FI176" i="7"/>
  <c r="FH176" i="7"/>
  <c r="FG176" i="7"/>
  <c r="EZ176" i="7"/>
  <c r="FB176" i="7" s="1"/>
  <c r="EY176" i="7"/>
  <c r="FA176" i="7" s="1"/>
  <c r="EO176" i="7"/>
  <c r="EO177" i="7" s="1"/>
  <c r="EN176" i="7"/>
  <c r="EN177" i="7" s="1"/>
  <c r="EM176" i="7"/>
  <c r="EM177" i="7" s="1"/>
  <c r="EL176" i="7"/>
  <c r="EL177" i="7" s="1"/>
  <c r="EK176" i="7"/>
  <c r="EK177" i="7" s="1"/>
  <c r="FI175" i="7"/>
  <c r="FH175" i="7"/>
  <c r="FG175" i="7"/>
  <c r="EZ175" i="7"/>
  <c r="FB175" i="7" s="1"/>
  <c r="EY175" i="7"/>
  <c r="FA175" i="7" s="1"/>
  <c r="EO175" i="7"/>
  <c r="EN175" i="7"/>
  <c r="EM175" i="7"/>
  <c r="EL175" i="7"/>
  <c r="EK175" i="7"/>
  <c r="AE175" i="7"/>
  <c r="AB175" i="7"/>
  <c r="Y175" i="7"/>
  <c r="V175" i="7"/>
  <c r="S175" i="7"/>
  <c r="FI174" i="7"/>
  <c r="FH174" i="7"/>
  <c r="FG174" i="7"/>
  <c r="EZ174" i="7"/>
  <c r="FB174" i="7" s="1"/>
  <c r="EY174" i="7"/>
  <c r="FA174" i="7" s="1"/>
  <c r="CY174" i="7"/>
  <c r="CW174" i="7"/>
  <c r="CT174" i="7"/>
  <c r="CP174" i="7"/>
  <c r="CN174" i="7"/>
  <c r="CK174" i="7"/>
  <c r="AK174" i="7"/>
  <c r="AP170" i="7" s="1"/>
  <c r="AF174" i="7"/>
  <c r="AC174" i="7"/>
  <c r="Z174" i="7"/>
  <c r="W174" i="7"/>
  <c r="T174" i="7"/>
  <c r="FI173" i="7"/>
  <c r="FH173" i="7"/>
  <c r="FG173" i="7"/>
  <c r="EZ173" i="7"/>
  <c r="FB173" i="7" s="1"/>
  <c r="EY173" i="7"/>
  <c r="FA173" i="7" s="1"/>
  <c r="EW173" i="7"/>
  <c r="AF173" i="7"/>
  <c r="AC173" i="7"/>
  <c r="Z173" i="7"/>
  <c r="W173" i="7"/>
  <c r="T173" i="7"/>
  <c r="FI172" i="7"/>
  <c r="FH172" i="7"/>
  <c r="FG172" i="7"/>
  <c r="EZ172" i="7"/>
  <c r="FB172" i="7" s="1"/>
  <c r="EY172" i="7"/>
  <c r="FA172" i="7" s="1"/>
  <c r="CY172" i="7"/>
  <c r="CW172" i="7"/>
  <c r="CT172" i="7"/>
  <c r="CP172" i="7"/>
  <c r="CN172" i="7"/>
  <c r="CK172" i="7"/>
  <c r="AE172" i="7"/>
  <c r="AB172" i="7"/>
  <c r="Y172" i="7"/>
  <c r="V172" i="7"/>
  <c r="S172" i="7"/>
  <c r="FI171" i="7"/>
  <c r="FH171" i="7"/>
  <c r="FG171" i="7"/>
  <c r="EZ171" i="7"/>
  <c r="FB171" i="7" s="1"/>
  <c r="EY171" i="7"/>
  <c r="FA171" i="7" s="1"/>
  <c r="AF171" i="7"/>
  <c r="AC171" i="7"/>
  <c r="Z171" i="7"/>
  <c r="W171" i="7"/>
  <c r="T171" i="7"/>
  <c r="FI170" i="7"/>
  <c r="FH170" i="7"/>
  <c r="FG170" i="7"/>
  <c r="EZ170" i="7"/>
  <c r="FB170" i="7" s="1"/>
  <c r="EY170" i="7"/>
  <c r="FA170" i="7" s="1"/>
  <c r="EO170" i="7"/>
  <c r="EO171" i="7" s="1"/>
  <c r="EN170" i="7"/>
  <c r="EN171" i="7" s="1"/>
  <c r="EM170" i="7"/>
  <c r="EM171" i="7" s="1"/>
  <c r="EL170" i="7"/>
  <c r="EL171" i="7" s="1"/>
  <c r="EK170" i="7"/>
  <c r="EK171" i="7" s="1"/>
  <c r="CY170" i="7"/>
  <c r="CW170" i="7"/>
  <c r="CT170" i="7"/>
  <c r="CP170" i="7"/>
  <c r="CN170" i="7"/>
  <c r="CK170" i="7"/>
  <c r="AF170" i="7"/>
  <c r="AC170" i="7"/>
  <c r="Z170" i="7"/>
  <c r="W170" i="7"/>
  <c r="T170" i="7"/>
  <c r="FI169" i="7"/>
  <c r="FH169" i="7"/>
  <c r="FG169" i="7"/>
  <c r="EZ169" i="7"/>
  <c r="FB169" i="7" s="1"/>
  <c r="EY169" i="7"/>
  <c r="FA169" i="7" s="1"/>
  <c r="EO169" i="7"/>
  <c r="EN169" i="7"/>
  <c r="EM169" i="7"/>
  <c r="EL169" i="7"/>
  <c r="EK169" i="7"/>
  <c r="AE169" i="7"/>
  <c r="AB169" i="7"/>
  <c r="Y169" i="7"/>
  <c r="V169" i="7"/>
  <c r="S169" i="7"/>
  <c r="FI168" i="7"/>
  <c r="FH168" i="7"/>
  <c r="FG168" i="7"/>
  <c r="EZ168" i="7"/>
  <c r="FB168" i="7" s="1"/>
  <c r="EY168" i="7"/>
  <c r="FA168" i="7" s="1"/>
  <c r="CY168" i="7"/>
  <c r="CW168" i="7"/>
  <c r="CT168" i="7"/>
  <c r="CP168" i="7"/>
  <c r="CN168" i="7"/>
  <c r="CK168" i="7"/>
  <c r="AK168" i="7"/>
  <c r="AP164" i="7" s="1"/>
  <c r="AF168" i="7"/>
  <c r="AC168" i="7"/>
  <c r="Z168" i="7"/>
  <c r="W168" i="7"/>
  <c r="T168" i="7"/>
  <c r="FI167" i="7"/>
  <c r="FH167" i="7"/>
  <c r="FG167" i="7"/>
  <c r="EZ167" i="7"/>
  <c r="FB167" i="7" s="1"/>
  <c r="EY167" i="7"/>
  <c r="FA167" i="7" s="1"/>
  <c r="EW167" i="7"/>
  <c r="AF167" i="7"/>
  <c r="AC167" i="7"/>
  <c r="Z167" i="7"/>
  <c r="W167" i="7"/>
  <c r="T167" i="7"/>
  <c r="FI166" i="7"/>
  <c r="FH166" i="7"/>
  <c r="FG166" i="7"/>
  <c r="EZ166" i="7"/>
  <c r="FB166" i="7" s="1"/>
  <c r="EY166" i="7"/>
  <c r="FA166" i="7" s="1"/>
  <c r="CY166" i="7"/>
  <c r="CW166" i="7"/>
  <c r="CT166" i="7"/>
  <c r="CP166" i="7"/>
  <c r="CN166" i="7"/>
  <c r="CK166" i="7"/>
  <c r="AE166" i="7"/>
  <c r="AB166" i="7"/>
  <c r="Y166" i="7"/>
  <c r="V166" i="7"/>
  <c r="S166" i="7"/>
  <c r="FI165" i="7"/>
  <c r="FH165" i="7"/>
  <c r="FG165" i="7"/>
  <c r="EZ165" i="7"/>
  <c r="FB165" i="7" s="1"/>
  <c r="EY165" i="7"/>
  <c r="FA165" i="7" s="1"/>
  <c r="AF165" i="7"/>
  <c r="AC165" i="7"/>
  <c r="Z165" i="7"/>
  <c r="W165" i="7"/>
  <c r="T165" i="7"/>
  <c r="FI164" i="7"/>
  <c r="FH164" i="7"/>
  <c r="FG164" i="7"/>
  <c r="EZ164" i="7"/>
  <c r="FB164" i="7" s="1"/>
  <c r="EY164" i="7"/>
  <c r="FA164" i="7" s="1"/>
  <c r="EO164" i="7"/>
  <c r="EO165" i="7" s="1"/>
  <c r="EN164" i="7"/>
  <c r="EN165" i="7" s="1"/>
  <c r="EM164" i="7"/>
  <c r="EM165" i="7" s="1"/>
  <c r="EL164" i="7"/>
  <c r="EL165" i="7" s="1"/>
  <c r="EK164" i="7"/>
  <c r="EK165" i="7" s="1"/>
  <c r="CY164" i="7"/>
  <c r="CW164" i="7"/>
  <c r="CT164" i="7"/>
  <c r="CP164" i="7"/>
  <c r="CN164" i="7"/>
  <c r="CK164" i="7"/>
  <c r="AF164" i="7"/>
  <c r="AC164" i="7"/>
  <c r="Z164" i="7"/>
  <c r="W164" i="7"/>
  <c r="T164" i="7"/>
  <c r="FI163" i="7"/>
  <c r="FH163" i="7"/>
  <c r="FG163" i="7"/>
  <c r="EZ163" i="7"/>
  <c r="FB163" i="7" s="1"/>
  <c r="EY163" i="7"/>
  <c r="FA163" i="7" s="1"/>
  <c r="EO163" i="7"/>
  <c r="EN163" i="7"/>
  <c r="EM163" i="7"/>
  <c r="EL163" i="7"/>
  <c r="EK163" i="7"/>
  <c r="AE163" i="7"/>
  <c r="AB163" i="7"/>
  <c r="Y163" i="7"/>
  <c r="V163" i="7"/>
  <c r="S163" i="7"/>
  <c r="FI162" i="7"/>
  <c r="FH162" i="7"/>
  <c r="FG162" i="7"/>
  <c r="EZ162" i="7"/>
  <c r="FB162" i="7" s="1"/>
  <c r="EY162" i="7"/>
  <c r="FA162" i="7" s="1"/>
  <c r="CY162" i="7"/>
  <c r="CW162" i="7"/>
  <c r="CT162" i="7"/>
  <c r="CP162" i="7"/>
  <c r="CN162" i="7"/>
  <c r="CK162" i="7"/>
  <c r="AK162" i="7"/>
  <c r="AP158" i="7" s="1"/>
  <c r="AF162" i="7"/>
  <c r="AC162" i="7"/>
  <c r="Z162" i="7"/>
  <c r="W162" i="7"/>
  <c r="T162" i="7"/>
  <c r="FI161" i="7"/>
  <c r="FH161" i="7"/>
  <c r="FG161" i="7"/>
  <c r="EZ161" i="7"/>
  <c r="FB161" i="7" s="1"/>
  <c r="EY161" i="7"/>
  <c r="FA161" i="7" s="1"/>
  <c r="EW161" i="7"/>
  <c r="AF161" i="7"/>
  <c r="AC161" i="7"/>
  <c r="Z161" i="7"/>
  <c r="W161" i="7"/>
  <c r="T161" i="7"/>
  <c r="FI160" i="7"/>
  <c r="FH160" i="7"/>
  <c r="FG160" i="7"/>
  <c r="EZ160" i="7"/>
  <c r="FB160" i="7" s="1"/>
  <c r="EY160" i="7"/>
  <c r="FA160" i="7" s="1"/>
  <c r="CY160" i="7"/>
  <c r="CW160" i="7"/>
  <c r="CT160" i="7"/>
  <c r="CP160" i="7"/>
  <c r="CN160" i="7"/>
  <c r="CK160" i="7"/>
  <c r="AE160" i="7"/>
  <c r="AB160" i="7"/>
  <c r="Y160" i="7"/>
  <c r="V160" i="7"/>
  <c r="S160" i="7"/>
  <c r="FI159" i="7"/>
  <c r="FH159" i="7"/>
  <c r="FG159" i="7"/>
  <c r="EZ159" i="7"/>
  <c r="FB159" i="7" s="1"/>
  <c r="EY159" i="7"/>
  <c r="FA159" i="7" s="1"/>
  <c r="AF159" i="7"/>
  <c r="AC159" i="7"/>
  <c r="Z159" i="7"/>
  <c r="W159" i="7"/>
  <c r="T159" i="7"/>
  <c r="FI158" i="7"/>
  <c r="FH158" i="7"/>
  <c r="FG158" i="7"/>
  <c r="EZ158" i="7"/>
  <c r="FB158" i="7" s="1"/>
  <c r="EY158" i="7"/>
  <c r="FA158" i="7" s="1"/>
  <c r="EO158" i="7"/>
  <c r="EO159" i="7" s="1"/>
  <c r="EN158" i="7"/>
  <c r="EN159" i="7" s="1"/>
  <c r="EM158" i="7"/>
  <c r="EM159" i="7" s="1"/>
  <c r="EL158" i="7"/>
  <c r="EL159" i="7" s="1"/>
  <c r="EK158" i="7"/>
  <c r="EK159" i="7" s="1"/>
  <c r="CY158" i="7"/>
  <c r="CW158" i="7"/>
  <c r="CT158" i="7"/>
  <c r="CP158" i="7"/>
  <c r="CN158" i="7"/>
  <c r="CK158" i="7"/>
  <c r="AF158" i="7"/>
  <c r="AC158" i="7"/>
  <c r="Z158" i="7"/>
  <c r="W158" i="7"/>
  <c r="T158" i="7"/>
  <c r="FI157" i="7"/>
  <c r="FH157" i="7"/>
  <c r="FG157" i="7"/>
  <c r="EZ157" i="7"/>
  <c r="FB157" i="7" s="1"/>
  <c r="EY157" i="7"/>
  <c r="FA157" i="7" s="1"/>
  <c r="EO157" i="7"/>
  <c r="EN157" i="7"/>
  <c r="EM157" i="7"/>
  <c r="EL157" i="7"/>
  <c r="EK157" i="7"/>
  <c r="AE157" i="7"/>
  <c r="AB157" i="7"/>
  <c r="Y157" i="7"/>
  <c r="V157" i="7"/>
  <c r="S157" i="7"/>
  <c r="FI156" i="7"/>
  <c r="FH156" i="7"/>
  <c r="FG156" i="7"/>
  <c r="EZ156" i="7"/>
  <c r="FB156" i="7" s="1"/>
  <c r="EY156" i="7"/>
  <c r="FA156" i="7" s="1"/>
  <c r="CY156" i="7"/>
  <c r="CW156" i="7"/>
  <c r="CT156" i="7"/>
  <c r="CP156" i="7"/>
  <c r="CN156" i="7"/>
  <c r="CK156" i="7"/>
  <c r="AK156" i="7"/>
  <c r="AP152" i="7" s="1"/>
  <c r="AF156" i="7"/>
  <c r="AC156" i="7"/>
  <c r="Z156" i="7"/>
  <c r="W156" i="7"/>
  <c r="T156" i="7"/>
  <c r="FI155" i="7"/>
  <c r="FH155" i="7"/>
  <c r="FG155" i="7"/>
  <c r="EZ155" i="7"/>
  <c r="FB155" i="7" s="1"/>
  <c r="EY155" i="7"/>
  <c r="FA155" i="7" s="1"/>
  <c r="EW155" i="7"/>
  <c r="AF155" i="7"/>
  <c r="AC155" i="7"/>
  <c r="Z155" i="7"/>
  <c r="W155" i="7"/>
  <c r="T155" i="7"/>
  <c r="FI154" i="7"/>
  <c r="FH154" i="7"/>
  <c r="FG154" i="7"/>
  <c r="EZ154" i="7"/>
  <c r="FB154" i="7" s="1"/>
  <c r="EY154" i="7"/>
  <c r="FA154" i="7" s="1"/>
  <c r="CY154" i="7"/>
  <c r="CW154" i="7"/>
  <c r="CT154" i="7"/>
  <c r="CP154" i="7"/>
  <c r="CN154" i="7"/>
  <c r="CK154" i="7"/>
  <c r="AE154" i="7"/>
  <c r="AB154" i="7"/>
  <c r="Y154" i="7"/>
  <c r="V154" i="7"/>
  <c r="S154" i="7"/>
  <c r="FI153" i="7"/>
  <c r="FH153" i="7"/>
  <c r="FG153" i="7"/>
  <c r="EZ153" i="7"/>
  <c r="FB153" i="7" s="1"/>
  <c r="EY153" i="7"/>
  <c r="FA153" i="7" s="1"/>
  <c r="AF153" i="7"/>
  <c r="AC153" i="7"/>
  <c r="Z153" i="7"/>
  <c r="W153" i="7"/>
  <c r="T153" i="7"/>
  <c r="FI152" i="7"/>
  <c r="FH152" i="7"/>
  <c r="FG152" i="7"/>
  <c r="EZ152" i="7"/>
  <c r="FB152" i="7" s="1"/>
  <c r="EY152" i="7"/>
  <c r="FA152" i="7" s="1"/>
  <c r="EO152" i="7"/>
  <c r="EO153" i="7" s="1"/>
  <c r="EN152" i="7"/>
  <c r="EN153" i="7" s="1"/>
  <c r="EM152" i="7"/>
  <c r="EM153" i="7" s="1"/>
  <c r="EL152" i="7"/>
  <c r="EL153" i="7" s="1"/>
  <c r="EK152" i="7"/>
  <c r="EK153" i="7" s="1"/>
  <c r="CY152" i="7"/>
  <c r="CW152" i="7"/>
  <c r="CT152" i="7"/>
  <c r="CP152" i="7"/>
  <c r="CN152" i="7"/>
  <c r="CK152" i="7"/>
  <c r="AF152" i="7"/>
  <c r="AC152" i="7"/>
  <c r="Z152" i="7"/>
  <c r="W152" i="7"/>
  <c r="T152" i="7"/>
  <c r="FI151" i="7"/>
  <c r="FH151" i="7"/>
  <c r="FG151" i="7"/>
  <c r="EZ151" i="7"/>
  <c r="FB151" i="7" s="1"/>
  <c r="EY151" i="7"/>
  <c r="FA151" i="7" s="1"/>
  <c r="EO151" i="7"/>
  <c r="EN151" i="7"/>
  <c r="EM151" i="7"/>
  <c r="EL151" i="7"/>
  <c r="EK151" i="7"/>
  <c r="AE151" i="7"/>
  <c r="AB151" i="7"/>
  <c r="Y151" i="7"/>
  <c r="V151" i="7"/>
  <c r="S151" i="7"/>
  <c r="FI150" i="7"/>
  <c r="FH150" i="7"/>
  <c r="FG150" i="7"/>
  <c r="EZ150" i="7"/>
  <c r="FB150" i="7" s="1"/>
  <c r="EY150" i="7"/>
  <c r="FA150" i="7" s="1"/>
  <c r="CY150" i="7"/>
  <c r="CW150" i="7"/>
  <c r="CT150" i="7"/>
  <c r="CP150" i="7"/>
  <c r="CN150" i="7"/>
  <c r="CK150" i="7"/>
  <c r="AK150" i="7"/>
  <c r="AP146" i="7" s="1"/>
  <c r="AF150" i="7"/>
  <c r="AC150" i="7"/>
  <c r="Z150" i="7"/>
  <c r="W150" i="7"/>
  <c r="T150" i="7"/>
  <c r="FI149" i="7"/>
  <c r="FH149" i="7"/>
  <c r="FG149" i="7"/>
  <c r="EZ149" i="7"/>
  <c r="FB149" i="7" s="1"/>
  <c r="EY149" i="7"/>
  <c r="FA149" i="7" s="1"/>
  <c r="EW149" i="7"/>
  <c r="AF149" i="7"/>
  <c r="AC149" i="7"/>
  <c r="Z149" i="7"/>
  <c r="W149" i="7"/>
  <c r="T149" i="7"/>
  <c r="FI148" i="7"/>
  <c r="FH148" i="7"/>
  <c r="FG148" i="7"/>
  <c r="EZ148" i="7"/>
  <c r="FB148" i="7" s="1"/>
  <c r="EY148" i="7"/>
  <c r="FA148" i="7" s="1"/>
  <c r="CY148" i="7"/>
  <c r="CW148" i="7"/>
  <c r="CT148" i="7"/>
  <c r="CP148" i="7"/>
  <c r="CN148" i="7"/>
  <c r="CK148" i="7"/>
  <c r="AE148" i="7"/>
  <c r="AB148" i="7"/>
  <c r="Y148" i="7"/>
  <c r="V148" i="7"/>
  <c r="S148" i="7"/>
  <c r="FI147" i="7"/>
  <c r="FH147" i="7"/>
  <c r="FG147" i="7"/>
  <c r="EZ147" i="7"/>
  <c r="FB147" i="7" s="1"/>
  <c r="EY147" i="7"/>
  <c r="FA147" i="7" s="1"/>
  <c r="AF147" i="7"/>
  <c r="AC147" i="7"/>
  <c r="Z147" i="7"/>
  <c r="W147" i="7"/>
  <c r="T147" i="7"/>
  <c r="FI146" i="7"/>
  <c r="FH146" i="7"/>
  <c r="FG146" i="7"/>
  <c r="EZ146" i="7"/>
  <c r="FB146" i="7" s="1"/>
  <c r="EY146" i="7"/>
  <c r="FA146" i="7" s="1"/>
  <c r="EO146" i="7"/>
  <c r="EO147" i="7" s="1"/>
  <c r="EN146" i="7"/>
  <c r="EN147" i="7" s="1"/>
  <c r="EM146" i="7"/>
  <c r="EM147" i="7" s="1"/>
  <c r="EL146" i="7"/>
  <c r="EL147" i="7" s="1"/>
  <c r="EK146" i="7"/>
  <c r="EK147" i="7" s="1"/>
  <c r="CY146" i="7"/>
  <c r="CW146" i="7"/>
  <c r="CT146" i="7"/>
  <c r="CP146" i="7"/>
  <c r="CN146" i="7"/>
  <c r="CK146" i="7"/>
  <c r="AF146" i="7"/>
  <c r="AC146" i="7"/>
  <c r="Z146" i="7"/>
  <c r="W146" i="7"/>
  <c r="T146" i="7"/>
  <c r="FI145" i="7"/>
  <c r="FH145" i="7"/>
  <c r="FG145" i="7"/>
  <c r="EZ145" i="7"/>
  <c r="FB145" i="7" s="1"/>
  <c r="EY145" i="7"/>
  <c r="FA145" i="7" s="1"/>
  <c r="EO145" i="7"/>
  <c r="EN145" i="7"/>
  <c r="EM145" i="7"/>
  <c r="EL145" i="7"/>
  <c r="EK145" i="7"/>
  <c r="AE145" i="7"/>
  <c r="AB145" i="7"/>
  <c r="Y145" i="7"/>
  <c r="V145" i="7"/>
  <c r="S145" i="7"/>
  <c r="FI144" i="7"/>
  <c r="FH144" i="7"/>
  <c r="FG144" i="7"/>
  <c r="EZ144" i="7"/>
  <c r="FB144" i="7" s="1"/>
  <c r="EY144" i="7"/>
  <c r="FA144" i="7" s="1"/>
  <c r="CY144" i="7"/>
  <c r="CW144" i="7"/>
  <c r="CT144" i="7"/>
  <c r="CP144" i="7"/>
  <c r="CN144" i="7"/>
  <c r="CK144" i="7"/>
  <c r="AK144" i="7"/>
  <c r="AP140" i="7" s="1"/>
  <c r="AF144" i="7"/>
  <c r="AC144" i="7"/>
  <c r="Z144" i="7"/>
  <c r="W144" i="7"/>
  <c r="T144" i="7"/>
  <c r="FI143" i="7"/>
  <c r="FH143" i="7"/>
  <c r="FG143" i="7"/>
  <c r="EZ143" i="7"/>
  <c r="FB143" i="7" s="1"/>
  <c r="EY143" i="7"/>
  <c r="FA143" i="7" s="1"/>
  <c r="EW143" i="7"/>
  <c r="AF143" i="7"/>
  <c r="AC143" i="7"/>
  <c r="Z143" i="7"/>
  <c r="W143" i="7"/>
  <c r="T143" i="7"/>
  <c r="FI142" i="7"/>
  <c r="FH142" i="7"/>
  <c r="FG142" i="7"/>
  <c r="EZ142" i="7"/>
  <c r="FB142" i="7" s="1"/>
  <c r="EY142" i="7"/>
  <c r="FA142" i="7" s="1"/>
  <c r="CY142" i="7"/>
  <c r="CW142" i="7"/>
  <c r="CT142" i="7"/>
  <c r="CP142" i="7"/>
  <c r="CN142" i="7"/>
  <c r="CK142" i="7"/>
  <c r="AE142" i="7"/>
  <c r="AB142" i="7"/>
  <c r="Y142" i="7"/>
  <c r="V142" i="7"/>
  <c r="S142" i="7"/>
  <c r="FI141" i="7"/>
  <c r="FH141" i="7"/>
  <c r="FH183" i="7" s="1"/>
  <c r="S186" i="7" s="1"/>
  <c r="FG141" i="7"/>
  <c r="FG183" i="7" s="1"/>
  <c r="M186" i="7" s="1"/>
  <c r="EZ141" i="7"/>
  <c r="FB141" i="7" s="1"/>
  <c r="EY141" i="7"/>
  <c r="FA141" i="7" s="1"/>
  <c r="AF141" i="7"/>
  <c r="AC141" i="7"/>
  <c r="Z141" i="7"/>
  <c r="W141" i="7"/>
  <c r="T141" i="7"/>
  <c r="FI140" i="7"/>
  <c r="FH140" i="7"/>
  <c r="FH182" i="7" s="1"/>
  <c r="S185" i="7" s="1"/>
  <c r="FG140" i="7"/>
  <c r="EZ140" i="7"/>
  <c r="FB140" i="7" s="1"/>
  <c r="EY140" i="7"/>
  <c r="FA140" i="7" s="1"/>
  <c r="CY140" i="7"/>
  <c r="CW140" i="7"/>
  <c r="CT140" i="7"/>
  <c r="CP140" i="7"/>
  <c r="CN140" i="7"/>
  <c r="CK140" i="7"/>
  <c r="AF140" i="7"/>
  <c r="AC140" i="7"/>
  <c r="Z140" i="7"/>
  <c r="W140" i="7"/>
  <c r="T140" i="7"/>
  <c r="FI139" i="7"/>
  <c r="FI181" i="7" s="1"/>
  <c r="U184" i="7" s="1"/>
  <c r="FH139" i="7"/>
  <c r="FG139" i="7"/>
  <c r="EZ139" i="7"/>
  <c r="FB139" i="7" s="1"/>
  <c r="EY139" i="7"/>
  <c r="FA139" i="7" s="1"/>
  <c r="EN139" i="7"/>
  <c r="EM139" i="7"/>
  <c r="EL139" i="7"/>
  <c r="EK139" i="7"/>
  <c r="EJ139" i="7"/>
  <c r="AE139" i="7"/>
  <c r="AB139" i="7"/>
  <c r="Y139" i="7"/>
  <c r="V139" i="7"/>
  <c r="S139" i="7"/>
  <c r="FI138" i="7"/>
  <c r="FI180" i="7" s="1"/>
  <c r="U183" i="7" s="1"/>
  <c r="FH138" i="7"/>
  <c r="FH180" i="7" s="1"/>
  <c r="S183" i="7" s="1"/>
  <c r="FG138" i="7"/>
  <c r="EZ138" i="7"/>
  <c r="FB138" i="7" s="1"/>
  <c r="EY138" i="7"/>
  <c r="FA138" i="7" s="1"/>
  <c r="EN138" i="7"/>
  <c r="EM138" i="7"/>
  <c r="EL138" i="7"/>
  <c r="EK138" i="7"/>
  <c r="EJ138" i="7"/>
  <c r="CY138" i="7"/>
  <c r="CW138" i="7"/>
  <c r="CT138" i="7"/>
  <c r="CP138" i="7"/>
  <c r="CN138" i="7"/>
  <c r="CK138" i="7"/>
  <c r="AK138" i="7"/>
  <c r="AK176" i="7" s="1"/>
  <c r="U178" i="7" s="1"/>
  <c r="AF138" i="7"/>
  <c r="AC138" i="7"/>
  <c r="Z138" i="7"/>
  <c r="W138" i="7"/>
  <c r="T138" i="7"/>
  <c r="FI137" i="7"/>
  <c r="FH137" i="7"/>
  <c r="FG137" i="7"/>
  <c r="FG179" i="7" s="1"/>
  <c r="M182" i="7" s="1"/>
  <c r="EZ137" i="7"/>
  <c r="FB137" i="7" s="1"/>
  <c r="EY137" i="7"/>
  <c r="FA137" i="7" s="1"/>
  <c r="EW137" i="7"/>
  <c r="EN137" i="7"/>
  <c r="EM137" i="7"/>
  <c r="EL137" i="7"/>
  <c r="EK137" i="7"/>
  <c r="EJ137" i="7"/>
  <c r="AF137" i="7"/>
  <c r="AC137" i="7"/>
  <c r="Z137" i="7"/>
  <c r="W137" i="7"/>
  <c r="T137" i="7"/>
  <c r="FI136" i="7"/>
  <c r="FH136" i="7"/>
  <c r="FH178" i="7" s="1"/>
  <c r="S181" i="7" s="1"/>
  <c r="FG136" i="7"/>
  <c r="FG178" i="7" s="1"/>
  <c r="M181" i="7" s="1"/>
  <c r="EZ136" i="7"/>
  <c r="FB136" i="7" s="1"/>
  <c r="EY136" i="7"/>
  <c r="FA136" i="7" s="1"/>
  <c r="EN136" i="7"/>
  <c r="EM136" i="7"/>
  <c r="EL136" i="7"/>
  <c r="EK136" i="7"/>
  <c r="EJ136" i="7"/>
  <c r="CY136" i="7"/>
  <c r="CW136" i="7"/>
  <c r="CT136" i="7"/>
  <c r="CP136" i="7"/>
  <c r="CN136" i="7"/>
  <c r="CK136" i="7"/>
  <c r="AE136" i="7"/>
  <c r="AB136" i="7"/>
  <c r="Y136" i="7"/>
  <c r="V136" i="7"/>
  <c r="S136" i="7"/>
  <c r="EN135" i="7"/>
  <c r="EM135" i="7"/>
  <c r="EL135" i="7"/>
  <c r="EK135" i="7"/>
  <c r="EJ135" i="7"/>
  <c r="AF135" i="7"/>
  <c r="AC135" i="7"/>
  <c r="Z135" i="7"/>
  <c r="W135" i="7"/>
  <c r="T135" i="7"/>
  <c r="EN134" i="7"/>
  <c r="EM134" i="7"/>
  <c r="EL134" i="7"/>
  <c r="EK134" i="7"/>
  <c r="EJ134" i="7"/>
  <c r="CY134" i="7"/>
  <c r="CW134" i="7"/>
  <c r="CT134" i="7"/>
  <c r="CP134" i="7"/>
  <c r="CN134" i="7"/>
  <c r="CK134" i="7"/>
  <c r="AF134" i="7"/>
  <c r="AC134" i="7"/>
  <c r="Z134" i="7"/>
  <c r="W134" i="7"/>
  <c r="T134" i="7"/>
  <c r="EN133" i="7"/>
  <c r="EM133" i="7"/>
  <c r="EL133" i="7"/>
  <c r="EK133" i="7"/>
  <c r="EJ133" i="7"/>
  <c r="CZ133" i="8" l="1"/>
  <c r="CZ169" i="8" s="1"/>
  <c r="AB174" i="8" s="1"/>
  <c r="AB180" i="8" s="1"/>
  <c r="AN137" i="8"/>
  <c r="AN169" i="8" s="1"/>
  <c r="CR171" i="8"/>
  <c r="AE176" i="8" s="1"/>
  <c r="CR173" i="8"/>
  <c r="AE178" i="8" s="1"/>
  <c r="CR174" i="8"/>
  <c r="AE179" i="8" s="1"/>
  <c r="CR169" i="8"/>
  <c r="AE174" i="8" s="1"/>
  <c r="DA88" i="8"/>
  <c r="AH177" i="8"/>
  <c r="AH175" i="8"/>
  <c r="FD172" i="7"/>
  <c r="EO199" i="7"/>
  <c r="FD218" i="7" s="1"/>
  <c r="EU199" i="7"/>
  <c r="EU200" i="7" s="1"/>
  <c r="FI178" i="7"/>
  <c r="U181" i="7" s="1"/>
  <c r="FI179" i="7"/>
  <c r="U182" i="7" s="1"/>
  <c r="FI183" i="7"/>
  <c r="FG181" i="7"/>
  <c r="M184" i="7" s="1"/>
  <c r="FG180" i="7"/>
  <c r="M183" i="7" s="1"/>
  <c r="M187" i="7" s="1"/>
  <c r="EU166" i="7"/>
  <c r="EU167" i="7" s="1"/>
  <c r="EU229" i="7"/>
  <c r="EU230" i="7" s="1"/>
  <c r="FH245" i="7"/>
  <c r="S248" i="7" s="1"/>
  <c r="FG243" i="7"/>
  <c r="EU211" i="7"/>
  <c r="EU212" i="7" s="1"/>
  <c r="FC143" i="7"/>
  <c r="FC235" i="7"/>
  <c r="FC140" i="7"/>
  <c r="CM129" i="7"/>
  <c r="AL192" i="7"/>
  <c r="CM192" i="7" s="1"/>
  <c r="CD129" i="7"/>
  <c r="AL190" i="7"/>
  <c r="CD192" i="7" s="1"/>
  <c r="BL129" i="7"/>
  <c r="AC190" i="7"/>
  <c r="ES232" i="7"/>
  <c r="FC137" i="7"/>
  <c r="FC174" i="7"/>
  <c r="ES229" i="7"/>
  <c r="ET238" i="7"/>
  <c r="ES153" i="7"/>
  <c r="FC147" i="7"/>
  <c r="FC218" i="7"/>
  <c r="FC171" i="7"/>
  <c r="FC234" i="7"/>
  <c r="FC237" i="7"/>
  <c r="ET140" i="7"/>
  <c r="FC175" i="7"/>
  <c r="ES151" i="7"/>
  <c r="EO196" i="7"/>
  <c r="FD200" i="7" s="1"/>
  <c r="AI199" i="7" s="1"/>
  <c r="AM199" i="7" s="1"/>
  <c r="FD235" i="7"/>
  <c r="EU235" i="7"/>
  <c r="EU236" i="7" s="1"/>
  <c r="ES149" i="7"/>
  <c r="EU148" i="7"/>
  <c r="EU149" i="7" s="1"/>
  <c r="FI182" i="7"/>
  <c r="EO135" i="7"/>
  <c r="FD149" i="7" s="1"/>
  <c r="FD142" i="7"/>
  <c r="EU142" i="7"/>
  <c r="EU143" i="7" s="1"/>
  <c r="FD166" i="7"/>
  <c r="AI164" i="7" s="1"/>
  <c r="AM164" i="7" s="1"/>
  <c r="FC166" i="7"/>
  <c r="FC202" i="7"/>
  <c r="FD205" i="7"/>
  <c r="FG246" i="7"/>
  <c r="M249" i="7" s="1"/>
  <c r="EU205" i="7"/>
  <c r="EU206" i="7" s="1"/>
  <c r="ES200" i="7"/>
  <c r="FD229" i="7"/>
  <c r="AI227" i="7" s="1"/>
  <c r="AM227" i="7" s="1"/>
  <c r="ET229" i="7"/>
  <c r="ET231" i="7"/>
  <c r="FI57" i="7"/>
  <c r="EO134" i="7"/>
  <c r="FD143" i="7" s="1"/>
  <c r="FH181" i="7"/>
  <c r="S184" i="7" s="1"/>
  <c r="FD160" i="7"/>
  <c r="FH246" i="7"/>
  <c r="S249" i="7" s="1"/>
  <c r="FD217" i="7"/>
  <c r="ET212" i="7"/>
  <c r="FD154" i="7"/>
  <c r="EO198" i="7"/>
  <c r="FD212" i="7" s="1"/>
  <c r="FG241" i="7"/>
  <c r="FG242" i="7"/>
  <c r="AK239" i="7"/>
  <c r="U241" i="7" s="1"/>
  <c r="FI244" i="7"/>
  <c r="U247" i="7" s="1"/>
  <c r="ES216" i="7"/>
  <c r="FD136" i="7"/>
  <c r="FC150" i="7"/>
  <c r="FH241" i="7"/>
  <c r="S244" i="7" s="1"/>
  <c r="FH242" i="7"/>
  <c r="FH243" i="7"/>
  <c r="EU217" i="7"/>
  <c r="EU218" i="7" s="1"/>
  <c r="AI217" i="7" s="1"/>
  <c r="AM217" i="7" s="1"/>
  <c r="ES234" i="7"/>
  <c r="AP134" i="7"/>
  <c r="AP176" i="7" s="1"/>
  <c r="W178" i="7" s="1"/>
  <c r="FH179" i="7"/>
  <c r="S182" i="7" s="1"/>
  <c r="S187" i="7" s="1"/>
  <c r="EO139" i="7"/>
  <c r="FD173" i="7" s="1"/>
  <c r="ES150" i="7"/>
  <c r="EO133" i="7"/>
  <c r="FD137" i="7" s="1"/>
  <c r="EU136" i="7"/>
  <c r="EU137" i="7" s="1"/>
  <c r="AI136" i="7" s="1"/>
  <c r="AM136" i="7" s="1"/>
  <c r="EO136" i="7"/>
  <c r="FD155" i="7" s="1"/>
  <c r="EO137" i="7"/>
  <c r="FD161" i="7" s="1"/>
  <c r="FG182" i="7"/>
  <c r="M185" i="7" s="1"/>
  <c r="FD148" i="7"/>
  <c r="AI146" i="7" s="1"/>
  <c r="AM146" i="7" s="1"/>
  <c r="EU154" i="7"/>
  <c r="EU155" i="7" s="1"/>
  <c r="EU160" i="7"/>
  <c r="EU161" i="7" s="1"/>
  <c r="FC172" i="7"/>
  <c r="EU172" i="7"/>
  <c r="EU173" i="7" s="1"/>
  <c r="AP197" i="7"/>
  <c r="AP239" i="7" s="1"/>
  <c r="W241" i="7" s="1"/>
  <c r="FD199" i="7"/>
  <c r="AI197" i="7" s="1"/>
  <c r="AM197" i="7" s="1"/>
  <c r="FI241" i="7"/>
  <c r="EO200" i="7"/>
  <c r="FD224" i="7" s="1"/>
  <c r="FI242" i="7"/>
  <c r="FI243" i="7"/>
  <c r="U246" i="7" s="1"/>
  <c r="EO202" i="7"/>
  <c r="FD236" i="7" s="1"/>
  <c r="FG245" i="7"/>
  <c r="M248" i="7" s="1"/>
  <c r="FD211" i="7"/>
  <c r="FD223" i="7"/>
  <c r="AI221" i="7" s="1"/>
  <c r="AM221" i="7" s="1"/>
  <c r="ES222" i="7"/>
  <c r="ET234" i="7"/>
  <c r="FI56" i="7"/>
  <c r="FJ181" i="7"/>
  <c r="W184" i="7" s="1"/>
  <c r="DA38" i="8"/>
  <c r="DA32" i="8"/>
  <c r="DA26" i="8"/>
  <c r="CR26" i="8"/>
  <c r="CR27" i="8" s="1"/>
  <c r="CR32" i="8"/>
  <c r="CR33" i="8" s="1"/>
  <c r="CR38" i="8"/>
  <c r="CR39" i="8" s="1"/>
  <c r="DA20" i="8"/>
  <c r="CR20" i="8"/>
  <c r="CR21" i="8" s="1"/>
  <c r="CR14" i="8"/>
  <c r="CR15" i="8" s="1"/>
  <c r="DA14" i="8"/>
  <c r="DA76" i="8"/>
  <c r="CR76" i="8"/>
  <c r="CR77" i="8" s="1"/>
  <c r="CR70" i="8"/>
  <c r="CR71" i="8" s="1"/>
  <c r="DA70" i="8"/>
  <c r="CR82" i="8"/>
  <c r="CR83" i="8" s="1"/>
  <c r="DA82" i="8"/>
  <c r="CR88" i="8"/>
  <c r="CR89" i="8" s="1"/>
  <c r="DA94" i="8"/>
  <c r="CR94" i="8"/>
  <c r="CR95" i="8" s="1"/>
  <c r="DA100" i="8"/>
  <c r="CR100" i="8"/>
  <c r="CR101" i="8" s="1"/>
  <c r="FC236" i="7"/>
  <c r="FC173" i="7"/>
  <c r="ET166" i="7"/>
  <c r="ES201" i="7"/>
  <c r="FC209" i="7"/>
  <c r="FC213" i="7"/>
  <c r="ES209" i="7"/>
  <c r="FC227" i="7"/>
  <c r="ET152" i="7"/>
  <c r="FC155" i="7"/>
  <c r="FC158" i="7"/>
  <c r="ES238" i="7"/>
  <c r="ES140" i="7"/>
  <c r="ES146" i="7"/>
  <c r="EO201" i="7"/>
  <c r="FD230" i="7" s="1"/>
  <c r="AI229" i="7" s="1"/>
  <c r="AM229" i="7" s="1"/>
  <c r="AM231" i="7" s="1"/>
  <c r="FC220" i="7"/>
  <c r="ES220" i="7"/>
  <c r="ET227" i="7"/>
  <c r="FC177" i="7"/>
  <c r="ES175" i="7"/>
  <c r="FC203" i="7"/>
  <c r="ET149" i="7"/>
  <c r="FC154" i="7"/>
  <c r="FC159" i="7"/>
  <c r="ES159" i="7"/>
  <c r="FC167" i="7"/>
  <c r="FC200" i="7"/>
  <c r="ET211" i="7"/>
  <c r="FC225" i="7"/>
  <c r="FC226" i="7"/>
  <c r="ET169" i="7"/>
  <c r="FC206" i="7"/>
  <c r="ET199" i="7"/>
  <c r="FC139" i="7"/>
  <c r="FC205" i="7"/>
  <c r="FC170" i="7"/>
  <c r="FC176" i="7"/>
  <c r="FC201" i="7"/>
  <c r="ES202" i="7"/>
  <c r="FJ244" i="7"/>
  <c r="W247" i="7" s="1"/>
  <c r="ES203" i="7"/>
  <c r="FC210" i="7"/>
  <c r="ES214" i="7"/>
  <c r="FC219" i="7"/>
  <c r="FC223" i="7"/>
  <c r="ES225" i="7"/>
  <c r="FC230" i="7"/>
  <c r="FC240" i="7"/>
  <c r="FC149" i="7"/>
  <c r="FC156" i="7"/>
  <c r="ET171" i="7"/>
  <c r="FC212" i="7"/>
  <c r="FC214" i="7"/>
  <c r="FJ242" i="7"/>
  <c r="FC239" i="7"/>
  <c r="FC136" i="7"/>
  <c r="ET148" i="7"/>
  <c r="ET147" i="7"/>
  <c r="ES157" i="7"/>
  <c r="FJ179" i="7"/>
  <c r="ES164" i="7"/>
  <c r="ET201" i="7"/>
  <c r="ES227" i="7"/>
  <c r="ES141" i="7"/>
  <c r="FJ182" i="7"/>
  <c r="W185" i="7" s="1"/>
  <c r="FC141" i="7"/>
  <c r="ET138" i="7"/>
  <c r="FC151" i="7"/>
  <c r="FC160" i="7"/>
  <c r="FC199" i="7"/>
  <c r="ET200" i="7"/>
  <c r="EO138" i="7"/>
  <c r="FD167" i="7" s="1"/>
  <c r="AI166" i="7" s="1"/>
  <c r="AM166" i="7" s="1"/>
  <c r="AM168" i="7" s="1"/>
  <c r="ES167" i="7"/>
  <c r="FC144" i="7"/>
  <c r="ES147" i="7"/>
  <c r="ET155" i="7"/>
  <c r="ET167" i="7"/>
  <c r="ES169" i="7"/>
  <c r="ET175" i="7"/>
  <c r="FJ246" i="7"/>
  <c r="FC207" i="7"/>
  <c r="ET213" i="7"/>
  <c r="ET218" i="7"/>
  <c r="FJ180" i="7"/>
  <c r="W183" i="7" s="1"/>
  <c r="FJ183" i="7"/>
  <c r="FC142" i="7"/>
  <c r="FC145" i="7"/>
  <c r="FC153" i="7"/>
  <c r="ET150" i="7"/>
  <c r="FC168" i="7"/>
  <c r="ES199" i="7"/>
  <c r="ET204" i="7"/>
  <c r="FC208" i="7"/>
  <c r="FJ243" i="7"/>
  <c r="W246" i="7" s="1"/>
  <c r="ET210" i="7"/>
  <c r="FC216" i="7"/>
  <c r="FJ241" i="7"/>
  <c r="ES230" i="7"/>
  <c r="ET232" i="7"/>
  <c r="FJ178" i="7"/>
  <c r="FC169" i="7"/>
  <c r="FJ245" i="7"/>
  <c r="W248" i="7" s="1"/>
  <c r="FC204" i="7"/>
  <c r="ES213" i="7"/>
  <c r="FC221" i="7"/>
  <c r="FC232" i="7"/>
  <c r="ET170" i="7"/>
  <c r="AI205" i="7"/>
  <c r="AM205" i="7" s="1"/>
  <c r="AI223" i="7"/>
  <c r="AM223" i="7" s="1"/>
  <c r="AM225" i="7" s="1"/>
  <c r="FC238" i="7"/>
  <c r="M245" i="7"/>
  <c r="FC217" i="7"/>
  <c r="S245" i="7"/>
  <c r="AI211" i="7"/>
  <c r="AM211" i="7" s="1"/>
  <c r="AI203" i="7"/>
  <c r="AM203" i="7" s="1"/>
  <c r="U245" i="7"/>
  <c r="M246" i="7"/>
  <c r="M244" i="7"/>
  <c r="S246" i="7"/>
  <c r="FC229" i="7"/>
  <c r="FC233" i="7"/>
  <c r="AI235" i="7"/>
  <c r="AM235" i="7" s="1"/>
  <c r="S247" i="7"/>
  <c r="FC211" i="7"/>
  <c r="FC222" i="7"/>
  <c r="FC224" i="7"/>
  <c r="FC228" i="7"/>
  <c r="FC231" i="7"/>
  <c r="U244" i="7"/>
  <c r="FC215" i="7"/>
  <c r="ET203" i="7"/>
  <c r="ES204" i="7"/>
  <c r="ES207" i="7"/>
  <c r="ET209" i="7"/>
  <c r="ES212" i="7"/>
  <c r="ET220" i="7"/>
  <c r="ET222" i="7"/>
  <c r="ES223" i="7"/>
  <c r="ET225" i="7"/>
  <c r="ET230" i="7"/>
  <c r="ES205" i="7"/>
  <c r="ET207" i="7"/>
  <c r="ES221" i="7"/>
  <c r="ET223" i="7"/>
  <c r="ES237" i="7"/>
  <c r="ES239" i="7"/>
  <c r="ES240" i="7"/>
  <c r="ET205" i="7"/>
  <c r="ES219" i="7"/>
  <c r="ET221" i="7"/>
  <c r="ES224" i="7"/>
  <c r="ES235" i="7"/>
  <c r="ET237" i="7"/>
  <c r="ET239" i="7"/>
  <c r="ET240" i="7"/>
  <c r="ET202" i="7"/>
  <c r="ES206" i="7"/>
  <c r="ET214" i="7"/>
  <c r="ET216" i="7"/>
  <c r="ES217" i="7"/>
  <c r="ET219" i="7"/>
  <c r="ET224" i="7"/>
  <c r="ES233" i="7"/>
  <c r="ET235" i="7"/>
  <c r="ET206" i="7"/>
  <c r="ES215" i="7"/>
  <c r="ET217" i="7"/>
  <c r="ES226" i="7"/>
  <c r="ES228" i="7"/>
  <c r="ES231" i="7"/>
  <c r="ET233" i="7"/>
  <c r="ES236" i="7"/>
  <c r="ES208" i="7"/>
  <c r="ES210" i="7"/>
  <c r="ET215" i="7"/>
  <c r="ES218" i="7"/>
  <c r="ET226" i="7"/>
  <c r="ET228" i="7"/>
  <c r="ET236" i="7"/>
  <c r="ET208" i="7"/>
  <c r="ES211" i="7"/>
  <c r="AI142" i="7"/>
  <c r="AM142" i="7" s="1"/>
  <c r="FC165" i="7"/>
  <c r="AI140" i="7"/>
  <c r="AM140" i="7" s="1"/>
  <c r="FC138" i="7"/>
  <c r="FC146" i="7"/>
  <c r="AI148" i="7"/>
  <c r="AM148" i="7" s="1"/>
  <c r="FC162" i="7"/>
  <c r="FC161" i="7"/>
  <c r="AI170" i="7"/>
  <c r="AM170" i="7" s="1"/>
  <c r="FC152" i="7"/>
  <c r="AM150" i="7"/>
  <c r="FC148" i="7"/>
  <c r="AI152" i="7"/>
  <c r="AM152" i="7" s="1"/>
  <c r="FC157" i="7"/>
  <c r="AI160" i="7"/>
  <c r="AM160" i="7" s="1"/>
  <c r="FC163" i="7"/>
  <c r="AI172" i="7"/>
  <c r="AM172" i="7" s="1"/>
  <c r="FC164" i="7"/>
  <c r="ES162" i="7"/>
  <c r="ES144" i="7"/>
  <c r="ES160" i="7"/>
  <c r="ES136" i="7"/>
  <c r="ES137" i="7"/>
  <c r="ET141" i="7"/>
  <c r="ES142" i="7"/>
  <c r="ET144" i="7"/>
  <c r="ES158" i="7"/>
  <c r="ET160" i="7"/>
  <c r="ES171" i="7"/>
  <c r="ES174" i="7"/>
  <c r="ES176" i="7"/>
  <c r="ES177" i="7"/>
  <c r="ES139" i="7"/>
  <c r="ES156" i="7"/>
  <c r="ET158" i="7"/>
  <c r="ES161" i="7"/>
  <c r="ES172" i="7"/>
  <c r="ET174" i="7"/>
  <c r="ET176" i="7"/>
  <c r="ET177" i="7"/>
  <c r="ET164" i="7"/>
  <c r="ET157" i="7"/>
  <c r="ET162" i="7"/>
  <c r="ET136" i="7"/>
  <c r="ET139" i="7"/>
  <c r="ES143" i="7"/>
  <c r="ET151" i="7"/>
  <c r="ET153" i="7"/>
  <c r="ES154" i="7"/>
  <c r="ET156" i="7"/>
  <c r="ET161" i="7"/>
  <c r="ES170" i="7"/>
  <c r="ET172" i="7"/>
  <c r="ET159" i="7"/>
  <c r="ET137" i="7"/>
  <c r="ET142" i="7"/>
  <c r="ES138" i="7"/>
  <c r="ET143" i="7"/>
  <c r="ES152" i="7"/>
  <c r="ET154" i="7"/>
  <c r="ES163" i="7"/>
  <c r="ES165" i="7"/>
  <c r="ES168" i="7"/>
  <c r="ES173" i="7"/>
  <c r="ET146" i="7"/>
  <c r="ES145" i="7"/>
  <c r="ES155" i="7"/>
  <c r="ET163" i="7"/>
  <c r="ET165" i="7"/>
  <c r="ES166" i="7"/>
  <c r="ET168" i="7"/>
  <c r="ET173" i="7"/>
  <c r="ET145" i="7"/>
  <c r="ES148" i="7"/>
  <c r="BF4" i="7"/>
  <c r="BD4" i="7"/>
  <c r="AH176" i="8" l="1"/>
  <c r="AH179" i="8"/>
  <c r="AH178" i="8"/>
  <c r="AH174" i="8"/>
  <c r="AE180" i="8"/>
  <c r="AN175" i="8"/>
  <c r="AN177" i="8"/>
  <c r="AM237" i="7"/>
  <c r="U187" i="7"/>
  <c r="AM144" i="7"/>
  <c r="AI134" i="7"/>
  <c r="AM134" i="7" s="1"/>
  <c r="AM138" i="7" s="1"/>
  <c r="AI233" i="7"/>
  <c r="AM233" i="7" s="1"/>
  <c r="AM162" i="7"/>
  <c r="AI209" i="7"/>
  <c r="AM209" i="7" s="1"/>
  <c r="AM213" i="7" s="1"/>
  <c r="AI158" i="7"/>
  <c r="AM158" i="7" s="1"/>
  <c r="W187" i="7"/>
  <c r="BL192" i="7"/>
  <c r="FC183" i="7"/>
  <c r="D186" i="7" s="1"/>
  <c r="AI215" i="7"/>
  <c r="AM215" i="7" s="1"/>
  <c r="AM219" i="7" s="1"/>
  <c r="AI154" i="7"/>
  <c r="AM154" i="7" s="1"/>
  <c r="AM156" i="7" s="1"/>
  <c r="AM176" i="7" s="1"/>
  <c r="FC241" i="7"/>
  <c r="D244" i="7" s="1"/>
  <c r="ES243" i="7"/>
  <c r="AM174" i="7"/>
  <c r="AM201" i="7"/>
  <c r="ET243" i="7"/>
  <c r="FC245" i="7"/>
  <c r="D248" i="7" s="1"/>
  <c r="ES245" i="7"/>
  <c r="FC179" i="7"/>
  <c r="D182" i="7" s="1"/>
  <c r="ET241" i="7"/>
  <c r="FC243" i="7"/>
  <c r="D246" i="7" s="1"/>
  <c r="FC244" i="7"/>
  <c r="D247" i="7" s="1"/>
  <c r="FC182" i="7"/>
  <c r="D185" i="7" s="1"/>
  <c r="FC246" i="7"/>
  <c r="D249" i="7" s="1"/>
  <c r="ET181" i="7"/>
  <c r="FC181" i="7"/>
  <c r="D184" i="7" s="1"/>
  <c r="ES244" i="7"/>
  <c r="ES183" i="7"/>
  <c r="ET246" i="7"/>
  <c r="ES182" i="7"/>
  <c r="FC178" i="7"/>
  <c r="D181" i="7" s="1"/>
  <c r="ET180" i="7"/>
  <c r="ET242" i="7"/>
  <c r="ES242" i="7"/>
  <c r="ES241" i="7"/>
  <c r="FC242" i="7"/>
  <c r="D245" i="7" s="1"/>
  <c r="W250" i="7"/>
  <c r="M250" i="7"/>
  <c r="AM207" i="7"/>
  <c r="ET244" i="7"/>
  <c r="ES246" i="7"/>
  <c r="U250" i="7"/>
  <c r="ET245" i="7"/>
  <c r="S250" i="7"/>
  <c r="ET178" i="7"/>
  <c r="ES180" i="7"/>
  <c r="ES181" i="7"/>
  <c r="EU181" i="7" s="1"/>
  <c r="G184" i="7" s="1"/>
  <c r="ET183" i="7"/>
  <c r="ET179" i="7"/>
  <c r="ES179" i="7"/>
  <c r="FC180" i="7"/>
  <c r="D183" i="7" s="1"/>
  <c r="ET182" i="7"/>
  <c r="ES178" i="7"/>
  <c r="EU178" i="7" s="1"/>
  <c r="G181" i="7" s="1"/>
  <c r="CY111" i="7"/>
  <c r="CW111" i="7"/>
  <c r="CT111" i="7"/>
  <c r="CP111" i="7"/>
  <c r="CN111" i="7"/>
  <c r="CK111" i="7"/>
  <c r="CY109" i="7"/>
  <c r="CW109" i="7"/>
  <c r="CT109" i="7"/>
  <c r="CP109" i="7"/>
  <c r="CN109" i="7"/>
  <c r="CK109" i="7"/>
  <c r="CY107" i="7"/>
  <c r="CW107" i="7"/>
  <c r="CT107" i="7"/>
  <c r="CP107" i="7"/>
  <c r="CN107" i="7"/>
  <c r="CK107" i="7"/>
  <c r="CY105" i="7"/>
  <c r="CW105" i="7"/>
  <c r="CT105" i="7"/>
  <c r="CP105" i="7"/>
  <c r="CN105" i="7"/>
  <c r="CK105" i="7"/>
  <c r="CY103" i="7"/>
  <c r="CW103" i="7"/>
  <c r="CT103" i="7"/>
  <c r="CP103" i="7"/>
  <c r="CN103" i="7"/>
  <c r="CK103" i="7"/>
  <c r="CY101" i="7"/>
  <c r="CW101" i="7"/>
  <c r="CT101" i="7"/>
  <c r="CP101" i="7"/>
  <c r="CN101" i="7"/>
  <c r="CK101" i="7"/>
  <c r="CY99" i="7"/>
  <c r="CW99" i="7"/>
  <c r="CT99" i="7"/>
  <c r="CP99" i="7"/>
  <c r="CN99" i="7"/>
  <c r="CK99" i="7"/>
  <c r="CY97" i="7"/>
  <c r="CW97" i="7"/>
  <c r="CT97" i="7"/>
  <c r="CP97" i="7"/>
  <c r="CN97" i="7"/>
  <c r="CK97" i="7"/>
  <c r="CY95" i="7"/>
  <c r="CW95" i="7"/>
  <c r="CT95" i="7"/>
  <c r="CP95" i="7"/>
  <c r="CN95" i="7"/>
  <c r="CK95" i="7"/>
  <c r="CY93" i="7"/>
  <c r="CW93" i="7"/>
  <c r="CT93" i="7"/>
  <c r="CP93" i="7"/>
  <c r="CN93" i="7"/>
  <c r="CK93" i="7"/>
  <c r="CY91" i="7"/>
  <c r="CW91" i="7"/>
  <c r="CT91" i="7"/>
  <c r="CP91" i="7"/>
  <c r="CN91" i="7"/>
  <c r="CK91" i="7"/>
  <c r="CY89" i="7"/>
  <c r="CW89" i="7"/>
  <c r="CT89" i="7"/>
  <c r="CP89" i="7"/>
  <c r="CN89" i="7"/>
  <c r="CK89" i="7"/>
  <c r="CY87" i="7"/>
  <c r="CW87" i="7"/>
  <c r="CT87" i="7"/>
  <c r="CP87" i="7"/>
  <c r="CN87" i="7"/>
  <c r="CK87" i="7"/>
  <c r="CY85" i="7"/>
  <c r="CW85" i="7"/>
  <c r="CT85" i="7"/>
  <c r="CP85" i="7"/>
  <c r="CN85" i="7"/>
  <c r="CK85" i="7"/>
  <c r="CY83" i="7"/>
  <c r="CW83" i="7"/>
  <c r="CT83" i="7"/>
  <c r="CP83" i="7"/>
  <c r="CN83" i="7"/>
  <c r="CK83" i="7"/>
  <c r="CY81" i="7"/>
  <c r="CW81" i="7"/>
  <c r="CT81" i="7"/>
  <c r="CP81" i="7"/>
  <c r="CN81" i="7"/>
  <c r="CK81" i="7"/>
  <c r="CY79" i="7"/>
  <c r="CW79" i="7"/>
  <c r="CT79" i="7"/>
  <c r="CP79" i="7"/>
  <c r="CN79" i="7"/>
  <c r="CK79" i="7"/>
  <c r="CY77" i="7"/>
  <c r="CW77" i="7"/>
  <c r="CT77" i="7"/>
  <c r="CP77" i="7"/>
  <c r="CN77" i="7"/>
  <c r="CK77" i="7"/>
  <c r="CY75" i="7"/>
  <c r="CW75" i="7"/>
  <c r="CT75" i="7"/>
  <c r="CP75" i="7"/>
  <c r="CN75" i="7"/>
  <c r="CK75" i="7"/>
  <c r="CY73" i="7"/>
  <c r="CW73" i="7"/>
  <c r="CT73" i="7"/>
  <c r="CP73" i="7"/>
  <c r="CN73" i="7"/>
  <c r="CK73" i="7"/>
  <c r="CY71" i="7"/>
  <c r="CW71" i="7"/>
  <c r="CT71" i="7"/>
  <c r="CP71" i="7"/>
  <c r="CN71" i="7"/>
  <c r="CK71" i="7"/>
  <c r="FH52" i="7"/>
  <c r="FH51" i="7"/>
  <c r="FH50" i="7"/>
  <c r="FH49" i="7"/>
  <c r="FH48" i="7"/>
  <c r="FH47" i="7"/>
  <c r="FH46" i="7"/>
  <c r="FH45" i="7"/>
  <c r="FH44" i="7"/>
  <c r="FH43" i="7"/>
  <c r="FH42" i="7"/>
  <c r="FH41" i="7"/>
  <c r="FH40" i="7"/>
  <c r="FH39" i="7"/>
  <c r="FH38" i="7"/>
  <c r="FH37" i="7"/>
  <c r="FH36" i="7"/>
  <c r="FH35" i="7"/>
  <c r="FH34" i="7"/>
  <c r="FH33" i="7"/>
  <c r="FH32" i="7"/>
  <c r="FH31" i="7"/>
  <c r="FH30" i="7"/>
  <c r="FH29" i="7"/>
  <c r="FH28" i="7"/>
  <c r="FH27" i="7"/>
  <c r="FH26" i="7"/>
  <c r="FH25" i="7"/>
  <c r="FH24" i="7"/>
  <c r="FH23" i="7"/>
  <c r="FH22" i="7"/>
  <c r="FH21" i="7"/>
  <c r="FH20" i="7"/>
  <c r="FH19" i="7"/>
  <c r="FH18" i="7"/>
  <c r="FH17" i="7"/>
  <c r="FH16" i="7"/>
  <c r="FH15" i="7"/>
  <c r="FH14" i="7"/>
  <c r="FH13" i="7"/>
  <c r="FH12" i="7"/>
  <c r="FH11" i="7"/>
  <c r="AE112" i="7"/>
  <c r="AB112" i="7"/>
  <c r="Y112" i="7"/>
  <c r="V112" i="7"/>
  <c r="S112" i="7"/>
  <c r="AF111" i="7"/>
  <c r="AC111" i="7"/>
  <c r="Z111" i="7"/>
  <c r="W111" i="7"/>
  <c r="T111" i="7"/>
  <c r="AF110" i="7"/>
  <c r="AC110" i="7"/>
  <c r="Z110" i="7"/>
  <c r="W110" i="7"/>
  <c r="T110" i="7"/>
  <c r="AE109" i="7"/>
  <c r="AB109" i="7"/>
  <c r="Y109" i="7"/>
  <c r="V109" i="7"/>
  <c r="S109" i="7"/>
  <c r="AF108" i="7"/>
  <c r="AC108" i="7"/>
  <c r="Z108" i="7"/>
  <c r="W108" i="7"/>
  <c r="T108" i="7"/>
  <c r="AF107" i="7"/>
  <c r="AC107" i="7"/>
  <c r="Z107" i="7"/>
  <c r="W107" i="7"/>
  <c r="T107" i="7"/>
  <c r="AE106" i="7"/>
  <c r="AB106" i="7"/>
  <c r="Y106" i="7"/>
  <c r="V106" i="7"/>
  <c r="S106" i="7"/>
  <c r="AF105" i="7"/>
  <c r="AC105" i="7"/>
  <c r="Z105" i="7"/>
  <c r="W105" i="7"/>
  <c r="T105" i="7"/>
  <c r="AF104" i="7"/>
  <c r="AC104" i="7"/>
  <c r="Z104" i="7"/>
  <c r="W104" i="7"/>
  <c r="T104" i="7"/>
  <c r="AE103" i="7"/>
  <c r="AB103" i="7"/>
  <c r="Y103" i="7"/>
  <c r="V103" i="7"/>
  <c r="S103" i="7"/>
  <c r="AF102" i="7"/>
  <c r="AC102" i="7"/>
  <c r="Z102" i="7"/>
  <c r="W102" i="7"/>
  <c r="T102" i="7"/>
  <c r="AF101" i="7"/>
  <c r="AC101" i="7"/>
  <c r="Z101" i="7"/>
  <c r="W101" i="7"/>
  <c r="T101" i="7"/>
  <c r="AE100" i="7"/>
  <c r="AB100" i="7"/>
  <c r="Y100" i="7"/>
  <c r="V100" i="7"/>
  <c r="S100" i="7"/>
  <c r="AF99" i="7"/>
  <c r="AC99" i="7"/>
  <c r="Z99" i="7"/>
  <c r="W99" i="7"/>
  <c r="T99" i="7"/>
  <c r="AF98" i="7"/>
  <c r="AC98" i="7"/>
  <c r="Z98" i="7"/>
  <c r="W98" i="7"/>
  <c r="T98" i="7"/>
  <c r="AE97" i="7"/>
  <c r="AB97" i="7"/>
  <c r="Y97" i="7"/>
  <c r="V97" i="7"/>
  <c r="S97" i="7"/>
  <c r="AF96" i="7"/>
  <c r="AC96" i="7"/>
  <c r="Z96" i="7"/>
  <c r="W96" i="7"/>
  <c r="T96" i="7"/>
  <c r="AF95" i="7"/>
  <c r="AC95" i="7"/>
  <c r="Z95" i="7"/>
  <c r="W95" i="7"/>
  <c r="T95" i="7"/>
  <c r="AE94" i="7"/>
  <c r="AB94" i="7"/>
  <c r="Y94" i="7"/>
  <c r="V94" i="7"/>
  <c r="S94" i="7"/>
  <c r="AF93" i="7"/>
  <c r="AC93" i="7"/>
  <c r="Z93" i="7"/>
  <c r="W93" i="7"/>
  <c r="T93" i="7"/>
  <c r="AF92" i="7"/>
  <c r="AC92" i="7"/>
  <c r="Z92" i="7"/>
  <c r="W92" i="7"/>
  <c r="T92" i="7"/>
  <c r="AE91" i="7"/>
  <c r="AB91" i="7"/>
  <c r="Y91" i="7"/>
  <c r="V91" i="7"/>
  <c r="S91" i="7"/>
  <c r="AF90" i="7"/>
  <c r="AC90" i="7"/>
  <c r="Z90" i="7"/>
  <c r="W90" i="7"/>
  <c r="T90" i="7"/>
  <c r="AF89" i="7"/>
  <c r="AC89" i="7"/>
  <c r="Z89" i="7"/>
  <c r="W89" i="7"/>
  <c r="T89" i="7"/>
  <c r="AE88" i="7"/>
  <c r="AB88" i="7"/>
  <c r="Y88" i="7"/>
  <c r="V88" i="7"/>
  <c r="S88" i="7"/>
  <c r="AF87" i="7"/>
  <c r="AC87" i="7"/>
  <c r="Z87" i="7"/>
  <c r="W87" i="7"/>
  <c r="T87" i="7"/>
  <c r="AF86" i="7"/>
  <c r="AC86" i="7"/>
  <c r="Z86" i="7"/>
  <c r="W86" i="7"/>
  <c r="T86" i="7"/>
  <c r="AE85" i="7"/>
  <c r="AB85" i="7"/>
  <c r="Y85" i="7"/>
  <c r="V85" i="7"/>
  <c r="S85" i="7"/>
  <c r="AF84" i="7"/>
  <c r="AC84" i="7"/>
  <c r="Z84" i="7"/>
  <c r="W84" i="7"/>
  <c r="T84" i="7"/>
  <c r="AF83" i="7"/>
  <c r="AC83" i="7"/>
  <c r="Z83" i="7"/>
  <c r="W83" i="7"/>
  <c r="T83" i="7"/>
  <c r="AE82" i="7"/>
  <c r="AB82" i="7"/>
  <c r="Y82" i="7"/>
  <c r="V82" i="7"/>
  <c r="S82" i="7"/>
  <c r="AF81" i="7"/>
  <c r="AC81" i="7"/>
  <c r="Z81" i="7"/>
  <c r="W81" i="7"/>
  <c r="T81" i="7"/>
  <c r="AF80" i="7"/>
  <c r="AC80" i="7"/>
  <c r="Z80" i="7"/>
  <c r="W80" i="7"/>
  <c r="T80" i="7"/>
  <c r="AE79" i="7"/>
  <c r="AB79" i="7"/>
  <c r="Y79" i="7"/>
  <c r="V79" i="7"/>
  <c r="S79" i="7"/>
  <c r="AF78" i="7"/>
  <c r="AC78" i="7"/>
  <c r="Z78" i="7"/>
  <c r="W78" i="7"/>
  <c r="T78" i="7"/>
  <c r="AF77" i="7"/>
  <c r="AC77" i="7"/>
  <c r="Z77" i="7"/>
  <c r="W77" i="7"/>
  <c r="T77" i="7"/>
  <c r="AE76" i="7"/>
  <c r="AB76" i="7"/>
  <c r="Y76" i="7"/>
  <c r="V76" i="7"/>
  <c r="S76" i="7"/>
  <c r="AF75" i="7"/>
  <c r="AC75" i="7"/>
  <c r="Z75" i="7"/>
  <c r="W75" i="7"/>
  <c r="T75" i="7"/>
  <c r="AF74" i="7"/>
  <c r="AC74" i="7"/>
  <c r="Z74" i="7"/>
  <c r="W74" i="7"/>
  <c r="T74" i="7"/>
  <c r="AE73" i="7"/>
  <c r="AB73" i="7"/>
  <c r="Y73" i="7"/>
  <c r="V73" i="7"/>
  <c r="S73" i="7"/>
  <c r="AF72" i="7"/>
  <c r="AC72" i="7"/>
  <c r="Z72" i="7"/>
  <c r="W72" i="7"/>
  <c r="T72" i="7"/>
  <c r="AF71" i="7"/>
  <c r="AC71" i="7"/>
  <c r="Z71" i="7"/>
  <c r="W71" i="7"/>
  <c r="T71" i="7"/>
  <c r="EO82" i="7"/>
  <c r="FI114" i="7"/>
  <c r="FI113" i="7"/>
  <c r="FI112" i="7"/>
  <c r="FI111" i="7"/>
  <c r="FI110" i="7"/>
  <c r="FI109" i="7"/>
  <c r="FI108" i="7"/>
  <c r="FI107" i="7"/>
  <c r="FI106" i="7"/>
  <c r="FI105" i="7"/>
  <c r="FI104" i="7"/>
  <c r="FI103" i="7"/>
  <c r="FI102" i="7"/>
  <c r="FI101" i="7"/>
  <c r="FI100" i="7"/>
  <c r="FI99" i="7"/>
  <c r="FI98" i="7"/>
  <c r="FI97" i="7"/>
  <c r="FI96" i="7"/>
  <c r="FI95" i="7"/>
  <c r="FI94" i="7"/>
  <c r="FI93" i="7"/>
  <c r="FI92" i="7"/>
  <c r="FI91" i="7"/>
  <c r="FI90" i="7"/>
  <c r="FI89" i="7"/>
  <c r="FI88" i="7"/>
  <c r="FI87" i="7"/>
  <c r="FI86" i="7"/>
  <c r="FI85" i="7"/>
  <c r="FI84" i="7"/>
  <c r="FI83" i="7"/>
  <c r="FI82" i="7"/>
  <c r="FI81" i="7"/>
  <c r="FI80" i="7"/>
  <c r="FI79" i="7"/>
  <c r="FI78" i="7"/>
  <c r="FI77" i="7"/>
  <c r="FI76" i="7"/>
  <c r="FI75" i="7"/>
  <c r="FI74" i="7"/>
  <c r="FI73" i="7"/>
  <c r="FH114" i="7"/>
  <c r="FH113" i="7"/>
  <c r="FH112" i="7"/>
  <c r="FH111" i="7"/>
  <c r="FH110" i="7"/>
  <c r="FH109" i="7"/>
  <c r="FH108" i="7"/>
  <c r="FH107" i="7"/>
  <c r="FH106" i="7"/>
  <c r="FH105" i="7"/>
  <c r="FH104" i="7"/>
  <c r="FH103" i="7"/>
  <c r="FH102" i="7"/>
  <c r="FH101" i="7"/>
  <c r="FH100" i="7"/>
  <c r="FH99" i="7"/>
  <c r="FH98" i="7"/>
  <c r="FH97" i="7"/>
  <c r="FH96" i="7"/>
  <c r="FH95" i="7"/>
  <c r="FH94" i="7"/>
  <c r="FH93" i="7"/>
  <c r="FH92" i="7"/>
  <c r="FH91" i="7"/>
  <c r="FH90" i="7"/>
  <c r="FH89" i="7"/>
  <c r="FH88" i="7"/>
  <c r="FH87" i="7"/>
  <c r="FH86" i="7"/>
  <c r="FH85" i="7"/>
  <c r="FH84" i="7"/>
  <c r="FH83" i="7"/>
  <c r="FH82" i="7"/>
  <c r="FH81" i="7"/>
  <c r="FH80" i="7"/>
  <c r="FH79" i="7"/>
  <c r="FH78" i="7"/>
  <c r="FH77" i="7"/>
  <c r="FH76" i="7"/>
  <c r="FH75" i="7"/>
  <c r="FH74" i="7"/>
  <c r="FH73" i="7"/>
  <c r="FG96" i="7"/>
  <c r="FG95" i="7"/>
  <c r="FG94" i="7"/>
  <c r="FG93" i="7"/>
  <c r="FG92" i="7"/>
  <c r="FG91" i="7"/>
  <c r="FG90" i="7"/>
  <c r="FG89" i="7"/>
  <c r="FG88" i="7"/>
  <c r="FG87" i="7"/>
  <c r="FG86" i="7"/>
  <c r="FG85" i="7"/>
  <c r="FG84" i="7"/>
  <c r="FG83" i="7"/>
  <c r="FG82" i="7"/>
  <c r="FG81" i="7"/>
  <c r="FG80" i="7"/>
  <c r="FG79" i="7"/>
  <c r="FG78" i="7"/>
  <c r="FG77" i="7"/>
  <c r="FG76" i="7"/>
  <c r="FG75" i="7"/>
  <c r="FG74" i="7"/>
  <c r="FG73" i="7"/>
  <c r="FG114" i="7"/>
  <c r="FG113" i="7"/>
  <c r="FG112" i="7"/>
  <c r="FG111" i="7"/>
  <c r="FG110" i="7"/>
  <c r="FG109" i="7"/>
  <c r="FG108" i="7"/>
  <c r="FG107" i="7"/>
  <c r="FG106" i="7"/>
  <c r="FG105" i="7"/>
  <c r="FG104" i="7"/>
  <c r="FG103" i="7"/>
  <c r="FG102" i="7"/>
  <c r="FG101" i="7"/>
  <c r="FG99" i="7"/>
  <c r="FG98" i="7"/>
  <c r="FG97" i="7"/>
  <c r="FG100" i="7"/>
  <c r="AE50" i="7"/>
  <c r="AB50" i="7"/>
  <c r="Y50" i="7"/>
  <c r="V50" i="7"/>
  <c r="S50" i="7"/>
  <c r="AF49" i="7"/>
  <c r="AC49" i="7"/>
  <c r="Z49" i="7"/>
  <c r="W49" i="7"/>
  <c r="T49" i="7"/>
  <c r="AF48" i="7"/>
  <c r="AC48" i="7"/>
  <c r="Z48" i="7"/>
  <c r="W48" i="7"/>
  <c r="T48" i="7"/>
  <c r="AE47" i="7"/>
  <c r="AB47" i="7"/>
  <c r="Y47" i="7"/>
  <c r="V47" i="7"/>
  <c r="S47" i="7"/>
  <c r="AF46" i="7"/>
  <c r="AC46" i="7"/>
  <c r="Z46" i="7"/>
  <c r="W46" i="7"/>
  <c r="T46" i="7"/>
  <c r="AF45" i="7"/>
  <c r="AC45" i="7"/>
  <c r="Z45" i="7"/>
  <c r="W45" i="7"/>
  <c r="T45" i="7"/>
  <c r="AE44" i="7"/>
  <c r="AB44" i="7"/>
  <c r="Y44" i="7"/>
  <c r="V44" i="7"/>
  <c r="S44" i="7"/>
  <c r="AF43" i="7"/>
  <c r="AC43" i="7"/>
  <c r="Z43" i="7"/>
  <c r="W43" i="7"/>
  <c r="T43" i="7"/>
  <c r="AF42" i="7"/>
  <c r="AC42" i="7"/>
  <c r="Z42" i="7"/>
  <c r="W42" i="7"/>
  <c r="T42" i="7"/>
  <c r="AE41" i="7"/>
  <c r="AB41" i="7"/>
  <c r="Y41" i="7"/>
  <c r="V41" i="7"/>
  <c r="S41" i="7"/>
  <c r="AF40" i="7"/>
  <c r="AC40" i="7"/>
  <c r="Z40" i="7"/>
  <c r="W40" i="7"/>
  <c r="T40" i="7"/>
  <c r="AF39" i="7"/>
  <c r="AC39" i="7"/>
  <c r="Z39" i="7"/>
  <c r="W39" i="7"/>
  <c r="T39" i="7"/>
  <c r="AE38" i="7"/>
  <c r="AB38" i="7"/>
  <c r="Y38" i="7"/>
  <c r="V38" i="7"/>
  <c r="S38" i="7"/>
  <c r="AF37" i="7"/>
  <c r="AC37" i="7"/>
  <c r="Z37" i="7"/>
  <c r="W37" i="7"/>
  <c r="T37" i="7"/>
  <c r="AF36" i="7"/>
  <c r="AC36" i="7"/>
  <c r="Z36" i="7"/>
  <c r="W36" i="7"/>
  <c r="T36" i="7"/>
  <c r="AE35" i="7"/>
  <c r="AB35" i="7"/>
  <c r="Y35" i="7"/>
  <c r="V35" i="7"/>
  <c r="S35" i="7"/>
  <c r="AF34" i="7"/>
  <c r="AC34" i="7"/>
  <c r="Z34" i="7"/>
  <c r="W34" i="7"/>
  <c r="T34" i="7"/>
  <c r="AF33" i="7"/>
  <c r="AC33" i="7"/>
  <c r="Z33" i="7"/>
  <c r="W33" i="7"/>
  <c r="T33" i="7"/>
  <c r="AE32" i="7"/>
  <c r="AB32" i="7"/>
  <c r="Y32" i="7"/>
  <c r="V32" i="7"/>
  <c r="S32" i="7"/>
  <c r="AF31" i="7"/>
  <c r="AC31" i="7"/>
  <c r="Z31" i="7"/>
  <c r="W31" i="7"/>
  <c r="T31" i="7"/>
  <c r="AF30" i="7"/>
  <c r="AC30" i="7"/>
  <c r="Z30" i="7"/>
  <c r="W30" i="7"/>
  <c r="T30" i="7"/>
  <c r="AE29" i="7"/>
  <c r="AB29" i="7"/>
  <c r="Y29" i="7"/>
  <c r="V29" i="7"/>
  <c r="S29" i="7"/>
  <c r="AF28" i="7"/>
  <c r="AC28" i="7"/>
  <c r="Z28" i="7"/>
  <c r="W28" i="7"/>
  <c r="T28" i="7"/>
  <c r="AF27" i="7"/>
  <c r="AC27" i="7"/>
  <c r="Z27" i="7"/>
  <c r="W27" i="7"/>
  <c r="T27" i="7"/>
  <c r="AE26" i="7"/>
  <c r="AB26" i="7"/>
  <c r="Y26" i="7"/>
  <c r="V26" i="7"/>
  <c r="S26" i="7"/>
  <c r="AF25" i="7"/>
  <c r="AC25" i="7"/>
  <c r="Z25" i="7"/>
  <c r="W25" i="7"/>
  <c r="T25" i="7"/>
  <c r="AF24" i="7"/>
  <c r="AC24" i="7"/>
  <c r="Z24" i="7"/>
  <c r="W24" i="7"/>
  <c r="T24" i="7"/>
  <c r="AE23" i="7"/>
  <c r="AB23" i="7"/>
  <c r="Y23" i="7"/>
  <c r="V23" i="7"/>
  <c r="S23" i="7"/>
  <c r="AF22" i="7"/>
  <c r="AC22" i="7"/>
  <c r="Z22" i="7"/>
  <c r="W22" i="7"/>
  <c r="T22" i="7"/>
  <c r="AF21" i="7"/>
  <c r="AC21" i="7"/>
  <c r="Z21" i="7"/>
  <c r="W21" i="7"/>
  <c r="T21" i="7"/>
  <c r="AE20" i="7"/>
  <c r="AB20" i="7"/>
  <c r="Y20" i="7"/>
  <c r="V20" i="7"/>
  <c r="S20" i="7"/>
  <c r="AF19" i="7"/>
  <c r="AC19" i="7"/>
  <c r="Z19" i="7"/>
  <c r="W19" i="7"/>
  <c r="T19" i="7"/>
  <c r="AF18" i="7"/>
  <c r="AC18" i="7"/>
  <c r="Z18" i="7"/>
  <c r="W18" i="7"/>
  <c r="T18" i="7"/>
  <c r="AE17" i="7"/>
  <c r="AB17" i="7"/>
  <c r="Y17" i="7"/>
  <c r="V17" i="7"/>
  <c r="S17" i="7"/>
  <c r="AF16" i="7"/>
  <c r="AC16" i="7"/>
  <c r="Z16" i="7"/>
  <c r="W16" i="7"/>
  <c r="T16" i="7"/>
  <c r="AF15" i="7"/>
  <c r="AC15" i="7"/>
  <c r="Z15" i="7"/>
  <c r="W15" i="7"/>
  <c r="T15" i="7"/>
  <c r="AE14" i="7"/>
  <c r="AF13" i="7"/>
  <c r="AF12" i="7"/>
  <c r="AB14" i="7"/>
  <c r="AC13" i="7"/>
  <c r="AC12" i="7"/>
  <c r="Y14" i="7"/>
  <c r="Z13" i="7"/>
  <c r="Z12" i="7"/>
  <c r="V14" i="7"/>
  <c r="W13" i="7"/>
  <c r="W12" i="7"/>
  <c r="AE11" i="7"/>
  <c r="AF10" i="7"/>
  <c r="AF9" i="7"/>
  <c r="AB11" i="7"/>
  <c r="AC10" i="7"/>
  <c r="AC9" i="7"/>
  <c r="Y11" i="7"/>
  <c r="Z10" i="7"/>
  <c r="Z9" i="7"/>
  <c r="V11" i="7"/>
  <c r="W10" i="7"/>
  <c r="W9" i="7"/>
  <c r="AN174" i="8" l="1"/>
  <c r="AN179" i="8"/>
  <c r="AN176" i="8"/>
  <c r="AN178" i="8"/>
  <c r="AH180" i="8"/>
  <c r="D187" i="7"/>
  <c r="J181" i="7"/>
  <c r="J184" i="7"/>
  <c r="EU243" i="7"/>
  <c r="G246" i="7" s="1"/>
  <c r="J246" i="7" s="1"/>
  <c r="P246" i="7" s="1"/>
  <c r="EU246" i="7"/>
  <c r="G249" i="7" s="1"/>
  <c r="J249" i="7" s="1"/>
  <c r="P249" i="7" s="1"/>
  <c r="EU244" i="7"/>
  <c r="G247" i="7" s="1"/>
  <c r="J247" i="7" s="1"/>
  <c r="P247" i="7" s="1"/>
  <c r="EU183" i="7"/>
  <c r="G186" i="7" s="1"/>
  <c r="EU245" i="7"/>
  <c r="G248" i="7" s="1"/>
  <c r="J248" i="7" s="1"/>
  <c r="P248" i="7" s="1"/>
  <c r="EU241" i="7"/>
  <c r="G244" i="7" s="1"/>
  <c r="J244" i="7" s="1"/>
  <c r="P244" i="7" s="1"/>
  <c r="EU180" i="7"/>
  <c r="G183" i="7" s="1"/>
  <c r="EU182" i="7"/>
  <c r="G185" i="7" s="1"/>
  <c r="EU242" i="7"/>
  <c r="G245" i="7" s="1"/>
  <c r="J245" i="7" s="1"/>
  <c r="P245" i="7" s="1"/>
  <c r="D250" i="7"/>
  <c r="EU179" i="7"/>
  <c r="G182" i="7" s="1"/>
  <c r="AM239" i="7"/>
  <c r="FD91" i="7"/>
  <c r="EU23" i="7"/>
  <c r="EU24" i="7" s="1"/>
  <c r="FD47" i="7"/>
  <c r="FD79" i="7"/>
  <c r="FD41" i="7"/>
  <c r="FD29" i="7"/>
  <c r="EU47" i="7"/>
  <c r="EU48" i="7" s="1"/>
  <c r="FD23" i="7"/>
  <c r="EU41" i="7"/>
  <c r="EU42" i="7" s="1"/>
  <c r="EU35" i="7"/>
  <c r="EU36" i="7" s="1"/>
  <c r="EU29" i="7"/>
  <c r="EU30" i="7" s="1"/>
  <c r="FD35" i="7"/>
  <c r="EU17" i="7"/>
  <c r="EU18" i="7" s="1"/>
  <c r="FD73" i="7"/>
  <c r="EU73" i="7"/>
  <c r="EU74" i="7" s="1"/>
  <c r="EU97" i="7"/>
  <c r="EU98" i="7" s="1"/>
  <c r="EU85" i="7"/>
  <c r="EU86" i="7" s="1"/>
  <c r="FD97" i="7"/>
  <c r="EU79" i="7"/>
  <c r="EU80" i="7" s="1"/>
  <c r="FD85" i="7"/>
  <c r="EU91" i="7"/>
  <c r="EU92" i="7" s="1"/>
  <c r="EU103" i="7"/>
  <c r="EU104" i="7" s="1"/>
  <c r="FD109" i="7"/>
  <c r="EU109" i="7"/>
  <c r="EU110" i="7" s="1"/>
  <c r="FD103" i="7"/>
  <c r="FD17" i="7"/>
  <c r="CK112" i="8"/>
  <c r="CJ112" i="8"/>
  <c r="CI112" i="8"/>
  <c r="CH112" i="8"/>
  <c r="CG112" i="8"/>
  <c r="CK111" i="8"/>
  <c r="CJ111" i="8"/>
  <c r="CI111" i="8"/>
  <c r="CH111" i="8"/>
  <c r="CG111" i="8"/>
  <c r="CK110" i="8"/>
  <c r="CJ110" i="8"/>
  <c r="CI110" i="8"/>
  <c r="CH110" i="8"/>
  <c r="CG110" i="8"/>
  <c r="CK109" i="8"/>
  <c r="CJ109" i="8"/>
  <c r="CI109" i="8"/>
  <c r="CH109" i="8"/>
  <c r="CG109" i="8"/>
  <c r="CK108" i="8"/>
  <c r="CJ108" i="8"/>
  <c r="CI108" i="8"/>
  <c r="CH108" i="8"/>
  <c r="CG108" i="8"/>
  <c r="CK107" i="8"/>
  <c r="CJ107" i="8"/>
  <c r="CI107" i="8"/>
  <c r="CH107" i="8"/>
  <c r="CG107" i="8"/>
  <c r="DG105" i="8"/>
  <c r="DF105" i="8"/>
  <c r="DE105" i="8"/>
  <c r="DD105" i="8"/>
  <c r="CW105" i="8"/>
  <c r="CY105" i="8" s="1"/>
  <c r="CV105" i="8"/>
  <c r="CX105" i="8" s="1"/>
  <c r="DG104" i="8"/>
  <c r="DF104" i="8"/>
  <c r="DE104" i="8"/>
  <c r="DD104" i="8"/>
  <c r="CW104" i="8"/>
  <c r="CY104" i="8" s="1"/>
  <c r="CV104" i="8"/>
  <c r="CX104" i="8" s="1"/>
  <c r="AL104" i="8"/>
  <c r="CK113" i="8"/>
  <c r="CJ113" i="8"/>
  <c r="CI113" i="8"/>
  <c r="CH113" i="8"/>
  <c r="CG113" i="8"/>
  <c r="DG103" i="8"/>
  <c r="DF103" i="8"/>
  <c r="DE103" i="8"/>
  <c r="DD103" i="8"/>
  <c r="CW103" i="8"/>
  <c r="CY103" i="8" s="1"/>
  <c r="CV103" i="8"/>
  <c r="CX103" i="8" s="1"/>
  <c r="CL103" i="8"/>
  <c r="CL104" i="8" s="1"/>
  <c r="CK103" i="8"/>
  <c r="CK104" i="8" s="1"/>
  <c r="CJ103" i="8"/>
  <c r="CJ104" i="8" s="1"/>
  <c r="CI103" i="8"/>
  <c r="CI104" i="8" s="1"/>
  <c r="CH103" i="8"/>
  <c r="CH104" i="8" s="1"/>
  <c r="DG102" i="8"/>
  <c r="DF102" i="8"/>
  <c r="DE102" i="8"/>
  <c r="DD102" i="8"/>
  <c r="CL102" i="8"/>
  <c r="CK102" i="8"/>
  <c r="CJ102" i="8"/>
  <c r="CI102" i="8"/>
  <c r="CH102" i="8"/>
  <c r="DG101" i="8"/>
  <c r="DF101" i="8"/>
  <c r="DE101" i="8"/>
  <c r="DD101" i="8"/>
  <c r="CW101" i="8"/>
  <c r="CY101" i="8" s="1"/>
  <c r="CV101" i="8"/>
  <c r="CX101" i="8" s="1"/>
  <c r="CT101" i="8"/>
  <c r="DG100" i="8"/>
  <c r="DF100" i="8"/>
  <c r="DE100" i="8"/>
  <c r="DD100" i="8"/>
  <c r="CW100" i="8"/>
  <c r="CY100" i="8" s="1"/>
  <c r="CV100" i="8"/>
  <c r="CX100" i="8" s="1"/>
  <c r="AQ100" i="8"/>
  <c r="DG99" i="8"/>
  <c r="DF99" i="8"/>
  <c r="DE99" i="8"/>
  <c r="DD99" i="8"/>
  <c r="CW99" i="8"/>
  <c r="CY99" i="8" s="1"/>
  <c r="CV99" i="8"/>
  <c r="CX99" i="8" s="1"/>
  <c r="DG98" i="8"/>
  <c r="DF98" i="8"/>
  <c r="DE98" i="8"/>
  <c r="DD98" i="8"/>
  <c r="CW98" i="8"/>
  <c r="CY98" i="8" s="1"/>
  <c r="CV98" i="8"/>
  <c r="CX98" i="8" s="1"/>
  <c r="AL98" i="8"/>
  <c r="DG97" i="8"/>
  <c r="DF97" i="8"/>
  <c r="DE97" i="8"/>
  <c r="DD97" i="8"/>
  <c r="CW97" i="8"/>
  <c r="CY97" i="8" s="1"/>
  <c r="CV97" i="8"/>
  <c r="CX97" i="8" s="1"/>
  <c r="CL97" i="8"/>
  <c r="CL98" i="8" s="1"/>
  <c r="CK97" i="8"/>
  <c r="CK98" i="8" s="1"/>
  <c r="CJ97" i="8"/>
  <c r="CJ98" i="8" s="1"/>
  <c r="CI97" i="8"/>
  <c r="CI98" i="8" s="1"/>
  <c r="CH97" i="8"/>
  <c r="CH98" i="8" s="1"/>
  <c r="DG96" i="8"/>
  <c r="DF96" i="8"/>
  <c r="DE96" i="8"/>
  <c r="DD96" i="8"/>
  <c r="CV96" i="8"/>
  <c r="CX96" i="8" s="1"/>
  <c r="CL96" i="8"/>
  <c r="CK96" i="8"/>
  <c r="CJ96" i="8"/>
  <c r="CI96" i="8"/>
  <c r="CH96" i="8"/>
  <c r="DG95" i="8"/>
  <c r="DF95" i="8"/>
  <c r="DE95" i="8"/>
  <c r="DD95" i="8"/>
  <c r="CW95" i="8"/>
  <c r="CY95" i="8" s="1"/>
  <c r="CV95" i="8"/>
  <c r="CX95" i="8" s="1"/>
  <c r="CT95" i="8"/>
  <c r="DG94" i="8"/>
  <c r="DF94" i="8"/>
  <c r="DE94" i="8"/>
  <c r="DD94" i="8"/>
  <c r="CW94" i="8"/>
  <c r="CY94" i="8" s="1"/>
  <c r="CV94" i="8"/>
  <c r="CX94" i="8" s="1"/>
  <c r="AQ94" i="8"/>
  <c r="DG93" i="8"/>
  <c r="DF93" i="8"/>
  <c r="DE93" i="8"/>
  <c r="DD93" i="8"/>
  <c r="CW93" i="8"/>
  <c r="CY93" i="8" s="1"/>
  <c r="CV93" i="8"/>
  <c r="CX93" i="8" s="1"/>
  <c r="DG92" i="8"/>
  <c r="DF92" i="8"/>
  <c r="DE92" i="8"/>
  <c r="DD92" i="8"/>
  <c r="CW92" i="8"/>
  <c r="CY92" i="8" s="1"/>
  <c r="CV92" i="8"/>
  <c r="CX92" i="8" s="1"/>
  <c r="AL92" i="8"/>
  <c r="DG91" i="8"/>
  <c r="DF91" i="8"/>
  <c r="DE91" i="8"/>
  <c r="DD91" i="8"/>
  <c r="CW91" i="8"/>
  <c r="CY91" i="8" s="1"/>
  <c r="CV91" i="8"/>
  <c r="CX91" i="8" s="1"/>
  <c r="CL91" i="8"/>
  <c r="CL92" i="8" s="1"/>
  <c r="CK91" i="8"/>
  <c r="CK92" i="8" s="1"/>
  <c r="CJ91" i="8"/>
  <c r="CJ92" i="8" s="1"/>
  <c r="CI91" i="8"/>
  <c r="CI92" i="8" s="1"/>
  <c r="CH91" i="8"/>
  <c r="CH92" i="8" s="1"/>
  <c r="DG90" i="8"/>
  <c r="DF90" i="8"/>
  <c r="DE90" i="8"/>
  <c r="DD90" i="8"/>
  <c r="CV90" i="8"/>
  <c r="CX90" i="8" s="1"/>
  <c r="CL90" i="8"/>
  <c r="CK90" i="8"/>
  <c r="CJ90" i="8"/>
  <c r="CI90" i="8"/>
  <c r="CH90" i="8"/>
  <c r="DG89" i="8"/>
  <c r="DF89" i="8"/>
  <c r="DE89" i="8"/>
  <c r="DD89" i="8"/>
  <c r="CW89" i="8"/>
  <c r="CY89" i="8" s="1"/>
  <c r="CV89" i="8"/>
  <c r="CX89" i="8" s="1"/>
  <c r="CT89" i="8"/>
  <c r="DG88" i="8"/>
  <c r="DF88" i="8"/>
  <c r="DE88" i="8"/>
  <c r="DD88" i="8"/>
  <c r="CW88" i="8"/>
  <c r="CY88" i="8" s="1"/>
  <c r="CV88" i="8"/>
  <c r="CX88" i="8" s="1"/>
  <c r="AQ88" i="8"/>
  <c r="DG87" i="8"/>
  <c r="DF87" i="8"/>
  <c r="DE87" i="8"/>
  <c r="DD87" i="8"/>
  <c r="CW87" i="8"/>
  <c r="CY87" i="8" s="1"/>
  <c r="CV87" i="8"/>
  <c r="CX87" i="8" s="1"/>
  <c r="DG86" i="8"/>
  <c r="DF86" i="8"/>
  <c r="DE86" i="8"/>
  <c r="DD86" i="8"/>
  <c r="CW86" i="8"/>
  <c r="CY86" i="8" s="1"/>
  <c r="CV86" i="8"/>
  <c r="CX86" i="8" s="1"/>
  <c r="AL86" i="8"/>
  <c r="DG85" i="8"/>
  <c r="DF85" i="8"/>
  <c r="DE85" i="8"/>
  <c r="DD85" i="8"/>
  <c r="CW85" i="8"/>
  <c r="CY85" i="8" s="1"/>
  <c r="CV85" i="8"/>
  <c r="CX85" i="8" s="1"/>
  <c r="CL85" i="8"/>
  <c r="CL86" i="8" s="1"/>
  <c r="CK85" i="8"/>
  <c r="CK86" i="8" s="1"/>
  <c r="CJ85" i="8"/>
  <c r="CJ86" i="8" s="1"/>
  <c r="CI85" i="8"/>
  <c r="CI86" i="8" s="1"/>
  <c r="CH85" i="8"/>
  <c r="CH86" i="8" s="1"/>
  <c r="DG84" i="8"/>
  <c r="DF84" i="8"/>
  <c r="DE84" i="8"/>
  <c r="DD84" i="8"/>
  <c r="CL84" i="8"/>
  <c r="CK84" i="8"/>
  <c r="CJ84" i="8"/>
  <c r="CI84" i="8"/>
  <c r="CH84" i="8"/>
  <c r="DG83" i="8"/>
  <c r="DF83" i="8"/>
  <c r="DE83" i="8"/>
  <c r="DD83" i="8"/>
  <c r="CW83" i="8"/>
  <c r="CY83" i="8" s="1"/>
  <c r="CV83" i="8"/>
  <c r="CX83" i="8" s="1"/>
  <c r="CT83" i="8"/>
  <c r="CV84" i="8" s="1"/>
  <c r="CX84" i="8" s="1"/>
  <c r="DG82" i="8"/>
  <c r="DF82" i="8"/>
  <c r="DE82" i="8"/>
  <c r="DD82" i="8"/>
  <c r="CW82" i="8"/>
  <c r="CY82" i="8" s="1"/>
  <c r="CV82" i="8"/>
  <c r="CX82" i="8" s="1"/>
  <c r="AQ82" i="8"/>
  <c r="DG81" i="8"/>
  <c r="DF81" i="8"/>
  <c r="DE81" i="8"/>
  <c r="DD81" i="8"/>
  <c r="CW81" i="8"/>
  <c r="CY81" i="8" s="1"/>
  <c r="CV81" i="8"/>
  <c r="CX81" i="8" s="1"/>
  <c r="DG80" i="8"/>
  <c r="DF80" i="8"/>
  <c r="DE80" i="8"/>
  <c r="DD80" i="8"/>
  <c r="CW80" i="8"/>
  <c r="CY80" i="8" s="1"/>
  <c r="CV80" i="8"/>
  <c r="CX80" i="8" s="1"/>
  <c r="AL80" i="8"/>
  <c r="AQ76" i="8" s="1"/>
  <c r="DG79" i="8"/>
  <c r="DF79" i="8"/>
  <c r="DE79" i="8"/>
  <c r="DD79" i="8"/>
  <c r="CW79" i="8"/>
  <c r="CY79" i="8" s="1"/>
  <c r="CV79" i="8"/>
  <c r="CX79" i="8" s="1"/>
  <c r="CL79" i="8"/>
  <c r="CL80" i="8" s="1"/>
  <c r="CK79" i="8"/>
  <c r="CK80" i="8" s="1"/>
  <c r="CJ79" i="8"/>
  <c r="CJ80" i="8" s="1"/>
  <c r="CI79" i="8"/>
  <c r="CI80" i="8" s="1"/>
  <c r="CH79" i="8"/>
  <c r="CH80" i="8" s="1"/>
  <c r="DG78" i="8"/>
  <c r="DF78" i="8"/>
  <c r="DE78" i="8"/>
  <c r="DD78" i="8"/>
  <c r="CL78" i="8"/>
  <c r="CK78" i="8"/>
  <c r="CJ78" i="8"/>
  <c r="CI78" i="8"/>
  <c r="CH78" i="8"/>
  <c r="DG77" i="8"/>
  <c r="DF77" i="8"/>
  <c r="DE77" i="8"/>
  <c r="DD77" i="8"/>
  <c r="CW77" i="8"/>
  <c r="CY77" i="8" s="1"/>
  <c r="CV77" i="8"/>
  <c r="CX77" i="8" s="1"/>
  <c r="CT77" i="8"/>
  <c r="CV78" i="8" s="1"/>
  <c r="CX78" i="8" s="1"/>
  <c r="DG76" i="8"/>
  <c r="DF76" i="8"/>
  <c r="DE76" i="8"/>
  <c r="DD76" i="8"/>
  <c r="CW76" i="8"/>
  <c r="CY76" i="8" s="1"/>
  <c r="CV76" i="8"/>
  <c r="CX76" i="8" s="1"/>
  <c r="DG75" i="8"/>
  <c r="DF75" i="8"/>
  <c r="DE75" i="8"/>
  <c r="DD75" i="8"/>
  <c r="CW75" i="8"/>
  <c r="CY75" i="8" s="1"/>
  <c r="CV75" i="8"/>
  <c r="CX75" i="8" s="1"/>
  <c r="DG74" i="8"/>
  <c r="DF74" i="8"/>
  <c r="DE74" i="8"/>
  <c r="DD74" i="8"/>
  <c r="CW74" i="8"/>
  <c r="CY74" i="8" s="1"/>
  <c r="CV74" i="8"/>
  <c r="CX74" i="8" s="1"/>
  <c r="AL74" i="8"/>
  <c r="AQ70" i="8" s="1"/>
  <c r="DG73" i="8"/>
  <c r="DF73" i="8"/>
  <c r="DE73" i="8"/>
  <c r="DD73" i="8"/>
  <c r="CW73" i="8"/>
  <c r="CY73" i="8" s="1"/>
  <c r="CV73" i="8"/>
  <c r="CX73" i="8" s="1"/>
  <c r="CL73" i="8"/>
  <c r="CL74" i="8" s="1"/>
  <c r="CK73" i="8"/>
  <c r="CK74" i="8" s="1"/>
  <c r="CJ73" i="8"/>
  <c r="CJ74" i="8" s="1"/>
  <c r="CI73" i="8"/>
  <c r="CI74" i="8" s="1"/>
  <c r="CH73" i="8"/>
  <c r="CH74" i="8" s="1"/>
  <c r="DG72" i="8"/>
  <c r="DF72" i="8"/>
  <c r="DE72" i="8"/>
  <c r="DD72" i="8"/>
  <c r="CL72" i="8"/>
  <c r="CK72" i="8"/>
  <c r="CJ72" i="8"/>
  <c r="CI72" i="8"/>
  <c r="CH72" i="8"/>
  <c r="DG71" i="8"/>
  <c r="DF71" i="8"/>
  <c r="DE71" i="8"/>
  <c r="DD71" i="8"/>
  <c r="CW71" i="8"/>
  <c r="CY71" i="8" s="1"/>
  <c r="CV71" i="8"/>
  <c r="CX71" i="8" s="1"/>
  <c r="CT71" i="8"/>
  <c r="DG70" i="8"/>
  <c r="DF70" i="8"/>
  <c r="DE70" i="8"/>
  <c r="DD70" i="8"/>
  <c r="CW70" i="8"/>
  <c r="CY70" i="8" s="1"/>
  <c r="CV70" i="8"/>
  <c r="CX70" i="8" s="1"/>
  <c r="CK50" i="8"/>
  <c r="CJ50" i="8"/>
  <c r="CI50" i="8"/>
  <c r="CH50" i="8"/>
  <c r="CG50" i="8"/>
  <c r="CK49" i="8"/>
  <c r="CJ49" i="8"/>
  <c r="CI49" i="8"/>
  <c r="CH49" i="8"/>
  <c r="CG49" i="8"/>
  <c r="CK48" i="8"/>
  <c r="CJ48" i="8"/>
  <c r="CI48" i="8"/>
  <c r="CH48" i="8"/>
  <c r="CG48" i="8"/>
  <c r="CK47" i="8"/>
  <c r="CJ47" i="8"/>
  <c r="CI47" i="8"/>
  <c r="CH47" i="8"/>
  <c r="CG47" i="8"/>
  <c r="CK46" i="8"/>
  <c r="CJ46" i="8"/>
  <c r="CI46" i="8"/>
  <c r="CH46" i="8"/>
  <c r="CG46" i="8"/>
  <c r="CK45" i="8"/>
  <c r="CJ45" i="8"/>
  <c r="CI45" i="8"/>
  <c r="CH45" i="8"/>
  <c r="CG45" i="8"/>
  <c r="DG43" i="8"/>
  <c r="DF43" i="8"/>
  <c r="DE43" i="8"/>
  <c r="DD43" i="8"/>
  <c r="CW43" i="8"/>
  <c r="CY43" i="8" s="1"/>
  <c r="CV43" i="8"/>
  <c r="CX43" i="8" s="1"/>
  <c r="DG42" i="8"/>
  <c r="DF42" i="8"/>
  <c r="DE42" i="8"/>
  <c r="DD42" i="8"/>
  <c r="CW42" i="8"/>
  <c r="CY42" i="8" s="1"/>
  <c r="CV42" i="8"/>
  <c r="CX42" i="8" s="1"/>
  <c r="AL42" i="8"/>
  <c r="AQ38" i="8" s="1"/>
  <c r="CK51" i="8"/>
  <c r="CJ51" i="8"/>
  <c r="CI51" i="8"/>
  <c r="CH51" i="8"/>
  <c r="CG51" i="8"/>
  <c r="DG41" i="8"/>
  <c r="DF41" i="8"/>
  <c r="DE41" i="8"/>
  <c r="DD41" i="8"/>
  <c r="CW41" i="8"/>
  <c r="CY41" i="8" s="1"/>
  <c r="CV41" i="8"/>
  <c r="CX41" i="8" s="1"/>
  <c r="CL41" i="8"/>
  <c r="CL42" i="8" s="1"/>
  <c r="CK41" i="8"/>
  <c r="CK42" i="8" s="1"/>
  <c r="CJ41" i="8"/>
  <c r="CJ42" i="8" s="1"/>
  <c r="CI41" i="8"/>
  <c r="CI42" i="8" s="1"/>
  <c r="CH41" i="8"/>
  <c r="CH42" i="8" s="1"/>
  <c r="DG40" i="8"/>
  <c r="DF40" i="8"/>
  <c r="DE40" i="8"/>
  <c r="DD40" i="8"/>
  <c r="CL40" i="8"/>
  <c r="CK40" i="8"/>
  <c r="CJ40" i="8"/>
  <c r="CI40" i="8"/>
  <c r="CH40" i="8"/>
  <c r="DG39" i="8"/>
  <c r="DF39" i="8"/>
  <c r="DE39" i="8"/>
  <c r="DD39" i="8"/>
  <c r="CW39" i="8"/>
  <c r="CY39" i="8" s="1"/>
  <c r="CV39" i="8"/>
  <c r="CX39" i="8" s="1"/>
  <c r="CT39" i="8"/>
  <c r="DG38" i="8"/>
  <c r="DF38" i="8"/>
  <c r="DE38" i="8"/>
  <c r="DD38" i="8"/>
  <c r="CW38" i="8"/>
  <c r="CY38" i="8" s="1"/>
  <c r="CV38" i="8"/>
  <c r="CX38" i="8" s="1"/>
  <c r="DG37" i="8"/>
  <c r="DF37" i="8"/>
  <c r="DE37" i="8"/>
  <c r="DD37" i="8"/>
  <c r="CW37" i="8"/>
  <c r="CY37" i="8" s="1"/>
  <c r="CV37" i="8"/>
  <c r="CX37" i="8" s="1"/>
  <c r="DG36" i="8"/>
  <c r="DF36" i="8"/>
  <c r="DE36" i="8"/>
  <c r="DD36" i="8"/>
  <c r="CW36" i="8"/>
  <c r="CY36" i="8" s="1"/>
  <c r="CV36" i="8"/>
  <c r="CX36" i="8" s="1"/>
  <c r="AL36" i="8"/>
  <c r="DG35" i="8"/>
  <c r="DF35" i="8"/>
  <c r="DE35" i="8"/>
  <c r="DD35" i="8"/>
  <c r="CW35" i="8"/>
  <c r="CY35" i="8" s="1"/>
  <c r="CV35" i="8"/>
  <c r="CX35" i="8" s="1"/>
  <c r="CL35" i="8"/>
  <c r="CL36" i="8" s="1"/>
  <c r="CK35" i="8"/>
  <c r="CK36" i="8" s="1"/>
  <c r="CJ35" i="8"/>
  <c r="CJ36" i="8" s="1"/>
  <c r="CI35" i="8"/>
  <c r="CI36" i="8" s="1"/>
  <c r="CH35" i="8"/>
  <c r="CH36" i="8" s="1"/>
  <c r="DG34" i="8"/>
  <c r="DF34" i="8"/>
  <c r="DE34" i="8"/>
  <c r="DD34" i="8"/>
  <c r="CV34" i="8"/>
  <c r="CX34" i="8" s="1"/>
  <c r="CL34" i="8"/>
  <c r="CK34" i="8"/>
  <c r="CJ34" i="8"/>
  <c r="CI34" i="8"/>
  <c r="CH34" i="8"/>
  <c r="AJ32" i="8"/>
  <c r="AN32" i="8" s="1"/>
  <c r="DG33" i="8"/>
  <c r="DF33" i="8"/>
  <c r="DE33" i="8"/>
  <c r="DD33" i="8"/>
  <c r="CW33" i="8"/>
  <c r="CY33" i="8" s="1"/>
  <c r="CV33" i="8"/>
  <c r="CX33" i="8" s="1"/>
  <c r="CT33" i="8"/>
  <c r="DG32" i="8"/>
  <c r="DF32" i="8"/>
  <c r="DE32" i="8"/>
  <c r="DD32" i="8"/>
  <c r="CW32" i="8"/>
  <c r="CY32" i="8" s="1"/>
  <c r="CV32" i="8"/>
  <c r="CX32" i="8" s="1"/>
  <c r="AQ32" i="8"/>
  <c r="DG31" i="8"/>
  <c r="DF31" i="8"/>
  <c r="DE31" i="8"/>
  <c r="DD31" i="8"/>
  <c r="CW31" i="8"/>
  <c r="CY31" i="8" s="1"/>
  <c r="CV31" i="8"/>
  <c r="CX31" i="8" s="1"/>
  <c r="DG30" i="8"/>
  <c r="DF30" i="8"/>
  <c r="DE30" i="8"/>
  <c r="DD30" i="8"/>
  <c r="CW30" i="8"/>
  <c r="CY30" i="8" s="1"/>
  <c r="CV30" i="8"/>
  <c r="CX30" i="8" s="1"/>
  <c r="AL30" i="8"/>
  <c r="DG29" i="8"/>
  <c r="DF29" i="8"/>
  <c r="DE29" i="8"/>
  <c r="DD29" i="8"/>
  <c r="CW29" i="8"/>
  <c r="CY29" i="8" s="1"/>
  <c r="CV29" i="8"/>
  <c r="CX29" i="8" s="1"/>
  <c r="CL29" i="8"/>
  <c r="CL30" i="8" s="1"/>
  <c r="CK29" i="8"/>
  <c r="CK30" i="8" s="1"/>
  <c r="CJ29" i="8"/>
  <c r="CJ30" i="8" s="1"/>
  <c r="CI29" i="8"/>
  <c r="CI30" i="8" s="1"/>
  <c r="CH29" i="8"/>
  <c r="CH30" i="8" s="1"/>
  <c r="DG28" i="8"/>
  <c r="DF28" i="8"/>
  <c r="DE28" i="8"/>
  <c r="DD28" i="8"/>
  <c r="CL28" i="8"/>
  <c r="CK28" i="8"/>
  <c r="CJ28" i="8"/>
  <c r="CI28" i="8"/>
  <c r="CH28" i="8"/>
  <c r="DG27" i="8"/>
  <c r="DF27" i="8"/>
  <c r="DE27" i="8"/>
  <c r="DD27" i="8"/>
  <c r="CW27" i="8"/>
  <c r="CY27" i="8" s="1"/>
  <c r="CV27" i="8"/>
  <c r="CX27" i="8" s="1"/>
  <c r="CT27" i="8"/>
  <c r="CV28" i="8" s="1"/>
  <c r="CX28" i="8" s="1"/>
  <c r="DG26" i="8"/>
  <c r="DF26" i="8"/>
  <c r="DE26" i="8"/>
  <c r="DD26" i="8"/>
  <c r="CW26" i="8"/>
  <c r="CY26" i="8" s="1"/>
  <c r="CV26" i="8"/>
  <c r="CX26" i="8" s="1"/>
  <c r="AQ26" i="8"/>
  <c r="DG25" i="8"/>
  <c r="DF25" i="8"/>
  <c r="DE25" i="8"/>
  <c r="DD25" i="8"/>
  <c r="CW25" i="8"/>
  <c r="CY25" i="8" s="1"/>
  <c r="CV25" i="8"/>
  <c r="CX25" i="8" s="1"/>
  <c r="DG24" i="8"/>
  <c r="DF24" i="8"/>
  <c r="DE24" i="8"/>
  <c r="DD24" i="8"/>
  <c r="CW24" i="8"/>
  <c r="CY24" i="8" s="1"/>
  <c r="CV24" i="8"/>
  <c r="CX24" i="8" s="1"/>
  <c r="AL24" i="8"/>
  <c r="AQ20" i="8" s="1"/>
  <c r="DG23" i="8"/>
  <c r="DF23" i="8"/>
  <c r="DE23" i="8"/>
  <c r="DD23" i="8"/>
  <c r="CW23" i="8"/>
  <c r="CY23" i="8" s="1"/>
  <c r="CV23" i="8"/>
  <c r="CX23" i="8" s="1"/>
  <c r="CL23" i="8"/>
  <c r="CL24" i="8" s="1"/>
  <c r="CK23" i="8"/>
  <c r="CK24" i="8" s="1"/>
  <c r="CJ23" i="8"/>
  <c r="CJ24" i="8" s="1"/>
  <c r="CI23" i="8"/>
  <c r="CI24" i="8" s="1"/>
  <c r="CH23" i="8"/>
  <c r="CH24" i="8" s="1"/>
  <c r="DG22" i="8"/>
  <c r="DF22" i="8"/>
  <c r="DE22" i="8"/>
  <c r="DD22" i="8"/>
  <c r="CL22" i="8"/>
  <c r="CK22" i="8"/>
  <c r="CJ22" i="8"/>
  <c r="CI22" i="8"/>
  <c r="CH22" i="8"/>
  <c r="DG21" i="8"/>
  <c r="DF21" i="8"/>
  <c r="DE21" i="8"/>
  <c r="DD21" i="8"/>
  <c r="CW21" i="8"/>
  <c r="CY21" i="8" s="1"/>
  <c r="CV21" i="8"/>
  <c r="CX21" i="8" s="1"/>
  <c r="CT21" i="8"/>
  <c r="DG20" i="8"/>
  <c r="DF20" i="8"/>
  <c r="DE20" i="8"/>
  <c r="DD20" i="8"/>
  <c r="CW20" i="8"/>
  <c r="CY20" i="8" s="1"/>
  <c r="CV20" i="8"/>
  <c r="CX20" i="8" s="1"/>
  <c r="DG19" i="8"/>
  <c r="DF19" i="8"/>
  <c r="DE19" i="8"/>
  <c r="DD19" i="8"/>
  <c r="CW19" i="8"/>
  <c r="CY19" i="8" s="1"/>
  <c r="CV19" i="8"/>
  <c r="CX19" i="8" s="1"/>
  <c r="DG18" i="8"/>
  <c r="DF18" i="8"/>
  <c r="DE18" i="8"/>
  <c r="DD18" i="8"/>
  <c r="CW18" i="8"/>
  <c r="CY18" i="8" s="1"/>
  <c r="CV18" i="8"/>
  <c r="CX18" i="8" s="1"/>
  <c r="AL18" i="8"/>
  <c r="AQ14" i="8" s="1"/>
  <c r="DG17" i="8"/>
  <c r="DF17" i="8"/>
  <c r="DE17" i="8"/>
  <c r="DD17" i="8"/>
  <c r="CW17" i="8"/>
  <c r="CY17" i="8" s="1"/>
  <c r="CV17" i="8"/>
  <c r="CX17" i="8" s="1"/>
  <c r="CL17" i="8"/>
  <c r="CL18" i="8" s="1"/>
  <c r="CK17" i="8"/>
  <c r="CK18" i="8" s="1"/>
  <c r="CJ17" i="8"/>
  <c r="CJ18" i="8" s="1"/>
  <c r="CI17" i="8"/>
  <c r="CI18" i="8" s="1"/>
  <c r="CH17" i="8"/>
  <c r="CH18" i="8" s="1"/>
  <c r="DG16" i="8"/>
  <c r="DF16" i="8"/>
  <c r="DE16" i="8"/>
  <c r="DD16" i="8"/>
  <c r="CL16" i="8"/>
  <c r="CK16" i="8"/>
  <c r="CJ16" i="8"/>
  <c r="CI16" i="8"/>
  <c r="CH16" i="8"/>
  <c r="DG15" i="8"/>
  <c r="DF15" i="8"/>
  <c r="DE15" i="8"/>
  <c r="DD15" i="8"/>
  <c r="CW15" i="8"/>
  <c r="CY15" i="8" s="1"/>
  <c r="CV15" i="8"/>
  <c r="CX15" i="8" s="1"/>
  <c r="CT15" i="8"/>
  <c r="DG14" i="8"/>
  <c r="DF14" i="8"/>
  <c r="DE14" i="8"/>
  <c r="DD14" i="8"/>
  <c r="CW14" i="8"/>
  <c r="CY14" i="8" s="1"/>
  <c r="CV14" i="8"/>
  <c r="CX14" i="8" s="1"/>
  <c r="DG13" i="8"/>
  <c r="DF13" i="8"/>
  <c r="DE13" i="8"/>
  <c r="DD13" i="8"/>
  <c r="CW13" i="8"/>
  <c r="CY13" i="8" s="1"/>
  <c r="CV13" i="8"/>
  <c r="CX13" i="8" s="1"/>
  <c r="U12" i="8"/>
  <c r="CR8" i="8" s="1"/>
  <c r="DG12" i="8"/>
  <c r="DF12" i="8"/>
  <c r="DE12" i="8"/>
  <c r="DD12" i="8"/>
  <c r="CW12" i="8"/>
  <c r="CY12" i="8" s="1"/>
  <c r="CV12" i="8"/>
  <c r="CX12" i="8" s="1"/>
  <c r="AL12" i="8"/>
  <c r="T13" i="8"/>
  <c r="DG11" i="8"/>
  <c r="DF11" i="8"/>
  <c r="DE11" i="8"/>
  <c r="DD11" i="8"/>
  <c r="CW11" i="8"/>
  <c r="CY11" i="8" s="1"/>
  <c r="CV11" i="8"/>
  <c r="CX11" i="8" s="1"/>
  <c r="CL11" i="8"/>
  <c r="CL12" i="8" s="1"/>
  <c r="CK11" i="8"/>
  <c r="CK12" i="8" s="1"/>
  <c r="CJ11" i="8"/>
  <c r="CJ12" i="8" s="1"/>
  <c r="CI11" i="8"/>
  <c r="CI12" i="8" s="1"/>
  <c r="CH11" i="8"/>
  <c r="CH12" i="8" s="1"/>
  <c r="U11" i="8"/>
  <c r="DG10" i="8"/>
  <c r="DF10" i="8"/>
  <c r="DE10" i="8"/>
  <c r="DD10" i="8"/>
  <c r="CL10" i="8"/>
  <c r="CK10" i="8"/>
  <c r="CJ10" i="8"/>
  <c r="CI10" i="8"/>
  <c r="CH10" i="8"/>
  <c r="U9" i="8"/>
  <c r="DA8" i="8" s="1"/>
  <c r="CV8" i="8" s="1"/>
  <c r="CX8" i="8" s="1"/>
  <c r="DG9" i="8"/>
  <c r="DF9" i="8"/>
  <c r="DE9" i="8"/>
  <c r="DD9" i="8"/>
  <c r="CW9" i="8"/>
  <c r="CY9" i="8" s="1"/>
  <c r="CT9" i="8"/>
  <c r="CV9" i="8" s="1"/>
  <c r="CX9" i="8" s="1"/>
  <c r="T10" i="8"/>
  <c r="DG8" i="8"/>
  <c r="DF8" i="8"/>
  <c r="DE8" i="8"/>
  <c r="DD8" i="8"/>
  <c r="U8" i="8"/>
  <c r="EN76" i="7"/>
  <c r="EM76" i="7"/>
  <c r="EL76" i="7"/>
  <c r="EK76" i="7"/>
  <c r="EJ76" i="7"/>
  <c r="EN75" i="7"/>
  <c r="EM75" i="7"/>
  <c r="EL75" i="7"/>
  <c r="EK75" i="7"/>
  <c r="EJ75" i="7"/>
  <c r="EN74" i="7"/>
  <c r="EM74" i="7"/>
  <c r="EL74" i="7"/>
  <c r="EK74" i="7"/>
  <c r="EJ74" i="7"/>
  <c r="EN73" i="7"/>
  <c r="EM73" i="7"/>
  <c r="EL73" i="7"/>
  <c r="EK73" i="7"/>
  <c r="EJ73" i="7"/>
  <c r="EN72" i="7"/>
  <c r="EM72" i="7"/>
  <c r="EL72" i="7"/>
  <c r="EK72" i="7"/>
  <c r="EJ72" i="7"/>
  <c r="EN71" i="7"/>
  <c r="EM71" i="7"/>
  <c r="EL71" i="7"/>
  <c r="EK71" i="7"/>
  <c r="EJ71" i="7"/>
  <c r="EN70" i="7"/>
  <c r="EM70" i="7"/>
  <c r="EL70" i="7"/>
  <c r="EK70" i="7"/>
  <c r="EJ70" i="7"/>
  <c r="EZ114" i="7"/>
  <c r="FB114" i="7" s="1"/>
  <c r="EY114" i="7"/>
  <c r="FA114" i="7" s="1"/>
  <c r="EZ113" i="7"/>
  <c r="FB113" i="7" s="1"/>
  <c r="EY113" i="7"/>
  <c r="FA113" i="7" s="1"/>
  <c r="AK111" i="7"/>
  <c r="AP107" i="7" s="1"/>
  <c r="EZ112" i="7"/>
  <c r="FB112" i="7" s="1"/>
  <c r="EY112" i="7"/>
  <c r="FA112" i="7" s="1"/>
  <c r="EO119" i="7"/>
  <c r="EO120" i="7" s="1"/>
  <c r="EN119" i="7"/>
  <c r="EN120" i="7" s="1"/>
  <c r="EM119" i="7"/>
  <c r="EM120" i="7" s="1"/>
  <c r="EL119" i="7"/>
  <c r="EL120" i="7" s="1"/>
  <c r="EK119" i="7"/>
  <c r="EK120" i="7" s="1"/>
  <c r="EZ111" i="7"/>
  <c r="FB111" i="7" s="1"/>
  <c r="EY111" i="7"/>
  <c r="FA111" i="7" s="1"/>
  <c r="EO118" i="7"/>
  <c r="EN118" i="7"/>
  <c r="EM118" i="7"/>
  <c r="EL118" i="7"/>
  <c r="EK118" i="7"/>
  <c r="EZ110" i="7"/>
  <c r="FB110" i="7" s="1"/>
  <c r="EY110" i="7"/>
  <c r="FA110" i="7" s="1"/>
  <c r="EW110" i="7"/>
  <c r="EZ108" i="7"/>
  <c r="FB108" i="7" s="1"/>
  <c r="EY108" i="7"/>
  <c r="FA108" i="7" s="1"/>
  <c r="EZ107" i="7"/>
  <c r="FB107" i="7" s="1"/>
  <c r="EY107" i="7"/>
  <c r="FA107" i="7" s="1"/>
  <c r="AK105" i="7"/>
  <c r="AP101" i="7" s="1"/>
  <c r="EZ106" i="7"/>
  <c r="FB106" i="7" s="1"/>
  <c r="EY106" i="7"/>
  <c r="FA106" i="7" s="1"/>
  <c r="EO113" i="7"/>
  <c r="EO114" i="7" s="1"/>
  <c r="EN113" i="7"/>
  <c r="EN114" i="7" s="1"/>
  <c r="EM113" i="7"/>
  <c r="EM114" i="7" s="1"/>
  <c r="EL113" i="7"/>
  <c r="EL114" i="7" s="1"/>
  <c r="EK113" i="7"/>
  <c r="EK114" i="7" s="1"/>
  <c r="EZ105" i="7"/>
  <c r="FB105" i="7" s="1"/>
  <c r="EY105" i="7"/>
  <c r="FA105" i="7" s="1"/>
  <c r="EO112" i="7"/>
  <c r="EN112" i="7"/>
  <c r="EM112" i="7"/>
  <c r="EL112" i="7"/>
  <c r="EK112" i="7"/>
  <c r="EW104" i="7"/>
  <c r="EZ103" i="7"/>
  <c r="FB103" i="7" s="1"/>
  <c r="EY103" i="7"/>
  <c r="FA103" i="7" s="1"/>
  <c r="EZ102" i="7"/>
  <c r="FB102" i="7" s="1"/>
  <c r="EY102" i="7"/>
  <c r="FA102" i="7" s="1"/>
  <c r="EZ101" i="7"/>
  <c r="FB101" i="7" s="1"/>
  <c r="EY101" i="7"/>
  <c r="FA101" i="7" s="1"/>
  <c r="AK99" i="7"/>
  <c r="AP95" i="7" s="1"/>
  <c r="EO107" i="7"/>
  <c r="EO108" i="7" s="1"/>
  <c r="EN107" i="7"/>
  <c r="EN108" i="7" s="1"/>
  <c r="EM107" i="7"/>
  <c r="EM108" i="7" s="1"/>
  <c r="EL107" i="7"/>
  <c r="EL108" i="7" s="1"/>
  <c r="EK107" i="7"/>
  <c r="EK108" i="7" s="1"/>
  <c r="EZ99" i="7"/>
  <c r="FB99" i="7" s="1"/>
  <c r="EY99" i="7"/>
  <c r="FA99" i="7" s="1"/>
  <c r="EO106" i="7"/>
  <c r="EN106" i="7"/>
  <c r="EM106" i="7"/>
  <c r="EL106" i="7"/>
  <c r="EK106" i="7"/>
  <c r="EZ98" i="7"/>
  <c r="FB98" i="7" s="1"/>
  <c r="EY98" i="7"/>
  <c r="FA98" i="7" s="1"/>
  <c r="EW98" i="7"/>
  <c r="EZ97" i="7"/>
  <c r="FB97" i="7" s="1"/>
  <c r="EY97" i="7"/>
  <c r="FA97" i="7" s="1"/>
  <c r="EZ96" i="7"/>
  <c r="FB96" i="7" s="1"/>
  <c r="EY96" i="7"/>
  <c r="FA96" i="7" s="1"/>
  <c r="EZ95" i="7"/>
  <c r="FB95" i="7" s="1"/>
  <c r="EY95" i="7"/>
  <c r="FA95" i="7" s="1"/>
  <c r="AK93" i="7"/>
  <c r="AP89" i="7" s="1"/>
  <c r="EO101" i="7"/>
  <c r="EO102" i="7" s="1"/>
  <c r="EN101" i="7"/>
  <c r="EN102" i="7" s="1"/>
  <c r="EM101" i="7"/>
  <c r="EM102" i="7" s="1"/>
  <c r="EL101" i="7"/>
  <c r="EL102" i="7" s="1"/>
  <c r="EK101" i="7"/>
  <c r="EK102" i="7" s="1"/>
  <c r="EO100" i="7"/>
  <c r="EN100" i="7"/>
  <c r="EM100" i="7"/>
  <c r="EL100" i="7"/>
  <c r="EK100" i="7"/>
  <c r="EZ92" i="7"/>
  <c r="FB92" i="7" s="1"/>
  <c r="EY92" i="7"/>
  <c r="FA92" i="7" s="1"/>
  <c r="EW92" i="7"/>
  <c r="EZ91" i="7"/>
  <c r="FB91" i="7" s="1"/>
  <c r="EY91" i="7"/>
  <c r="FA91" i="7" s="1"/>
  <c r="EZ90" i="7"/>
  <c r="FB90" i="7" s="1"/>
  <c r="EY90" i="7"/>
  <c r="FA90" i="7" s="1"/>
  <c r="EZ89" i="7"/>
  <c r="FB89" i="7" s="1"/>
  <c r="EY89" i="7"/>
  <c r="FA89" i="7" s="1"/>
  <c r="AK87" i="7"/>
  <c r="AP83" i="7" s="1"/>
  <c r="EO95" i="7"/>
  <c r="EO96" i="7" s="1"/>
  <c r="EN95" i="7"/>
  <c r="EN96" i="7" s="1"/>
  <c r="EM95" i="7"/>
  <c r="EM96" i="7" s="1"/>
  <c r="EL95" i="7"/>
  <c r="EL96" i="7" s="1"/>
  <c r="EK95" i="7"/>
  <c r="EK96" i="7" s="1"/>
  <c r="EO94" i="7"/>
  <c r="EN94" i="7"/>
  <c r="EM94" i="7"/>
  <c r="EL94" i="7"/>
  <c r="EK94" i="7"/>
  <c r="EZ86" i="7"/>
  <c r="FB86" i="7" s="1"/>
  <c r="EY86" i="7"/>
  <c r="FA86" i="7" s="1"/>
  <c r="EW86" i="7"/>
  <c r="EZ85" i="7"/>
  <c r="FB85" i="7" s="1"/>
  <c r="EY85" i="7"/>
  <c r="FA85" i="7" s="1"/>
  <c r="EZ84" i="7"/>
  <c r="FB84" i="7" s="1"/>
  <c r="EY84" i="7"/>
  <c r="FA84" i="7" s="1"/>
  <c r="EZ83" i="7"/>
  <c r="FB83" i="7" s="1"/>
  <c r="EY83" i="7"/>
  <c r="FA83" i="7" s="1"/>
  <c r="AK81" i="7"/>
  <c r="AP77" i="7" s="1"/>
  <c r="EZ82" i="7"/>
  <c r="FB82" i="7" s="1"/>
  <c r="EY82" i="7"/>
  <c r="FA82" i="7" s="1"/>
  <c r="EO89" i="7"/>
  <c r="EO90" i="7" s="1"/>
  <c r="EN90" i="7"/>
  <c r="EM89" i="7"/>
  <c r="EM90" i="7" s="1"/>
  <c r="EL89" i="7"/>
  <c r="EL90" i="7" s="1"/>
  <c r="EK89" i="7"/>
  <c r="EK90" i="7" s="1"/>
  <c r="EO88" i="7"/>
  <c r="EN88" i="7"/>
  <c r="EM88" i="7"/>
  <c r="EL88" i="7"/>
  <c r="EK88" i="7"/>
  <c r="EW80" i="7"/>
  <c r="EY80" i="7" s="1"/>
  <c r="FA80" i="7" s="1"/>
  <c r="EZ79" i="7"/>
  <c r="FB79" i="7" s="1"/>
  <c r="EY79" i="7"/>
  <c r="FA79" i="7" s="1"/>
  <c r="EZ78" i="7"/>
  <c r="FB78" i="7" s="1"/>
  <c r="EY78" i="7"/>
  <c r="FA78" i="7" s="1"/>
  <c r="EZ77" i="7"/>
  <c r="FB77" i="7" s="1"/>
  <c r="EY77" i="7"/>
  <c r="FA77" i="7" s="1"/>
  <c r="AK75" i="7"/>
  <c r="EZ76" i="7"/>
  <c r="FB76" i="7" s="1"/>
  <c r="EY76" i="7"/>
  <c r="FA76" i="7" s="1"/>
  <c r="EO83" i="7"/>
  <c r="EO84" i="7" s="1"/>
  <c r="EN83" i="7"/>
  <c r="EN84" i="7" s="1"/>
  <c r="EM83" i="7"/>
  <c r="EM84" i="7" s="1"/>
  <c r="EL83" i="7"/>
  <c r="EL84" i="7" s="1"/>
  <c r="EK83" i="7"/>
  <c r="EK84" i="7" s="1"/>
  <c r="EN82" i="7"/>
  <c r="EM82" i="7"/>
  <c r="EL82" i="7"/>
  <c r="EK82" i="7"/>
  <c r="EZ74" i="7"/>
  <c r="FB74" i="7" s="1"/>
  <c r="EY74" i="7"/>
  <c r="FA74" i="7" s="1"/>
  <c r="EW74" i="7"/>
  <c r="EZ73" i="7"/>
  <c r="FB73" i="7" s="1"/>
  <c r="EY73" i="7"/>
  <c r="FA73" i="7" s="1"/>
  <c r="EN14" i="7"/>
  <c r="EM14" i="7"/>
  <c r="EL14" i="7"/>
  <c r="EK14" i="7"/>
  <c r="EJ14" i="7"/>
  <c r="EN13" i="7"/>
  <c r="EM13" i="7"/>
  <c r="EL13" i="7"/>
  <c r="EK13" i="7"/>
  <c r="EJ13" i="7"/>
  <c r="EN12" i="7"/>
  <c r="EM12" i="7"/>
  <c r="EL12" i="7"/>
  <c r="EK12" i="7"/>
  <c r="EJ12" i="7"/>
  <c r="EN11" i="7"/>
  <c r="EM11" i="7"/>
  <c r="EL11" i="7"/>
  <c r="EK11" i="7"/>
  <c r="EJ11" i="7"/>
  <c r="EN10" i="7"/>
  <c r="EM10" i="7"/>
  <c r="EL10" i="7"/>
  <c r="EK10" i="7"/>
  <c r="EJ10" i="7"/>
  <c r="EN9" i="7"/>
  <c r="EM9" i="7"/>
  <c r="EL9" i="7"/>
  <c r="EK9" i="7"/>
  <c r="EJ9" i="7"/>
  <c r="EN8" i="7"/>
  <c r="EM8" i="7"/>
  <c r="EL8" i="7"/>
  <c r="EK8" i="7"/>
  <c r="EJ8" i="7"/>
  <c r="EZ52" i="7"/>
  <c r="FB52" i="7" s="1"/>
  <c r="EY52" i="7"/>
  <c r="FA52" i="7" s="1"/>
  <c r="EZ51" i="7"/>
  <c r="FB51" i="7" s="1"/>
  <c r="EY51" i="7"/>
  <c r="FA51" i="7" s="1"/>
  <c r="CY49" i="7"/>
  <c r="CW49" i="7"/>
  <c r="CT49" i="7"/>
  <c r="CP49" i="7"/>
  <c r="CN49" i="7"/>
  <c r="CK49" i="7"/>
  <c r="AK49" i="7"/>
  <c r="AP45" i="7" s="1"/>
  <c r="EO57" i="7"/>
  <c r="EO58" i="7" s="1"/>
  <c r="EN57" i="7"/>
  <c r="EN58" i="7" s="1"/>
  <c r="EM57" i="7"/>
  <c r="EM58" i="7" s="1"/>
  <c r="EL57" i="7"/>
  <c r="EL58" i="7" s="1"/>
  <c r="EK57" i="7"/>
  <c r="EK58" i="7" s="1"/>
  <c r="EO56" i="7"/>
  <c r="EN56" i="7"/>
  <c r="EM56" i="7"/>
  <c r="EL56" i="7"/>
  <c r="EK56" i="7"/>
  <c r="CY47" i="7"/>
  <c r="CW47" i="7"/>
  <c r="CT47" i="7"/>
  <c r="CP47" i="7"/>
  <c r="CN47" i="7"/>
  <c r="CK47" i="7"/>
  <c r="EW48" i="7"/>
  <c r="BC46" i="7"/>
  <c r="CY45" i="7"/>
  <c r="CW45" i="7"/>
  <c r="CT45" i="7"/>
  <c r="CP45" i="7"/>
  <c r="CN45" i="7"/>
  <c r="CK45" i="7"/>
  <c r="BE45" i="7"/>
  <c r="BB45" i="7"/>
  <c r="BA45" i="7"/>
  <c r="EZ46" i="7"/>
  <c r="FB46" i="7" s="1"/>
  <c r="EY46" i="7"/>
  <c r="FA46" i="7" s="1"/>
  <c r="EZ45" i="7"/>
  <c r="FB45" i="7" s="1"/>
  <c r="EY45" i="7"/>
  <c r="FA45" i="7" s="1"/>
  <c r="CY43" i="7"/>
  <c r="CW43" i="7"/>
  <c r="CT43" i="7"/>
  <c r="CP43" i="7"/>
  <c r="CN43" i="7"/>
  <c r="CK43" i="7"/>
  <c r="AK43" i="7"/>
  <c r="AP39" i="7" s="1"/>
  <c r="EZ44" i="7"/>
  <c r="FB44" i="7" s="1"/>
  <c r="EY44" i="7"/>
  <c r="FA44" i="7" s="1"/>
  <c r="EO51" i="7"/>
  <c r="EO52" i="7" s="1"/>
  <c r="EN51" i="7"/>
  <c r="EN52" i="7" s="1"/>
  <c r="EM51" i="7"/>
  <c r="EM52" i="7" s="1"/>
  <c r="EL51" i="7"/>
  <c r="EL52" i="7" s="1"/>
  <c r="EK51" i="7"/>
  <c r="EK52" i="7" s="1"/>
  <c r="EO50" i="7"/>
  <c r="EN50" i="7"/>
  <c r="EM50" i="7"/>
  <c r="EL50" i="7"/>
  <c r="EK50" i="7"/>
  <c r="CY41" i="7"/>
  <c r="CW41" i="7"/>
  <c r="CT41" i="7"/>
  <c r="CP41" i="7"/>
  <c r="CN41" i="7"/>
  <c r="CK41" i="7"/>
  <c r="EW42" i="7"/>
  <c r="BC40" i="7"/>
  <c r="CY39" i="7"/>
  <c r="CW39" i="7"/>
  <c r="CT39" i="7"/>
  <c r="CP39" i="7"/>
  <c r="CN39" i="7"/>
  <c r="CK39" i="7"/>
  <c r="BE39" i="7"/>
  <c r="BB39" i="7"/>
  <c r="BA39" i="7"/>
  <c r="EZ40" i="7"/>
  <c r="FB40" i="7" s="1"/>
  <c r="EY40" i="7"/>
  <c r="FA40" i="7" s="1"/>
  <c r="EZ39" i="7"/>
  <c r="FB39" i="7" s="1"/>
  <c r="EY39" i="7"/>
  <c r="FA39" i="7" s="1"/>
  <c r="CY37" i="7"/>
  <c r="CW37" i="7"/>
  <c r="CT37" i="7"/>
  <c r="CP37" i="7"/>
  <c r="CN37" i="7"/>
  <c r="CK37" i="7"/>
  <c r="AK37" i="7"/>
  <c r="AP33" i="7" s="1"/>
  <c r="EO45" i="7"/>
  <c r="EO46" i="7" s="1"/>
  <c r="EN45" i="7"/>
  <c r="EN46" i="7" s="1"/>
  <c r="EM45" i="7"/>
  <c r="EM46" i="7" s="1"/>
  <c r="EL45" i="7"/>
  <c r="EL46" i="7" s="1"/>
  <c r="EK45" i="7"/>
  <c r="EK46" i="7" s="1"/>
  <c r="EO44" i="7"/>
  <c r="EN44" i="7"/>
  <c r="EM44" i="7"/>
  <c r="EL44" i="7"/>
  <c r="EK44" i="7"/>
  <c r="CY35" i="7"/>
  <c r="CW35" i="7"/>
  <c r="CT35" i="7"/>
  <c r="CP35" i="7"/>
  <c r="CN35" i="7"/>
  <c r="CK35" i="7"/>
  <c r="EZ36" i="7"/>
  <c r="FB36" i="7" s="1"/>
  <c r="EY36" i="7"/>
  <c r="FA36" i="7" s="1"/>
  <c r="EW36" i="7"/>
  <c r="BC34" i="7"/>
  <c r="EZ35" i="7"/>
  <c r="FB35" i="7" s="1"/>
  <c r="EY35" i="7"/>
  <c r="FA35" i="7" s="1"/>
  <c r="CY33" i="7"/>
  <c r="CW33" i="7"/>
  <c r="CT33" i="7"/>
  <c r="CP33" i="7"/>
  <c r="CN33" i="7"/>
  <c r="CK33" i="7"/>
  <c r="BE33" i="7"/>
  <c r="BB33" i="7"/>
  <c r="BA33" i="7"/>
  <c r="EZ34" i="7"/>
  <c r="FB34" i="7" s="1"/>
  <c r="EY34" i="7"/>
  <c r="FA34" i="7" s="1"/>
  <c r="EZ33" i="7"/>
  <c r="FB33" i="7" s="1"/>
  <c r="EY33" i="7"/>
  <c r="FA33" i="7" s="1"/>
  <c r="CY31" i="7"/>
  <c r="CW31" i="7"/>
  <c r="CT31" i="7"/>
  <c r="CP31" i="7"/>
  <c r="CN31" i="7"/>
  <c r="CK31" i="7"/>
  <c r="AK31" i="7"/>
  <c r="AP27" i="7" s="1"/>
  <c r="EZ32" i="7"/>
  <c r="FB32" i="7" s="1"/>
  <c r="EY32" i="7"/>
  <c r="FA32" i="7" s="1"/>
  <c r="EO39" i="7"/>
  <c r="EN39" i="7"/>
  <c r="EN40" i="7" s="1"/>
  <c r="EM39" i="7"/>
  <c r="EM40" i="7" s="1"/>
  <c r="EL39" i="7"/>
  <c r="EL40" i="7" s="1"/>
  <c r="EK39" i="7"/>
  <c r="EK40" i="7" s="1"/>
  <c r="EO38" i="7"/>
  <c r="EN38" i="7"/>
  <c r="EM38" i="7"/>
  <c r="EL38" i="7"/>
  <c r="EK38" i="7"/>
  <c r="CY29" i="7"/>
  <c r="CW29" i="7"/>
  <c r="CT29" i="7"/>
  <c r="CP29" i="7"/>
  <c r="CN29" i="7"/>
  <c r="CK29" i="7"/>
  <c r="EW30" i="7"/>
  <c r="EZ31" i="7" s="1"/>
  <c r="FB31" i="7" s="1"/>
  <c r="BC28" i="7"/>
  <c r="CY27" i="7"/>
  <c r="CW27" i="7"/>
  <c r="CT27" i="7"/>
  <c r="CP27" i="7"/>
  <c r="CN27" i="7"/>
  <c r="CK27" i="7"/>
  <c r="BE27" i="7"/>
  <c r="BB27" i="7"/>
  <c r="BA27" i="7"/>
  <c r="EZ28" i="7"/>
  <c r="FB28" i="7" s="1"/>
  <c r="EY28" i="7"/>
  <c r="FA28" i="7" s="1"/>
  <c r="EZ27" i="7"/>
  <c r="FB27" i="7" s="1"/>
  <c r="EY27" i="7"/>
  <c r="FA27" i="7" s="1"/>
  <c r="CY25" i="7"/>
  <c r="CW25" i="7"/>
  <c r="CT25" i="7"/>
  <c r="CP25" i="7"/>
  <c r="CN25" i="7"/>
  <c r="CK25" i="7"/>
  <c r="AK25" i="7"/>
  <c r="AP21" i="7" s="1"/>
  <c r="EZ26" i="7"/>
  <c r="FB26" i="7" s="1"/>
  <c r="EY26" i="7"/>
  <c r="FA26" i="7" s="1"/>
  <c r="EO33" i="7"/>
  <c r="EO34" i="7" s="1"/>
  <c r="EN33" i="7"/>
  <c r="EN34" i="7" s="1"/>
  <c r="EM33" i="7"/>
  <c r="EM34" i="7" s="1"/>
  <c r="EL33" i="7"/>
  <c r="EL34" i="7" s="1"/>
  <c r="EK33" i="7"/>
  <c r="EK34" i="7" s="1"/>
  <c r="EZ25" i="7"/>
  <c r="FB25" i="7" s="1"/>
  <c r="EY25" i="7"/>
  <c r="FA25" i="7" s="1"/>
  <c r="EO32" i="7"/>
  <c r="EN32" i="7"/>
  <c r="EM32" i="7"/>
  <c r="EL32" i="7"/>
  <c r="EK32" i="7"/>
  <c r="CY23" i="7"/>
  <c r="CW23" i="7"/>
  <c r="CT23" i="7"/>
  <c r="CP23" i="7"/>
  <c r="CN23" i="7"/>
  <c r="CK23" i="7"/>
  <c r="EZ24" i="7"/>
  <c r="FB24" i="7" s="1"/>
  <c r="EY24" i="7"/>
  <c r="FA24" i="7" s="1"/>
  <c r="EW24" i="7"/>
  <c r="BC22" i="7"/>
  <c r="CY21" i="7"/>
  <c r="CW21" i="7"/>
  <c r="CT21" i="7"/>
  <c r="CP21" i="7"/>
  <c r="CN21" i="7"/>
  <c r="CK21" i="7"/>
  <c r="BE21" i="7"/>
  <c r="BB21" i="7"/>
  <c r="BA21" i="7"/>
  <c r="EZ22" i="7"/>
  <c r="FB22" i="7" s="1"/>
  <c r="EY22" i="7"/>
  <c r="FA22" i="7" s="1"/>
  <c r="EZ21" i="7"/>
  <c r="FB21" i="7" s="1"/>
  <c r="EY21" i="7"/>
  <c r="FA21" i="7" s="1"/>
  <c r="CY19" i="7"/>
  <c r="CW19" i="7"/>
  <c r="CT19" i="7"/>
  <c r="CP19" i="7"/>
  <c r="CN19" i="7"/>
  <c r="CK19" i="7"/>
  <c r="AK19" i="7"/>
  <c r="AP15" i="7" s="1"/>
  <c r="EZ20" i="7"/>
  <c r="FB20" i="7" s="1"/>
  <c r="EY20" i="7"/>
  <c r="FA20" i="7" s="1"/>
  <c r="EO27" i="7"/>
  <c r="EO28" i="7" s="1"/>
  <c r="EN27" i="7"/>
  <c r="EN28" i="7" s="1"/>
  <c r="EM27" i="7"/>
  <c r="EM28" i="7" s="1"/>
  <c r="EL27" i="7"/>
  <c r="EL28" i="7" s="1"/>
  <c r="EK27" i="7"/>
  <c r="EK28" i="7" s="1"/>
  <c r="EZ19" i="7"/>
  <c r="FB19" i="7" s="1"/>
  <c r="EY19" i="7"/>
  <c r="FA19" i="7" s="1"/>
  <c r="EO26" i="7"/>
  <c r="EN26" i="7"/>
  <c r="EM26" i="7"/>
  <c r="EL26" i="7"/>
  <c r="EK26" i="7"/>
  <c r="CY17" i="7"/>
  <c r="CW17" i="7"/>
  <c r="CT17" i="7"/>
  <c r="CP17" i="7"/>
  <c r="CN17" i="7"/>
  <c r="CK17" i="7"/>
  <c r="EW18" i="7"/>
  <c r="BC16" i="7"/>
  <c r="EZ17" i="7"/>
  <c r="FB17" i="7" s="1"/>
  <c r="EY17" i="7"/>
  <c r="FA17" i="7" s="1"/>
  <c r="CY15" i="7"/>
  <c r="CW15" i="7"/>
  <c r="CT15" i="7"/>
  <c r="CP15" i="7"/>
  <c r="CN15" i="7"/>
  <c r="CK15" i="7"/>
  <c r="BE15" i="7"/>
  <c r="BB15" i="7"/>
  <c r="BA15" i="7"/>
  <c r="EZ16" i="7"/>
  <c r="FB16" i="7" s="1"/>
  <c r="EY16" i="7"/>
  <c r="FA16" i="7" s="1"/>
  <c r="T13" i="7"/>
  <c r="EU11" i="7" s="1"/>
  <c r="EU12" i="7" s="1"/>
  <c r="EZ15" i="7"/>
  <c r="FB15" i="7" s="1"/>
  <c r="EY15" i="7"/>
  <c r="FA15" i="7" s="1"/>
  <c r="CY13" i="7"/>
  <c r="CW13" i="7"/>
  <c r="CT13" i="7"/>
  <c r="CP13" i="7"/>
  <c r="CN13" i="7"/>
  <c r="CK13" i="7"/>
  <c r="AK13" i="7"/>
  <c r="S14" i="7"/>
  <c r="EO21" i="7"/>
  <c r="EO22" i="7" s="1"/>
  <c r="EN21" i="7"/>
  <c r="EN22" i="7" s="1"/>
  <c r="EM21" i="7"/>
  <c r="EM22" i="7" s="1"/>
  <c r="EL21" i="7"/>
  <c r="EL22" i="7" s="1"/>
  <c r="EK21" i="7"/>
  <c r="EK22" i="7" s="1"/>
  <c r="T12" i="7"/>
  <c r="EO20" i="7"/>
  <c r="EN20" i="7"/>
  <c r="EM20" i="7"/>
  <c r="EL20" i="7"/>
  <c r="EK20" i="7"/>
  <c r="CY11" i="7"/>
  <c r="CW11" i="7"/>
  <c r="CT11" i="7"/>
  <c r="CP11" i="7"/>
  <c r="CN11" i="7"/>
  <c r="CK11" i="7"/>
  <c r="T10" i="7"/>
  <c r="FD11" i="7" s="1"/>
  <c r="EZ12" i="7"/>
  <c r="FB12" i="7" s="1"/>
  <c r="EY12" i="7"/>
  <c r="FA12" i="7" s="1"/>
  <c r="EW12" i="7"/>
  <c r="BC10" i="7"/>
  <c r="S11" i="7"/>
  <c r="EZ11" i="7"/>
  <c r="FB11" i="7" s="1"/>
  <c r="EY11" i="7"/>
  <c r="FA11" i="7" s="1"/>
  <c r="CY9" i="7"/>
  <c r="CW9" i="7"/>
  <c r="CT9" i="7"/>
  <c r="CP9" i="7"/>
  <c r="CN9" i="7"/>
  <c r="CK9" i="7"/>
  <c r="BE9" i="7"/>
  <c r="BB9" i="7"/>
  <c r="BA9" i="7"/>
  <c r="T9" i="7"/>
  <c r="AN180" i="8" l="1"/>
  <c r="AL44" i="8"/>
  <c r="AW56" i="8" s="1"/>
  <c r="J185" i="7"/>
  <c r="J183" i="7"/>
  <c r="J186" i="7"/>
  <c r="P184" i="7"/>
  <c r="G187" i="7"/>
  <c r="J182" i="7"/>
  <c r="P181" i="7"/>
  <c r="G250" i="7"/>
  <c r="DF111" i="8"/>
  <c r="CQ27" i="8"/>
  <c r="DG45" i="8"/>
  <c r="DG48" i="8"/>
  <c r="AU59" i="8" s="1"/>
  <c r="DG49" i="8"/>
  <c r="CL48" i="8"/>
  <c r="DA27" i="8" s="1"/>
  <c r="CW28" i="8" s="1"/>
  <c r="CY28" i="8" s="1"/>
  <c r="CZ28" i="8" s="1"/>
  <c r="CZ38" i="8"/>
  <c r="CQ21" i="8"/>
  <c r="AJ8" i="8"/>
  <c r="DD110" i="8"/>
  <c r="AK115" i="8" s="1"/>
  <c r="CQ73" i="8"/>
  <c r="CQ85" i="8"/>
  <c r="CQ89" i="8"/>
  <c r="CP94" i="8"/>
  <c r="DE108" i="8"/>
  <c r="AQ113" i="8" s="1"/>
  <c r="DF106" i="8"/>
  <c r="AS111" i="8" s="1"/>
  <c r="DG107" i="8"/>
  <c r="DF108" i="8"/>
  <c r="AS113" i="8" s="1"/>
  <c r="DG111" i="8"/>
  <c r="DD108" i="8"/>
  <c r="AK113" i="8" s="1"/>
  <c r="CZ104" i="8"/>
  <c r="DD107" i="8"/>
  <c r="AK112" i="8" s="1"/>
  <c r="CV102" i="8"/>
  <c r="CX102" i="8" s="1"/>
  <c r="CV72" i="8"/>
  <c r="CX72" i="8" s="1"/>
  <c r="CZ97" i="8"/>
  <c r="CZ93" i="8"/>
  <c r="CZ94" i="8"/>
  <c r="CZ77" i="8"/>
  <c r="CZ99" i="8"/>
  <c r="CZ89" i="8"/>
  <c r="DF48" i="8"/>
  <c r="DG46" i="8"/>
  <c r="AU57" i="8" s="1"/>
  <c r="DD48" i="8"/>
  <c r="AK59" i="8" s="1"/>
  <c r="DF45" i="8"/>
  <c r="AS56" i="8" s="1"/>
  <c r="DD45" i="8"/>
  <c r="AK56" i="8" s="1"/>
  <c r="CV40" i="8"/>
  <c r="CX40" i="8" s="1"/>
  <c r="DE47" i="8"/>
  <c r="AQ58" i="8" s="1"/>
  <c r="CV22" i="8"/>
  <c r="CX22" i="8" s="1"/>
  <c r="DD46" i="8"/>
  <c r="AK57" i="8" s="1"/>
  <c r="CV16" i="8"/>
  <c r="CX16" i="8" s="1"/>
  <c r="CZ43" i="8"/>
  <c r="CZ87" i="8"/>
  <c r="CZ101" i="8"/>
  <c r="CZ100" i="8"/>
  <c r="CQ91" i="8"/>
  <c r="CL110" i="8"/>
  <c r="CZ70" i="8"/>
  <c r="CQ76" i="8"/>
  <c r="CZ105" i="8"/>
  <c r="CQ80" i="8"/>
  <c r="CQ101" i="8"/>
  <c r="CQ84" i="8"/>
  <c r="CZ29" i="8"/>
  <c r="CZ20" i="8"/>
  <c r="CZ24" i="8"/>
  <c r="CZ23" i="8"/>
  <c r="CZ33" i="8"/>
  <c r="AJ94" i="8"/>
  <c r="AN94" i="8" s="1"/>
  <c r="CZ86" i="8"/>
  <c r="CZ41" i="8"/>
  <c r="DE48" i="8"/>
  <c r="AQ59" i="8" s="1"/>
  <c r="CZ15" i="8"/>
  <c r="CZ27" i="8"/>
  <c r="CQ36" i="8"/>
  <c r="CZ39" i="8"/>
  <c r="CZ42" i="8"/>
  <c r="CP89" i="8"/>
  <c r="DG110" i="8"/>
  <c r="AU115" i="8" s="1"/>
  <c r="AJ100" i="8"/>
  <c r="AN100" i="8" s="1"/>
  <c r="CL113" i="8"/>
  <c r="CQ11" i="8"/>
  <c r="CP18" i="8"/>
  <c r="DD44" i="8"/>
  <c r="AK55" i="8" s="1"/>
  <c r="DE44" i="8"/>
  <c r="AQ55" i="8" s="1"/>
  <c r="DD47" i="8"/>
  <c r="AK58" i="8" s="1"/>
  <c r="CZ21" i="8"/>
  <c r="DD109" i="8"/>
  <c r="AK114" i="8" s="1"/>
  <c r="DG44" i="8"/>
  <c r="DE46" i="8"/>
  <c r="AQ57" i="8" s="1"/>
  <c r="DD49" i="8"/>
  <c r="AK60" i="8" s="1"/>
  <c r="AJ14" i="8"/>
  <c r="AN14" i="8" s="1"/>
  <c r="CZ17" i="8"/>
  <c r="CZ18" i="8"/>
  <c r="CZ26" i="8"/>
  <c r="CZ30" i="8"/>
  <c r="CP32" i="8"/>
  <c r="DF107" i="8"/>
  <c r="AS112" i="8" s="1"/>
  <c r="DE109" i="8"/>
  <c r="AQ114" i="8" s="1"/>
  <c r="AQ106" i="8"/>
  <c r="AW115" i="8" s="1"/>
  <c r="DF110" i="8"/>
  <c r="CL109" i="8"/>
  <c r="DA83" i="8" s="1"/>
  <c r="CW84" i="8" s="1"/>
  <c r="CY84" i="8" s="1"/>
  <c r="CZ84" i="8" s="1"/>
  <c r="CL111" i="8"/>
  <c r="DA95" i="8" s="1"/>
  <c r="CW96" i="8" s="1"/>
  <c r="CY96" i="8" s="1"/>
  <c r="CZ96" i="8" s="1"/>
  <c r="CQ81" i="8"/>
  <c r="DF46" i="8"/>
  <c r="AS57" i="8" s="1"/>
  <c r="DF47" i="8"/>
  <c r="AS58" i="8" s="1"/>
  <c r="DE49" i="8"/>
  <c r="AQ60" i="8" s="1"/>
  <c r="AQ123" i="8" s="1"/>
  <c r="AQ186" i="8" s="1"/>
  <c r="CZ14" i="8"/>
  <c r="DF109" i="8"/>
  <c r="AS114" i="8" s="1"/>
  <c r="DF49" i="8"/>
  <c r="CP19" i="8"/>
  <c r="CQ22" i="8"/>
  <c r="CQ29" i="8"/>
  <c r="CP41" i="8"/>
  <c r="DE106" i="8"/>
  <c r="AQ111" i="8" s="1"/>
  <c r="DG108" i="8"/>
  <c r="AU113" i="8" s="1"/>
  <c r="DG109" i="8"/>
  <c r="AU114" i="8" s="1"/>
  <c r="CP84" i="8"/>
  <c r="CZ91" i="8"/>
  <c r="CP98" i="8"/>
  <c r="CZ25" i="8"/>
  <c r="CP39" i="8"/>
  <c r="CP70" i="8"/>
  <c r="DD111" i="8"/>
  <c r="AK116" i="8" s="1"/>
  <c r="CZ19" i="8"/>
  <c r="CZ31" i="8"/>
  <c r="AJ38" i="8"/>
  <c r="AN38" i="8" s="1"/>
  <c r="DG106" i="8"/>
  <c r="CP72" i="8"/>
  <c r="DE111" i="8"/>
  <c r="AQ116" i="8" s="1"/>
  <c r="CQ93" i="8"/>
  <c r="CP102" i="8"/>
  <c r="CQ34" i="8"/>
  <c r="CL50" i="8"/>
  <c r="DA39" i="8" s="1"/>
  <c r="AJ40" i="8" s="1"/>
  <c r="AN40" i="8" s="1"/>
  <c r="CZ73" i="8"/>
  <c r="CP82" i="8"/>
  <c r="CZ83" i="8"/>
  <c r="CQ102" i="8"/>
  <c r="CL107" i="8"/>
  <c r="DA71" i="8" s="1"/>
  <c r="CW72" i="8" s="1"/>
  <c r="CY72" i="8" s="1"/>
  <c r="AQ8" i="8"/>
  <c r="AQ44" i="8" s="1"/>
  <c r="AW59" i="8" s="1"/>
  <c r="CZ13" i="8"/>
  <c r="CZ9" i="8"/>
  <c r="CZ11" i="8"/>
  <c r="CZ12" i="8"/>
  <c r="J250" i="7"/>
  <c r="P250" i="7"/>
  <c r="EY31" i="7"/>
  <c r="FA31" i="7" s="1"/>
  <c r="EY14" i="7"/>
  <c r="FA14" i="7" s="1"/>
  <c r="ES74" i="7"/>
  <c r="AI77" i="7"/>
  <c r="ES87" i="7"/>
  <c r="FG118" i="7"/>
  <c r="M121" i="7" s="1"/>
  <c r="ES83" i="7"/>
  <c r="FC106" i="7"/>
  <c r="FC92" i="7"/>
  <c r="FC102" i="7"/>
  <c r="EO70" i="7"/>
  <c r="ES16" i="7"/>
  <c r="FH116" i="7"/>
  <c r="S119" i="7" s="1"/>
  <c r="FG119" i="7"/>
  <c r="M122" i="7" s="1"/>
  <c r="FG57" i="7"/>
  <c r="N59" i="7" s="1"/>
  <c r="AK122" i="7" s="1"/>
  <c r="AK185" i="7" s="1"/>
  <c r="FH54" i="7"/>
  <c r="T56" i="7" s="1"/>
  <c r="EO13" i="7"/>
  <c r="FC78" i="7"/>
  <c r="FC22" i="7"/>
  <c r="ET11" i="7"/>
  <c r="FC21" i="7"/>
  <c r="FC101" i="7"/>
  <c r="FC79" i="7"/>
  <c r="ET112" i="7"/>
  <c r="FG55" i="7"/>
  <c r="N57" i="7" s="1"/>
  <c r="EY29" i="7"/>
  <c r="FA29" i="7" s="1"/>
  <c r="FC34" i="7"/>
  <c r="ET42" i="7"/>
  <c r="EY75" i="7"/>
  <c r="FA75" i="7" s="1"/>
  <c r="FC89" i="7"/>
  <c r="FG120" i="7"/>
  <c r="M123" i="7" s="1"/>
  <c r="FH117" i="7"/>
  <c r="S120" i="7" s="1"/>
  <c r="ES85" i="7"/>
  <c r="FJ53" i="7"/>
  <c r="EY37" i="7"/>
  <c r="FA37" i="7" s="1"/>
  <c r="ET49" i="7"/>
  <c r="FC15" i="7"/>
  <c r="ES22" i="7"/>
  <c r="FC26" i="7"/>
  <c r="FH120" i="7"/>
  <c r="S123" i="7" s="1"/>
  <c r="EY81" i="7"/>
  <c r="FA81" i="7" s="1"/>
  <c r="FC91" i="7"/>
  <c r="ES50" i="7"/>
  <c r="FC11" i="7"/>
  <c r="FJ56" i="7"/>
  <c r="X58" i="7" s="1"/>
  <c r="FC28" i="7"/>
  <c r="ET30" i="7"/>
  <c r="FC52" i="7"/>
  <c r="FJ117" i="7"/>
  <c r="W120" i="7" s="1"/>
  <c r="FC114" i="7"/>
  <c r="ES75" i="7"/>
  <c r="ES73" i="7"/>
  <c r="ES77" i="7"/>
  <c r="ET76" i="7"/>
  <c r="ES78" i="7"/>
  <c r="FJ58" i="7"/>
  <c r="FC20" i="7"/>
  <c r="ES26" i="7"/>
  <c r="FC33" i="7"/>
  <c r="EY87" i="7"/>
  <c r="FA87" i="7" s="1"/>
  <c r="FC98" i="7"/>
  <c r="EO40" i="7"/>
  <c r="ET29" i="7" s="1"/>
  <c r="ES29" i="7"/>
  <c r="FC76" i="7"/>
  <c r="ES80" i="7"/>
  <c r="ES82" i="7"/>
  <c r="ES94" i="7"/>
  <c r="ES92" i="7"/>
  <c r="ET23" i="7"/>
  <c r="ET96" i="7"/>
  <c r="ET100" i="7"/>
  <c r="ET98" i="7"/>
  <c r="ES99" i="7"/>
  <c r="ET97" i="7"/>
  <c r="FC103" i="7"/>
  <c r="FC108" i="7"/>
  <c r="FH55" i="7"/>
  <c r="T57" i="7" s="1"/>
  <c r="AQ120" i="7" s="1"/>
  <c r="AQ183" i="7" s="1"/>
  <c r="ES32" i="7"/>
  <c r="EY41" i="7"/>
  <c r="FA41" i="7" s="1"/>
  <c r="AK113" i="7"/>
  <c r="U115" i="7" s="1"/>
  <c r="FJ118" i="7"/>
  <c r="W121" i="7" s="1"/>
  <c r="EY100" i="7"/>
  <c r="FA100" i="7" s="1"/>
  <c r="ES15" i="7"/>
  <c r="FH56" i="7"/>
  <c r="T58" i="7" s="1"/>
  <c r="AK51" i="7"/>
  <c r="Z55" i="7" s="1"/>
  <c r="FC16" i="7"/>
  <c r="ES34" i="7"/>
  <c r="FC32" i="7"/>
  <c r="EO8" i="7"/>
  <c r="FD12" i="7" s="1"/>
  <c r="EZ14" i="7" s="1"/>
  <c r="FB14" i="7" s="1"/>
  <c r="EO11" i="7"/>
  <c r="FD30" i="7" s="1"/>
  <c r="FI116" i="7"/>
  <c r="U119" i="7" s="1"/>
  <c r="FI118" i="7"/>
  <c r="U121" i="7" s="1"/>
  <c r="FH119" i="7"/>
  <c r="S122" i="7" s="1"/>
  <c r="FJ120" i="7"/>
  <c r="ES89" i="7"/>
  <c r="ET107" i="7"/>
  <c r="EO75" i="7"/>
  <c r="FG56" i="7"/>
  <c r="N58" i="7" s="1"/>
  <c r="AK121" i="7" s="1"/>
  <c r="AK184" i="7" s="1"/>
  <c r="FH57" i="7"/>
  <c r="T59" i="7" s="1"/>
  <c r="AQ122" i="7" s="1"/>
  <c r="AQ185" i="7" s="1"/>
  <c r="ET25" i="7"/>
  <c r="ET44" i="7"/>
  <c r="EO14" i="7"/>
  <c r="FG54" i="7"/>
  <c r="N56" i="7" s="1"/>
  <c r="FJ55" i="7"/>
  <c r="X57" i="7" s="1"/>
  <c r="V58" i="7"/>
  <c r="FJ57" i="7"/>
  <c r="X59" i="7" s="1"/>
  <c r="FC25" i="7"/>
  <c r="ET31" i="7"/>
  <c r="FC35" i="7"/>
  <c r="FC36" i="7"/>
  <c r="FC39" i="7"/>
  <c r="FC45" i="7"/>
  <c r="AP71" i="7"/>
  <c r="AP113" i="7" s="1"/>
  <c r="W115" i="7" s="1"/>
  <c r="FG115" i="7"/>
  <c r="M118" i="7" s="1"/>
  <c r="FJ116" i="7"/>
  <c r="ET75" i="7"/>
  <c r="ES79" i="7"/>
  <c r="FC110" i="7"/>
  <c r="EY109" i="7"/>
  <c r="FA109" i="7" s="1"/>
  <c r="EO72" i="7"/>
  <c r="FC82" i="7"/>
  <c r="FG53" i="7"/>
  <c r="N55" i="7" s="1"/>
  <c r="FI54" i="7"/>
  <c r="V56" i="7" s="1"/>
  <c r="AS119" i="7" s="1"/>
  <c r="AS182" i="7" s="1"/>
  <c r="FG58" i="7"/>
  <c r="N60" i="7" s="1"/>
  <c r="AK123" i="7" s="1"/>
  <c r="AK186" i="7" s="1"/>
  <c r="EY18" i="7"/>
  <c r="FA18" i="7" s="1"/>
  <c r="EY47" i="7"/>
  <c r="FA47" i="7" s="1"/>
  <c r="ET48" i="7"/>
  <c r="FI115" i="7"/>
  <c r="U118" i="7" s="1"/>
  <c r="FC111" i="7"/>
  <c r="EO74" i="7"/>
  <c r="ET47" i="7"/>
  <c r="EO10" i="7"/>
  <c r="FH115" i="7"/>
  <c r="S118" i="7" s="1"/>
  <c r="FJ119" i="7"/>
  <c r="W122" i="7" s="1"/>
  <c r="FC96" i="7"/>
  <c r="FC99" i="7"/>
  <c r="ES11" i="7"/>
  <c r="FH58" i="7"/>
  <c r="T60" i="7" s="1"/>
  <c r="AQ123" i="7" s="1"/>
  <c r="AQ186" i="7" s="1"/>
  <c r="ET24" i="7"/>
  <c r="EO12" i="7"/>
  <c r="FC77" i="7"/>
  <c r="ES81" i="7"/>
  <c r="ES96" i="7"/>
  <c r="ES98" i="7"/>
  <c r="ES111" i="7"/>
  <c r="FC112" i="7"/>
  <c r="FC27" i="7"/>
  <c r="FH53" i="7"/>
  <c r="T55" i="7" s="1"/>
  <c r="AQ118" i="7" s="1"/>
  <c r="AQ181" i="7" s="1"/>
  <c r="FJ54" i="7"/>
  <c r="ET43" i="7"/>
  <c r="FI53" i="7"/>
  <c r="V55" i="7" s="1"/>
  <c r="AS118" i="7" s="1"/>
  <c r="AS181" i="7" s="1"/>
  <c r="FI58" i="7"/>
  <c r="FC40" i="7"/>
  <c r="FC46" i="7"/>
  <c r="EO9" i="7"/>
  <c r="FC73" i="7"/>
  <c r="FI117" i="7"/>
  <c r="U120" i="7" s="1"/>
  <c r="ES84" i="7"/>
  <c r="FC86" i="7"/>
  <c r="FC90" i="7"/>
  <c r="FC95" i="7"/>
  <c r="FJ115" i="7"/>
  <c r="ES109" i="7"/>
  <c r="EO73" i="7"/>
  <c r="EO76" i="7"/>
  <c r="CL51" i="8"/>
  <c r="AJ20" i="8"/>
  <c r="AN20" i="8" s="1"/>
  <c r="CZ32" i="8"/>
  <c r="CP13" i="8"/>
  <c r="CP11" i="8"/>
  <c r="CQ12" i="8"/>
  <c r="CQ9" i="8"/>
  <c r="CP14" i="8"/>
  <c r="CP10" i="8"/>
  <c r="CQ14" i="8"/>
  <c r="CP17" i="8"/>
  <c r="CQ18" i="8"/>
  <c r="CQ19" i="8"/>
  <c r="CP99" i="8"/>
  <c r="CQ15" i="8"/>
  <c r="CP20" i="8"/>
  <c r="CP8" i="8"/>
  <c r="CP12" i="8"/>
  <c r="CQ16" i="8"/>
  <c r="CQ8" i="8"/>
  <c r="CQ13" i="8"/>
  <c r="DF44" i="8"/>
  <c r="AS55" i="8" s="1"/>
  <c r="DG47" i="8"/>
  <c r="AU58" i="8" s="1"/>
  <c r="DE45" i="8"/>
  <c r="AQ56" i="8" s="1"/>
  <c r="CQ10" i="8"/>
  <c r="CP15" i="8"/>
  <c r="CQ17" i="8"/>
  <c r="CP28" i="8"/>
  <c r="CQ32" i="8"/>
  <c r="CP35" i="8"/>
  <c r="CZ74" i="8"/>
  <c r="CZ76" i="8"/>
  <c r="CP80" i="8"/>
  <c r="CQ88" i="8"/>
  <c r="CP88" i="8"/>
  <c r="CQ90" i="8"/>
  <c r="CP90" i="8"/>
  <c r="CL108" i="8"/>
  <c r="CL112" i="8"/>
  <c r="CP24" i="8"/>
  <c r="CP25" i="8"/>
  <c r="CQ28" i="8"/>
  <c r="CP33" i="8"/>
  <c r="CP37" i="8"/>
  <c r="CL45" i="8"/>
  <c r="DA9" i="8" s="1"/>
  <c r="CW8" i="8" s="1"/>
  <c r="CY8" i="8" s="1"/>
  <c r="CZ8" i="8" s="1"/>
  <c r="CL47" i="8"/>
  <c r="DA21" i="8" s="1"/>
  <c r="AJ22" i="8" s="1"/>
  <c r="AN22" i="8" s="1"/>
  <c r="DD106" i="8"/>
  <c r="AK111" i="8" s="1"/>
  <c r="DE107" i="8"/>
  <c r="AQ112" i="8" s="1"/>
  <c r="CP79" i="8"/>
  <c r="CP16" i="8"/>
  <c r="CQ20" i="8"/>
  <c r="CP23" i="8"/>
  <c r="CQ24" i="8"/>
  <c r="CQ25" i="8"/>
  <c r="CQ33" i="8"/>
  <c r="CP36" i="8"/>
  <c r="CQ37" i="8"/>
  <c r="CP38" i="8"/>
  <c r="CQ40" i="8"/>
  <c r="CL46" i="8"/>
  <c r="CQ71" i="8"/>
  <c r="AL106" i="8"/>
  <c r="AW112" i="8" s="1"/>
  <c r="DE110" i="8"/>
  <c r="AQ115" i="8" s="1"/>
  <c r="CQ79" i="8"/>
  <c r="CZ79" i="8"/>
  <c r="CZ81" i="8"/>
  <c r="CZ82" i="8"/>
  <c r="CZ88" i="8"/>
  <c r="AJ88" i="8"/>
  <c r="AN88" i="8" s="1"/>
  <c r="CZ103" i="8"/>
  <c r="CP21" i="8"/>
  <c r="CQ23" i="8"/>
  <c r="CP34" i="8"/>
  <c r="CZ35" i="8"/>
  <c r="CQ38" i="8"/>
  <c r="CQ78" i="8"/>
  <c r="CP78" i="8"/>
  <c r="CQ77" i="8"/>
  <c r="CP77" i="8"/>
  <c r="CP26" i="8"/>
  <c r="CP30" i="8"/>
  <c r="CP31" i="8"/>
  <c r="CP43" i="8"/>
  <c r="CL49" i="8"/>
  <c r="DA33" i="8" s="1"/>
  <c r="AJ34" i="8" s="1"/>
  <c r="AN34" i="8" s="1"/>
  <c r="AN36" i="8" s="1"/>
  <c r="CZ75" i="8"/>
  <c r="CZ80" i="8"/>
  <c r="AJ82" i="8"/>
  <c r="AN82" i="8" s="1"/>
  <c r="CZ92" i="8"/>
  <c r="CZ95" i="8"/>
  <c r="CZ98" i="8"/>
  <c r="CP9" i="8"/>
  <c r="CP22" i="8"/>
  <c r="CQ26" i="8"/>
  <c r="CP29" i="8"/>
  <c r="CQ30" i="8"/>
  <c r="CQ31" i="8"/>
  <c r="CZ37" i="8"/>
  <c r="CZ71" i="8"/>
  <c r="CP27" i="8"/>
  <c r="CQ35" i="8"/>
  <c r="CZ36" i="8"/>
  <c r="CP40" i="8"/>
  <c r="CQ39" i="8"/>
  <c r="CQ41" i="8"/>
  <c r="CQ43" i="8"/>
  <c r="CQ42" i="8"/>
  <c r="CP42" i="8"/>
  <c r="CP76" i="8"/>
  <c r="CP81" i="8"/>
  <c r="CZ85" i="8"/>
  <c r="CQ96" i="8"/>
  <c r="CP96" i="8"/>
  <c r="CQ95" i="8"/>
  <c r="CQ97" i="8"/>
  <c r="CP95" i="8"/>
  <c r="CQ99" i="8"/>
  <c r="CQ98" i="8"/>
  <c r="CP97" i="8"/>
  <c r="CQ94" i="8"/>
  <c r="CQ72" i="8"/>
  <c r="CP86" i="8"/>
  <c r="CP87" i="8"/>
  <c r="CQ82" i="8"/>
  <c r="CP85" i="8"/>
  <c r="CQ86" i="8"/>
  <c r="CQ87" i="8"/>
  <c r="CP100" i="8"/>
  <c r="CP104" i="8"/>
  <c r="CP105" i="8"/>
  <c r="CP74" i="8"/>
  <c r="CP75" i="8"/>
  <c r="CP83" i="8"/>
  <c r="CQ100" i="8"/>
  <c r="CP103" i="8"/>
  <c r="CQ104" i="8"/>
  <c r="CQ105" i="8"/>
  <c r="CQ70" i="8"/>
  <c r="CP73" i="8"/>
  <c r="CQ74" i="8"/>
  <c r="CQ75" i="8"/>
  <c r="CQ83" i="8"/>
  <c r="CP92" i="8"/>
  <c r="CP93" i="8"/>
  <c r="CP101" i="8"/>
  <c r="CQ103" i="8"/>
  <c r="CP71" i="8"/>
  <c r="CP91" i="8"/>
  <c r="CQ92" i="8"/>
  <c r="FC17" i="7"/>
  <c r="ET17" i="7"/>
  <c r="ET20" i="7"/>
  <c r="ES20" i="7"/>
  <c r="ES17" i="7"/>
  <c r="ET22" i="7"/>
  <c r="ET21" i="7"/>
  <c r="ES19" i="7"/>
  <c r="ES18" i="7"/>
  <c r="FC19" i="7"/>
  <c r="FC51" i="7"/>
  <c r="ES14" i="7"/>
  <c r="AP9" i="7"/>
  <c r="AP51" i="7" s="1"/>
  <c r="Z58" i="7" s="1"/>
  <c r="AU115" i="7" s="1"/>
  <c r="AU178" i="7" s="1"/>
  <c r="AU241" i="7" s="1"/>
  <c r="FC12" i="7"/>
  <c r="ET37" i="7"/>
  <c r="ET36" i="7"/>
  <c r="ES37" i="7"/>
  <c r="ES36" i="7"/>
  <c r="ET38" i="7"/>
  <c r="ET35" i="7"/>
  <c r="ES38" i="7"/>
  <c r="ES35" i="7"/>
  <c r="ET40" i="7"/>
  <c r="ET39" i="7"/>
  <c r="ES40" i="7"/>
  <c r="ES39" i="7"/>
  <c r="ET13" i="7"/>
  <c r="ET12" i="7"/>
  <c r="ES13" i="7"/>
  <c r="ES12" i="7"/>
  <c r="ET14" i="7"/>
  <c r="ET16" i="7"/>
  <c r="ET15" i="7"/>
  <c r="FI55" i="7"/>
  <c r="V57" i="7" s="1"/>
  <c r="AS120" i="7" s="1"/>
  <c r="AS183" i="7" s="1"/>
  <c r="ET18" i="7"/>
  <c r="ET19" i="7"/>
  <c r="FC24" i="7"/>
  <c r="ES21" i="7"/>
  <c r="FC31" i="7"/>
  <c r="FC44" i="7"/>
  <c r="ET26" i="7"/>
  <c r="ET33" i="7"/>
  <c r="ET34" i="7"/>
  <c r="ES42" i="7"/>
  <c r="ES43" i="7"/>
  <c r="ET50" i="7"/>
  <c r="FG116" i="7"/>
  <c r="M119" i="7" s="1"/>
  <c r="FI120" i="7"/>
  <c r="ET81" i="7"/>
  <c r="ES24" i="7"/>
  <c r="ES25" i="7"/>
  <c r="ET32" i="7"/>
  <c r="ES48" i="7"/>
  <c r="ES49" i="7"/>
  <c r="FG117" i="7"/>
  <c r="M120" i="7" s="1"/>
  <c r="FC84" i="7"/>
  <c r="FC85" i="7"/>
  <c r="FC113" i="7"/>
  <c r="ES45" i="7"/>
  <c r="ES46" i="7"/>
  <c r="ES30" i="7"/>
  <c r="ES31" i="7"/>
  <c r="ET45" i="7"/>
  <c r="ET46" i="7"/>
  <c r="ET79" i="7"/>
  <c r="ET82" i="7"/>
  <c r="ET84" i="7"/>
  <c r="ET83" i="7"/>
  <c r="FC97" i="7"/>
  <c r="ET103" i="7"/>
  <c r="FC105" i="7"/>
  <c r="ES113" i="7"/>
  <c r="ES114" i="7"/>
  <c r="ET111" i="7"/>
  <c r="ET110" i="7"/>
  <c r="ES110" i="7"/>
  <c r="ES27" i="7"/>
  <c r="ES28" i="7"/>
  <c r="EY38" i="7"/>
  <c r="FA38" i="7" s="1"/>
  <c r="ES41" i="7"/>
  <c r="ES44" i="7"/>
  <c r="ES51" i="7"/>
  <c r="ES52" i="7"/>
  <c r="FC74" i="7"/>
  <c r="FC83" i="7"/>
  <c r="ES106" i="7"/>
  <c r="ET27" i="7"/>
  <c r="ET28" i="7"/>
  <c r="ET41" i="7"/>
  <c r="ET51" i="7"/>
  <c r="ET52" i="7"/>
  <c r="ET87" i="7"/>
  <c r="ET86" i="7"/>
  <c r="ES86" i="7"/>
  <c r="ET88" i="7"/>
  <c r="ET90" i="7"/>
  <c r="ET89" i="7"/>
  <c r="ES88" i="7"/>
  <c r="ET85" i="7"/>
  <c r="ES90" i="7"/>
  <c r="ET95" i="7"/>
  <c r="ES23" i="7"/>
  <c r="ES33" i="7"/>
  <c r="ES47" i="7"/>
  <c r="ET91" i="7"/>
  <c r="ET108" i="7"/>
  <c r="ES107" i="7"/>
  <c r="ES108" i="7"/>
  <c r="ET105" i="7"/>
  <c r="ES105" i="7"/>
  <c r="ET104" i="7"/>
  <c r="ES104" i="7"/>
  <c r="ET106" i="7"/>
  <c r="ES103" i="7"/>
  <c r="ET73" i="7"/>
  <c r="ES76" i="7"/>
  <c r="FH118" i="7"/>
  <c r="S121" i="7" s="1"/>
  <c r="ET77" i="7"/>
  <c r="FI119" i="7"/>
  <c r="ET78" i="7"/>
  <c r="ET80" i="7"/>
  <c r="ET94" i="7"/>
  <c r="ET99" i="7"/>
  <c r="ET92" i="7"/>
  <c r="ES93" i="7"/>
  <c r="FC107" i="7"/>
  <c r="ET74" i="7"/>
  <c r="ET93" i="7"/>
  <c r="ES97" i="7"/>
  <c r="ES101" i="7"/>
  <c r="ES102" i="7"/>
  <c r="ES100" i="7"/>
  <c r="ET101" i="7"/>
  <c r="ET102" i="7"/>
  <c r="EO71" i="7"/>
  <c r="ES91" i="7"/>
  <c r="ES95" i="7"/>
  <c r="ET114" i="7"/>
  <c r="ET113" i="7"/>
  <c r="ES112" i="7"/>
  <c r="ET109" i="7"/>
  <c r="AK123" i="8" l="1"/>
  <c r="AK186" i="8" s="1"/>
  <c r="AQ120" i="8"/>
  <c r="AQ183" i="8" s="1"/>
  <c r="AK121" i="8"/>
  <c r="AK184" i="8" s="1"/>
  <c r="AQ118" i="8"/>
  <c r="AQ181" i="8" s="1"/>
  <c r="AW122" i="8"/>
  <c r="AW185" i="8" s="1"/>
  <c r="AS119" i="8"/>
  <c r="AS182" i="8" s="1"/>
  <c r="AK120" i="8"/>
  <c r="AK183" i="8" s="1"/>
  <c r="AQ122" i="8"/>
  <c r="AQ185" i="8" s="1"/>
  <c r="AQ121" i="8"/>
  <c r="AQ184" i="8" s="1"/>
  <c r="AQ119" i="8"/>
  <c r="AQ182" i="8" s="1"/>
  <c r="AK119" i="8"/>
  <c r="AK182" i="8" s="1"/>
  <c r="AK118" i="8"/>
  <c r="AK181" i="8" s="1"/>
  <c r="AK122" i="8"/>
  <c r="AK185" i="8" s="1"/>
  <c r="AW119" i="8"/>
  <c r="AW182" i="8" s="1"/>
  <c r="AU120" i="8"/>
  <c r="AU183" i="8" s="1"/>
  <c r="AS120" i="8"/>
  <c r="AS183" i="8" s="1"/>
  <c r="AU121" i="8"/>
  <c r="AS121" i="8"/>
  <c r="AS184" i="8" s="1"/>
  <c r="AS118" i="8"/>
  <c r="AS181" i="8" s="1"/>
  <c r="AK119" i="7"/>
  <c r="AK182" i="7" s="1"/>
  <c r="S124" i="7"/>
  <c r="AU121" i="7"/>
  <c r="AU184" i="7" s="1"/>
  <c r="AU247" i="7" s="1"/>
  <c r="J187" i="7"/>
  <c r="AQ121" i="7"/>
  <c r="AQ184" i="7" s="1"/>
  <c r="AQ247" i="7" s="1"/>
  <c r="AK118" i="7"/>
  <c r="AK181" i="7" s="1"/>
  <c r="M124" i="7"/>
  <c r="AU122" i="7"/>
  <c r="AU185" i="7" s="1"/>
  <c r="AS121" i="7"/>
  <c r="AS184" i="7" s="1"/>
  <c r="AS187" i="7" s="1"/>
  <c r="W124" i="7"/>
  <c r="AK120" i="7"/>
  <c r="AK183" i="7" s="1"/>
  <c r="AK187" i="7" s="1"/>
  <c r="U124" i="7"/>
  <c r="AU120" i="7"/>
  <c r="AU183" i="7" s="1"/>
  <c r="AQ119" i="7"/>
  <c r="AQ182" i="7" s="1"/>
  <c r="AQ187" i="7" s="1"/>
  <c r="P186" i="7"/>
  <c r="P187" i="7" s="1"/>
  <c r="P182" i="7"/>
  <c r="P183" i="7"/>
  <c r="P185" i="7"/>
  <c r="AQ248" i="7"/>
  <c r="AQ245" i="7"/>
  <c r="AU122" i="8"/>
  <c r="AU185" i="8" s="1"/>
  <c r="AS245" i="7"/>
  <c r="AS246" i="7"/>
  <c r="AS115" i="7"/>
  <c r="AS178" i="7" s="1"/>
  <c r="AS241" i="7" s="1"/>
  <c r="AQ246" i="7"/>
  <c r="AQ249" i="7"/>
  <c r="AJ72" i="8"/>
  <c r="AN72" i="8" s="1"/>
  <c r="CW40" i="8"/>
  <c r="CY40" i="8" s="1"/>
  <c r="CZ40" i="8" s="1"/>
  <c r="CW34" i="8"/>
  <c r="CY34" i="8" s="1"/>
  <c r="CZ34" i="8" s="1"/>
  <c r="AJ28" i="8"/>
  <c r="AN28" i="8" s="1"/>
  <c r="CW22" i="8"/>
  <c r="CY22" i="8" s="1"/>
  <c r="CZ22" i="8" s="1"/>
  <c r="DA15" i="8"/>
  <c r="CW16" i="8" s="1"/>
  <c r="CY16" i="8" s="1"/>
  <c r="CZ16" i="8" s="1"/>
  <c r="CZ72" i="8"/>
  <c r="DA77" i="8"/>
  <c r="CW78" i="8" s="1"/>
  <c r="CY78" i="8" s="1"/>
  <c r="CZ78" i="8" s="1"/>
  <c r="AJ84" i="8"/>
  <c r="AN84" i="8" s="1"/>
  <c r="AN86" i="8" s="1"/>
  <c r="DA89" i="8"/>
  <c r="CW90" i="8" s="1"/>
  <c r="CY90" i="8" s="1"/>
  <c r="CZ90" i="8" s="1"/>
  <c r="AJ96" i="8"/>
  <c r="AN96" i="8" s="1"/>
  <c r="AN98" i="8" s="1"/>
  <c r="DA101" i="8"/>
  <c r="CW102" i="8" s="1"/>
  <c r="CY102" i="8" s="1"/>
  <c r="CZ102" i="8" s="1"/>
  <c r="AS117" i="8"/>
  <c r="AU117" i="8"/>
  <c r="AQ61" i="8"/>
  <c r="AK61" i="8"/>
  <c r="CP110" i="8"/>
  <c r="CZ111" i="8"/>
  <c r="AB116" i="8" s="1"/>
  <c r="CZ45" i="8"/>
  <c r="AB56" i="8" s="1"/>
  <c r="CZ44" i="8"/>
  <c r="AB55" i="8" s="1"/>
  <c r="CR9" i="8"/>
  <c r="AJ10" i="8" s="1"/>
  <c r="AN10" i="8" s="1"/>
  <c r="AN8" i="8"/>
  <c r="CV10" i="8"/>
  <c r="CX10" i="8" s="1"/>
  <c r="AN42" i="8"/>
  <c r="CQ111" i="8"/>
  <c r="CZ106" i="8"/>
  <c r="AB111" i="8" s="1"/>
  <c r="CP111" i="8"/>
  <c r="CP106" i="8"/>
  <c r="AJ76" i="8"/>
  <c r="AN76" i="8" s="1"/>
  <c r="CZ109" i="8"/>
  <c r="AB114" i="8" s="1"/>
  <c r="CQ109" i="8"/>
  <c r="AJ26" i="8"/>
  <c r="AN26" i="8" s="1"/>
  <c r="CP108" i="8"/>
  <c r="CQ47" i="8"/>
  <c r="CZ47" i="8"/>
  <c r="AB58" i="8" s="1"/>
  <c r="CW10" i="8"/>
  <c r="CY10" i="8" s="1"/>
  <c r="CZ49" i="8"/>
  <c r="AB60" i="8" s="1"/>
  <c r="CZ48" i="8"/>
  <c r="AB59" i="8" s="1"/>
  <c r="FC14" i="7"/>
  <c r="V61" i="7"/>
  <c r="N61" i="7"/>
  <c r="T61" i="7"/>
  <c r="X61" i="7"/>
  <c r="EZ48" i="7"/>
  <c r="FB48" i="7" s="1"/>
  <c r="FD48" i="7"/>
  <c r="AI47" i="7" s="1"/>
  <c r="AM47" i="7" s="1"/>
  <c r="EZ37" i="7"/>
  <c r="FB37" i="7" s="1"/>
  <c r="FC37" i="7" s="1"/>
  <c r="FD36" i="7"/>
  <c r="AI35" i="7" s="1"/>
  <c r="AM35" i="7" s="1"/>
  <c r="EZ23" i="7"/>
  <c r="FB23" i="7" s="1"/>
  <c r="FD24" i="7"/>
  <c r="AI23" i="7" s="1"/>
  <c r="AM23" i="7" s="1"/>
  <c r="AK245" i="7"/>
  <c r="AK249" i="7"/>
  <c r="AK247" i="7"/>
  <c r="ES117" i="7"/>
  <c r="FD86" i="7"/>
  <c r="AI85" i="7" s="1"/>
  <c r="AM85" i="7" s="1"/>
  <c r="FD80" i="7"/>
  <c r="FD98" i="7"/>
  <c r="EZ100" i="7" s="1"/>
  <c r="FB100" i="7" s="1"/>
  <c r="FC100" i="7" s="1"/>
  <c r="FD110" i="7"/>
  <c r="AI109" i="7" s="1"/>
  <c r="AM109" i="7" s="1"/>
  <c r="FD104" i="7"/>
  <c r="AI103" i="7" s="1"/>
  <c r="AM103" i="7" s="1"/>
  <c r="FD92" i="7"/>
  <c r="EZ93" i="7" s="1"/>
  <c r="FB93" i="7" s="1"/>
  <c r="FD74" i="7"/>
  <c r="AI73" i="7" s="1"/>
  <c r="AM73" i="7" s="1"/>
  <c r="FD42" i="7"/>
  <c r="EZ42" i="7" s="1"/>
  <c r="FB42" i="7" s="1"/>
  <c r="FD18" i="7"/>
  <c r="AI17" i="7" s="1"/>
  <c r="AM17" i="7" s="1"/>
  <c r="AI27" i="7"/>
  <c r="AM27" i="7" s="1"/>
  <c r="AI11" i="7"/>
  <c r="AM11" i="7" s="1"/>
  <c r="EY13" i="7"/>
  <c r="FA13" i="7" s="1"/>
  <c r="AI9" i="7"/>
  <c r="AM9" i="7" s="1"/>
  <c r="EY30" i="7"/>
  <c r="FA30" i="7" s="1"/>
  <c r="EZ49" i="7"/>
  <c r="FB49" i="7" s="1"/>
  <c r="EY43" i="7"/>
  <c r="FA43" i="7" s="1"/>
  <c r="EY42" i="7"/>
  <c r="FA42" i="7" s="1"/>
  <c r="AI95" i="7"/>
  <c r="AM95" i="7" s="1"/>
  <c r="AI45" i="7"/>
  <c r="AM45" i="7" s="1"/>
  <c r="EY49" i="7"/>
  <c r="FA49" i="7" s="1"/>
  <c r="FC120" i="7"/>
  <c r="D123" i="7" s="1"/>
  <c r="EY48" i="7"/>
  <c r="FA48" i="7" s="1"/>
  <c r="AI39" i="7"/>
  <c r="AM39" i="7" s="1"/>
  <c r="AI15" i="7"/>
  <c r="AM15" i="7" s="1"/>
  <c r="AI71" i="7"/>
  <c r="AM71" i="7" s="1"/>
  <c r="EY50" i="7"/>
  <c r="FA50" i="7" s="1"/>
  <c r="FC57" i="7"/>
  <c r="E59" i="7" s="1"/>
  <c r="AI33" i="7"/>
  <c r="AM33" i="7" s="1"/>
  <c r="ET55" i="7"/>
  <c r="EZ38" i="7"/>
  <c r="FB38" i="7" s="1"/>
  <c r="FC38" i="7" s="1"/>
  <c r="EZ50" i="7"/>
  <c r="FB50" i="7" s="1"/>
  <c r="EZ47" i="7"/>
  <c r="FB47" i="7" s="1"/>
  <c r="FC47" i="7" s="1"/>
  <c r="FC119" i="7"/>
  <c r="D122" i="7" s="1"/>
  <c r="ES58" i="7"/>
  <c r="ET53" i="7"/>
  <c r="ES120" i="7"/>
  <c r="EY88" i="7"/>
  <c r="FA88" i="7" s="1"/>
  <c r="ET118" i="7"/>
  <c r="EZ29" i="7"/>
  <c r="FB29" i="7" s="1"/>
  <c r="FC29" i="7" s="1"/>
  <c r="EZ30" i="7"/>
  <c r="FB30" i="7" s="1"/>
  <c r="ES119" i="7"/>
  <c r="ES57" i="7"/>
  <c r="ES53" i="7"/>
  <c r="AI107" i="7"/>
  <c r="AM107" i="7" s="1"/>
  <c r="AI101" i="7"/>
  <c r="AM101" i="7" s="1"/>
  <c r="EY104" i="7"/>
  <c r="FA104" i="7" s="1"/>
  <c r="FC58" i="7"/>
  <c r="E60" i="7" s="1"/>
  <c r="ES115" i="7"/>
  <c r="ET117" i="7"/>
  <c r="AI29" i="7"/>
  <c r="AM29" i="7" s="1"/>
  <c r="AI83" i="7"/>
  <c r="AM83" i="7" s="1"/>
  <c r="CP49" i="8"/>
  <c r="CP109" i="8"/>
  <c r="CQ49" i="8"/>
  <c r="CQ106" i="8"/>
  <c r="CQ107" i="8"/>
  <c r="CQ44" i="8"/>
  <c r="CP46" i="8"/>
  <c r="AU61" i="8"/>
  <c r="CP107" i="8"/>
  <c r="CQ108" i="8"/>
  <c r="AQ117" i="8"/>
  <c r="AJ70" i="8"/>
  <c r="AN70" i="8" s="1"/>
  <c r="CQ110" i="8"/>
  <c r="CP48" i="8"/>
  <c r="CQ45" i="8"/>
  <c r="AN24" i="8"/>
  <c r="CP45" i="8"/>
  <c r="CQ46" i="8"/>
  <c r="CP44" i="8"/>
  <c r="CQ48" i="8"/>
  <c r="AS61" i="8"/>
  <c r="CZ107" i="8"/>
  <c r="AB112" i="8" s="1"/>
  <c r="AK117" i="8"/>
  <c r="CZ110" i="8"/>
  <c r="AB115" i="8" s="1"/>
  <c r="CP47" i="8"/>
  <c r="ET57" i="7"/>
  <c r="ET119" i="7"/>
  <c r="AM77" i="7"/>
  <c r="ES116" i="7"/>
  <c r="ET58" i="7"/>
  <c r="ET116" i="7"/>
  <c r="ET56" i="7"/>
  <c r="ES118" i="7"/>
  <c r="ES54" i="7"/>
  <c r="ET115" i="7"/>
  <c r="ES55" i="7"/>
  <c r="ET54" i="7"/>
  <c r="ES56" i="7"/>
  <c r="ET120" i="7"/>
  <c r="EY93" i="7"/>
  <c r="FA93" i="7" s="1"/>
  <c r="AI89" i="7"/>
  <c r="AM89" i="7" s="1"/>
  <c r="EY94" i="7"/>
  <c r="FA94" i="7" s="1"/>
  <c r="EY23" i="7"/>
  <c r="FA23" i="7" s="1"/>
  <c r="AI21" i="7"/>
  <c r="AM21" i="7" s="1"/>
  <c r="AU184" i="8" l="1"/>
  <c r="AU187" i="8" s="1"/>
  <c r="AB123" i="8"/>
  <c r="AB186" i="8" s="1"/>
  <c r="AB118" i="8"/>
  <c r="AB181" i="8" s="1"/>
  <c r="AB121" i="8"/>
  <c r="AB184" i="8" s="1"/>
  <c r="AB119" i="8"/>
  <c r="AB182" i="8" s="1"/>
  <c r="AS187" i="8"/>
  <c r="AB122" i="8"/>
  <c r="AB185" i="8" s="1"/>
  <c r="AK246" i="7"/>
  <c r="AU187" i="7"/>
  <c r="AU124" i="7"/>
  <c r="AQ124" i="7"/>
  <c r="AK124" i="7"/>
  <c r="AS247" i="7"/>
  <c r="AS124" i="7"/>
  <c r="AB122" i="7"/>
  <c r="AB185" i="7" s="1"/>
  <c r="AB123" i="7"/>
  <c r="AB186" i="7" s="1"/>
  <c r="AQ244" i="7"/>
  <c r="AQ250" i="7" s="1"/>
  <c r="AN74" i="8"/>
  <c r="AN30" i="8"/>
  <c r="AJ16" i="8"/>
  <c r="AN16" i="8" s="1"/>
  <c r="AN18" i="8" s="1"/>
  <c r="AJ78" i="8"/>
  <c r="AN78" i="8" s="1"/>
  <c r="AN80" i="8" s="1"/>
  <c r="AJ90" i="8"/>
  <c r="AN90" i="8" s="1"/>
  <c r="AN92" i="8" s="1"/>
  <c r="CZ108" i="8"/>
  <c r="AB113" i="8" s="1"/>
  <c r="AB117" i="8" s="1"/>
  <c r="CR111" i="8"/>
  <c r="AE116" i="8" s="1"/>
  <c r="AH116" i="8" s="1"/>
  <c r="AN116" i="8" s="1"/>
  <c r="CR109" i="8"/>
  <c r="AE114" i="8" s="1"/>
  <c r="AH114" i="8" s="1"/>
  <c r="AN114" i="8" s="1"/>
  <c r="CR108" i="8"/>
  <c r="AE113" i="8" s="1"/>
  <c r="AJ102" i="8"/>
  <c r="AN102" i="8" s="1"/>
  <c r="AN104" i="8" s="1"/>
  <c r="AU124" i="8"/>
  <c r="AK124" i="8"/>
  <c r="AK187" i="8" s="1"/>
  <c r="CR106" i="8"/>
  <c r="AE111" i="8" s="1"/>
  <c r="AH111" i="8" s="1"/>
  <c r="AQ124" i="8"/>
  <c r="AQ187" i="8" s="1"/>
  <c r="AS124" i="8"/>
  <c r="CR110" i="8"/>
  <c r="AE115" i="8" s="1"/>
  <c r="AH115" i="8" s="1"/>
  <c r="CR47" i="8"/>
  <c r="AE58" i="8" s="1"/>
  <c r="AN12" i="8"/>
  <c r="CR44" i="8"/>
  <c r="AE55" i="8" s="1"/>
  <c r="CZ10" i="8"/>
  <c r="CZ46" i="8" s="1"/>
  <c r="AB57" i="8" s="1"/>
  <c r="CR46" i="8"/>
  <c r="AE57" i="8" s="1"/>
  <c r="AS244" i="7"/>
  <c r="AK244" i="7"/>
  <c r="AU246" i="7"/>
  <c r="AK248" i="7"/>
  <c r="AU248" i="7"/>
  <c r="FC23" i="7"/>
  <c r="FC48" i="7"/>
  <c r="EU117" i="7"/>
  <c r="G120" i="7" s="1"/>
  <c r="EZ81" i="7"/>
  <c r="FB81" i="7" s="1"/>
  <c r="FC81" i="7" s="1"/>
  <c r="EZ80" i="7"/>
  <c r="FB80" i="7" s="1"/>
  <c r="FC80" i="7" s="1"/>
  <c r="EZ109" i="7"/>
  <c r="FB109" i="7" s="1"/>
  <c r="FC109" i="7" s="1"/>
  <c r="FC115" i="7" s="1"/>
  <c r="D118" i="7" s="1"/>
  <c r="EZ94" i="7"/>
  <c r="FB94" i="7" s="1"/>
  <c r="FC94" i="7" s="1"/>
  <c r="EZ104" i="7"/>
  <c r="FB104" i="7" s="1"/>
  <c r="FC104" i="7" s="1"/>
  <c r="EZ88" i="7"/>
  <c r="FB88" i="7" s="1"/>
  <c r="FC88" i="7" s="1"/>
  <c r="EZ87" i="7"/>
  <c r="FB87" i="7" s="1"/>
  <c r="FC87" i="7" s="1"/>
  <c r="AI97" i="7"/>
  <c r="AM97" i="7" s="1"/>
  <c r="AM99" i="7" s="1"/>
  <c r="EZ75" i="7"/>
  <c r="FB75" i="7" s="1"/>
  <c r="FC75" i="7" s="1"/>
  <c r="FC93" i="7"/>
  <c r="AI79" i="7"/>
  <c r="AM79" i="7" s="1"/>
  <c r="AM81" i="7" s="1"/>
  <c r="AI91" i="7"/>
  <c r="AM91" i="7" s="1"/>
  <c r="AM93" i="7" s="1"/>
  <c r="EZ43" i="7"/>
  <c r="FB43" i="7" s="1"/>
  <c r="FC43" i="7" s="1"/>
  <c r="FC30" i="7"/>
  <c r="AI41" i="7"/>
  <c r="AM41" i="7" s="1"/>
  <c r="AM43" i="7" s="1"/>
  <c r="EZ41" i="7"/>
  <c r="FB41" i="7" s="1"/>
  <c r="FC41" i="7" s="1"/>
  <c r="FC42" i="7"/>
  <c r="EZ18" i="7"/>
  <c r="FB18" i="7" s="1"/>
  <c r="FC18" i="7" s="1"/>
  <c r="AM31" i="7"/>
  <c r="EZ13" i="7"/>
  <c r="FB13" i="7" s="1"/>
  <c r="FC13" i="7" s="1"/>
  <c r="FC49" i="7"/>
  <c r="AM49" i="7"/>
  <c r="AM75" i="7"/>
  <c r="AM37" i="7"/>
  <c r="AM13" i="7"/>
  <c r="EU53" i="7"/>
  <c r="H55" i="7" s="1"/>
  <c r="EU58" i="7"/>
  <c r="H60" i="7" s="1"/>
  <c r="K60" i="7" s="1"/>
  <c r="Q60" i="7" s="1"/>
  <c r="EU118" i="7"/>
  <c r="G121" i="7" s="1"/>
  <c r="EU56" i="7"/>
  <c r="H58" i="7" s="1"/>
  <c r="AM19" i="7"/>
  <c r="FC50" i="7"/>
  <c r="FC56" i="7" s="1"/>
  <c r="E58" i="7" s="1"/>
  <c r="EU55" i="7"/>
  <c r="H57" i="7" s="1"/>
  <c r="EU119" i="7"/>
  <c r="G122" i="7" s="1"/>
  <c r="AM111" i="7"/>
  <c r="EU57" i="7"/>
  <c r="H59" i="7" s="1"/>
  <c r="K59" i="7" s="1"/>
  <c r="Q59" i="7" s="1"/>
  <c r="EU115" i="7"/>
  <c r="G118" i="7" s="1"/>
  <c r="EU120" i="7"/>
  <c r="G123" i="7" s="1"/>
  <c r="AM25" i="7"/>
  <c r="EU116" i="7"/>
  <c r="G119" i="7" s="1"/>
  <c r="AM87" i="7"/>
  <c r="AM105" i="7"/>
  <c r="CR107" i="8"/>
  <c r="AE112" i="8" s="1"/>
  <c r="CR48" i="8"/>
  <c r="AE59" i="8" s="1"/>
  <c r="CR45" i="8"/>
  <c r="AE56" i="8" s="1"/>
  <c r="CR49" i="8"/>
  <c r="AE60" i="8" s="1"/>
  <c r="EU54" i="7"/>
  <c r="H56" i="7" s="1"/>
  <c r="AE120" i="8" l="1"/>
  <c r="AE183" i="8" s="1"/>
  <c r="AE122" i="8"/>
  <c r="AE185" i="8" s="1"/>
  <c r="AB120" i="8"/>
  <c r="AB183" i="8" s="1"/>
  <c r="AE118" i="8"/>
  <c r="AE181" i="8" s="1"/>
  <c r="AE123" i="8"/>
  <c r="AE186" i="8" s="1"/>
  <c r="AE119" i="8"/>
  <c r="AE182" i="8" s="1"/>
  <c r="AE121" i="8"/>
  <c r="AE184" i="8" s="1"/>
  <c r="AS250" i="7"/>
  <c r="AE122" i="7"/>
  <c r="AE185" i="7" s="1"/>
  <c r="AE119" i="7"/>
  <c r="AE182" i="7" s="1"/>
  <c r="AE123" i="7"/>
  <c r="AE186" i="7" s="1"/>
  <c r="AE120" i="7"/>
  <c r="AE183" i="7" s="1"/>
  <c r="AE118" i="7"/>
  <c r="AE181" i="7" s="1"/>
  <c r="AE121" i="7"/>
  <c r="AE184" i="7" s="1"/>
  <c r="J123" i="7"/>
  <c r="P123" i="7" s="1"/>
  <c r="J122" i="7"/>
  <c r="P122" i="7" s="1"/>
  <c r="G124" i="7"/>
  <c r="J118" i="7"/>
  <c r="AB61" i="8"/>
  <c r="AH55" i="8"/>
  <c r="AH118" i="8" s="1"/>
  <c r="AH181" i="8" s="1"/>
  <c r="AN44" i="8"/>
  <c r="AH113" i="8"/>
  <c r="AN113" i="8" s="1"/>
  <c r="AN106" i="8"/>
  <c r="AE117" i="8"/>
  <c r="AH112" i="8"/>
  <c r="AH58" i="8"/>
  <c r="AH121" i="8" s="1"/>
  <c r="AH184" i="8" s="1"/>
  <c r="AH57" i="8"/>
  <c r="AU250" i="7"/>
  <c r="AK250" i="7"/>
  <c r="K58" i="7"/>
  <c r="Q58" i="7" s="1"/>
  <c r="H61" i="7"/>
  <c r="AB249" i="7"/>
  <c r="AB248" i="7"/>
  <c r="FC53" i="7"/>
  <c r="E55" i="7" s="1"/>
  <c r="AB118" i="7" s="1"/>
  <c r="AB181" i="7" s="1"/>
  <c r="FC116" i="7"/>
  <c r="D119" i="7" s="1"/>
  <c r="FC54" i="7"/>
  <c r="E56" i="7" s="1"/>
  <c r="K56" i="7" s="1"/>
  <c r="Q56" i="7" s="1"/>
  <c r="FC117" i="7"/>
  <c r="D120" i="7" s="1"/>
  <c r="FC118" i="7"/>
  <c r="D121" i="7" s="1"/>
  <c r="AB121" i="7" s="1"/>
  <c r="AB184" i="7" s="1"/>
  <c r="FC55" i="7"/>
  <c r="E57" i="7" s="1"/>
  <c r="K57" i="7" s="1"/>
  <c r="Q57" i="7" s="1"/>
  <c r="AM51" i="7"/>
  <c r="AM113" i="7"/>
  <c r="AH56" i="8"/>
  <c r="AH59" i="8"/>
  <c r="AH122" i="8" s="1"/>
  <c r="AH185" i="8" s="1"/>
  <c r="AN115" i="8"/>
  <c r="AH60" i="8"/>
  <c r="AH123" i="8" s="1"/>
  <c r="AH186" i="8" s="1"/>
  <c r="AE61" i="8"/>
  <c r="AN111" i="8"/>
  <c r="AH120" i="8" l="1"/>
  <c r="AH183" i="8" s="1"/>
  <c r="AH119" i="8"/>
  <c r="AH182" i="8" s="1"/>
  <c r="AE187" i="7"/>
  <c r="AH123" i="7"/>
  <c r="AH186" i="7" s="1"/>
  <c r="AE249" i="7"/>
  <c r="AE247" i="7"/>
  <c r="AH121" i="7"/>
  <c r="AH184" i="7" s="1"/>
  <c r="AH122" i="7"/>
  <c r="AH185" i="7" s="1"/>
  <c r="AE248" i="7"/>
  <c r="AE124" i="7"/>
  <c r="AH118" i="7"/>
  <c r="AH181" i="7" s="1"/>
  <c r="AB119" i="7"/>
  <c r="AB182" i="7" s="1"/>
  <c r="AB187" i="7" s="1"/>
  <c r="AB120" i="7"/>
  <c r="AB183" i="7" s="1"/>
  <c r="J120" i="7"/>
  <c r="P120" i="7" s="1"/>
  <c r="J119" i="7"/>
  <c r="P119" i="7" s="1"/>
  <c r="J121" i="7"/>
  <c r="P121" i="7" s="1"/>
  <c r="D124" i="7"/>
  <c r="P118" i="7"/>
  <c r="AN55" i="8"/>
  <c r="AN118" i="8" s="1"/>
  <c r="AN181" i="8" s="1"/>
  <c r="AB124" i="8"/>
  <c r="AB187" i="8" s="1"/>
  <c r="AE124" i="8"/>
  <c r="AE187" i="8" s="1"/>
  <c r="AH117" i="8"/>
  <c r="AN112" i="8"/>
  <c r="AN117" i="8" s="1"/>
  <c r="AN58" i="8"/>
  <c r="AN121" i="8" s="1"/>
  <c r="AN184" i="8" s="1"/>
  <c r="AN57" i="8"/>
  <c r="AN120" i="8" s="1"/>
  <c r="AN183" i="8" s="1"/>
  <c r="K55" i="7"/>
  <c r="E61" i="7"/>
  <c r="AE246" i="7"/>
  <c r="AN59" i="8"/>
  <c r="AN122" i="8" s="1"/>
  <c r="AN185" i="8" s="1"/>
  <c r="AN60" i="8"/>
  <c r="AN123" i="8" s="1"/>
  <c r="AN186" i="8" s="1"/>
  <c r="AN56" i="8"/>
  <c r="AH61" i="8"/>
  <c r="AN119" i="8" l="1"/>
  <c r="AN182" i="8" s="1"/>
  <c r="AN123" i="7"/>
  <c r="AN186" i="7" s="1"/>
  <c r="AN249" i="7" s="1"/>
  <c r="AH119" i="7"/>
  <c r="AH182" i="7" s="1"/>
  <c r="AE245" i="7"/>
  <c r="AN121" i="7"/>
  <c r="AN184" i="7" s="1"/>
  <c r="AN122" i="7"/>
  <c r="AN185" i="7" s="1"/>
  <c r="AH120" i="7"/>
  <c r="AH183" i="7" s="1"/>
  <c r="AB246" i="7"/>
  <c r="AB124" i="7"/>
  <c r="J124" i="7"/>
  <c r="AN118" i="7"/>
  <c r="AN181" i="7" s="1"/>
  <c r="P124" i="7"/>
  <c r="AE244" i="7"/>
  <c r="AB244" i="7"/>
  <c r="AB245" i="7"/>
  <c r="AN248" i="7"/>
  <c r="AH248" i="7"/>
  <c r="AH249" i="7"/>
  <c r="AB247" i="7"/>
  <c r="K61" i="7"/>
  <c r="Q55" i="7"/>
  <c r="Q61" i="7" s="1"/>
  <c r="AN61" i="8"/>
  <c r="AH124" i="7" l="1"/>
  <c r="AH187" i="7"/>
  <c r="AE250" i="7"/>
  <c r="AN120" i="7"/>
  <c r="AN183" i="7" s="1"/>
  <c r="AN246" i="7" s="1"/>
  <c r="AN119" i="7"/>
  <c r="AN182" i="7" s="1"/>
  <c r="AN245" i="7" s="1"/>
  <c r="AH124" i="8"/>
  <c r="AH187" i="8" s="1"/>
  <c r="AB250" i="7"/>
  <c r="AN247" i="7"/>
  <c r="AH247" i="7"/>
  <c r="AH246" i="7"/>
  <c r="AH245" i="7"/>
  <c r="AN124" i="8"/>
  <c r="AN187" i="8" s="1"/>
  <c r="AN124" i="7" l="1"/>
  <c r="AN187" i="7"/>
  <c r="AN244" i="7"/>
  <c r="AN250" i="7" s="1"/>
  <c r="AH244" i="7"/>
  <c r="AH250" i="7" s="1"/>
</calcChain>
</file>

<file path=xl/sharedStrings.xml><?xml version="1.0" encoding="utf-8"?>
<sst xmlns="http://schemas.openxmlformats.org/spreadsheetml/2006/main" count="10163" uniqueCount="355">
  <si>
    <t>ページNO</t>
    <phoneticPr fontId="8"/>
  </si>
  <si>
    <t>総提出数</t>
    <rPh sb="0" eb="1">
      <t>ソウ</t>
    </rPh>
    <phoneticPr fontId="8"/>
  </si>
  <si>
    <t>航空路
交通助成（地区別）</t>
    <rPh sb="0" eb="3">
      <t>コウクウロ</t>
    </rPh>
    <rPh sb="4" eb="6">
      <t>コウツウ</t>
    </rPh>
    <rPh sb="6" eb="8">
      <t>ジョセイ</t>
    </rPh>
    <rPh sb="9" eb="11">
      <t>チク</t>
    </rPh>
    <rPh sb="11" eb="12">
      <t>ベツ</t>
    </rPh>
    <phoneticPr fontId="8"/>
  </si>
  <si>
    <t>航空路単価×人数</t>
    <rPh sb="0" eb="3">
      <t>コウクウロ</t>
    </rPh>
    <rPh sb="3" eb="5">
      <t>タンカ</t>
    </rPh>
    <rPh sb="6" eb="8">
      <t>ニンズウ</t>
    </rPh>
    <phoneticPr fontId="8"/>
  </si>
  <si>
    <t>交通費単価</t>
  </si>
  <si>
    <t>航路</t>
    <rPh sb="0" eb="2">
      <t>コウロ</t>
    </rPh>
    <phoneticPr fontId="6"/>
  </si>
  <si>
    <t>航路</t>
    <rPh sb="0" eb="2">
      <t>コウロ</t>
    </rPh>
    <phoneticPr fontId="8"/>
  </si>
  <si>
    <t>非表示
企画開発</t>
    <rPh sb="0" eb="3">
      <t>ヒヒョウジ</t>
    </rPh>
    <rPh sb="4" eb="6">
      <t>キカク</t>
    </rPh>
    <rPh sb="6" eb="8">
      <t>カイハツ</t>
    </rPh>
    <phoneticPr fontId="6"/>
  </si>
  <si>
    <t>訪問数</t>
    <rPh sb="0" eb="2">
      <t>ホウモン</t>
    </rPh>
    <rPh sb="2" eb="3">
      <t>スウ</t>
    </rPh>
    <phoneticPr fontId="8"/>
  </si>
  <si>
    <t>日本遺産
訪問数</t>
    <rPh sb="0" eb="2">
      <t>ニホン</t>
    </rPh>
    <rPh sb="2" eb="4">
      <t>イサン</t>
    </rPh>
    <rPh sb="5" eb="7">
      <t>ホウモン</t>
    </rPh>
    <rPh sb="7" eb="8">
      <t>スウ</t>
    </rPh>
    <phoneticPr fontId="8"/>
  </si>
  <si>
    <t>用途</t>
    <rPh sb="0" eb="2">
      <t>ヨウト</t>
    </rPh>
    <phoneticPr fontId="8"/>
  </si>
  <si>
    <t>実績</t>
    <rPh sb="0" eb="2">
      <t>ジッセキ</t>
    </rPh>
    <phoneticPr fontId="8"/>
  </si>
  <si>
    <t>大人人数</t>
    <rPh sb="0" eb="2">
      <t>オトナ</t>
    </rPh>
    <rPh sb="2" eb="4">
      <t>ニンズ</t>
    </rPh>
    <phoneticPr fontId="8"/>
  </si>
  <si>
    <t>小人人数</t>
    <rPh sb="0" eb="2">
      <t>ショウニン</t>
    </rPh>
    <rPh sb="2" eb="4">
      <t>ニンズ</t>
    </rPh>
    <phoneticPr fontId="8"/>
  </si>
  <si>
    <t>月</t>
    <phoneticPr fontId="8"/>
  </si>
  <si>
    <t>団 体 名</t>
    <rPh sb="0" eb="1">
      <t>ダン</t>
    </rPh>
    <rPh sb="2" eb="3">
      <t>カラダ</t>
    </rPh>
    <rPh sb="4" eb="5">
      <t>メイ</t>
    </rPh>
    <phoneticPr fontId="6"/>
  </si>
  <si>
    <t>訪問・宿泊</t>
    <rPh sb="0" eb="2">
      <t>ホウモン</t>
    </rPh>
    <rPh sb="3" eb="5">
      <t>シュクハク</t>
    </rPh>
    <phoneticPr fontId="6"/>
  </si>
  <si>
    <t>遺産訪問</t>
  </si>
  <si>
    <t>移動</t>
  </si>
  <si>
    <t>本土～離島間</t>
    <phoneticPr fontId="8"/>
  </si>
  <si>
    <t>区間</t>
    <rPh sb="0" eb="2">
      <t>クカン</t>
    </rPh>
    <phoneticPr fontId="8"/>
  </si>
  <si>
    <t>一人当り</t>
  </si>
  <si>
    <t>参加人数</t>
  </si>
  <si>
    <t>販売促進費</t>
  </si>
  <si>
    <t>宿泊</t>
  </si>
  <si>
    <t>体験
メニュー</t>
    <rPh sb="0" eb="2">
      <t>タイケン</t>
    </rPh>
    <phoneticPr fontId="8"/>
  </si>
  <si>
    <t>世界・日本
遺産</t>
    <rPh sb="0" eb="2">
      <t>セカイ</t>
    </rPh>
    <rPh sb="3" eb="5">
      <t>ニホン</t>
    </rPh>
    <rPh sb="6" eb="8">
      <t>イサン</t>
    </rPh>
    <phoneticPr fontId="8"/>
  </si>
  <si>
    <t>大人</t>
    <rPh sb="0" eb="2">
      <t>オトナ</t>
    </rPh>
    <phoneticPr fontId="8"/>
  </si>
  <si>
    <t>小人</t>
    <rPh sb="0" eb="2">
      <t>ショウニン</t>
    </rPh>
    <phoneticPr fontId="8"/>
  </si>
  <si>
    <t>計</t>
    <rPh sb="0" eb="1">
      <t>ケイ</t>
    </rPh>
    <phoneticPr fontId="8"/>
  </si>
  <si>
    <t>*航路単価</t>
    <rPh sb="1" eb="3">
      <t>コウロ</t>
    </rPh>
    <rPh sb="3" eb="5">
      <t>タンカ</t>
    </rPh>
    <phoneticPr fontId="8"/>
  </si>
  <si>
    <t>交通費単価</t>
    <phoneticPr fontId="8"/>
  </si>
  <si>
    <t>商品種別</t>
    <rPh sb="0" eb="2">
      <t>ショウヒン</t>
    </rPh>
    <rPh sb="2" eb="4">
      <t>シュベツ</t>
    </rPh>
    <phoneticPr fontId="6"/>
  </si>
  <si>
    <t>特別対策</t>
    <rPh sb="0" eb="2">
      <t>トクベツ</t>
    </rPh>
    <rPh sb="2" eb="4">
      <t>タイサク</t>
    </rPh>
    <phoneticPr fontId="8"/>
  </si>
  <si>
    <t>市町数</t>
    <rPh sb="0" eb="1">
      <t>シ</t>
    </rPh>
    <rPh sb="1" eb="2">
      <t>マチ</t>
    </rPh>
    <rPh sb="2" eb="3">
      <t>スウ</t>
    </rPh>
    <phoneticPr fontId="6"/>
  </si>
  <si>
    <t>市町名</t>
    <rPh sb="0" eb="1">
      <t>シ</t>
    </rPh>
    <rPh sb="1" eb="2">
      <t>マチ</t>
    </rPh>
    <rPh sb="2" eb="3">
      <t>メイ</t>
    </rPh>
    <phoneticPr fontId="6"/>
  </si>
  <si>
    <t>区間</t>
    <rPh sb="0" eb="2">
      <t>クカン</t>
    </rPh>
    <phoneticPr fontId="6"/>
  </si>
  <si>
    <t>船種</t>
    <rPh sb="0" eb="2">
      <t>センシュ</t>
    </rPh>
    <phoneticPr fontId="6"/>
  </si>
  <si>
    <t>航路（料金）</t>
    <rPh sb="0" eb="2">
      <t>コウロ</t>
    </rPh>
    <rPh sb="3" eb="5">
      <t>リョウキン</t>
    </rPh>
    <phoneticPr fontId="6"/>
  </si>
  <si>
    <t>航空路</t>
    <rPh sb="0" eb="3">
      <t>コウクウロ</t>
    </rPh>
    <phoneticPr fontId="6"/>
  </si>
  <si>
    <t>航空会社</t>
    <rPh sb="0" eb="2">
      <t>コウクウ</t>
    </rPh>
    <rPh sb="2" eb="4">
      <t>カイシャ</t>
    </rPh>
    <phoneticPr fontId="6"/>
  </si>
  <si>
    <t>航空路（料金）</t>
    <rPh sb="0" eb="3">
      <t>コウクウロ</t>
    </rPh>
    <rPh sb="4" eb="6">
      <t>リョウキン</t>
    </rPh>
    <phoneticPr fontId="6"/>
  </si>
  <si>
    <t>空港所在地</t>
    <rPh sb="0" eb="2">
      <t>クウコウ</t>
    </rPh>
    <rPh sb="2" eb="5">
      <t>ショザイチ</t>
    </rPh>
    <phoneticPr fontId="6"/>
  </si>
  <si>
    <t>NO</t>
    <phoneticPr fontId="8"/>
  </si>
  <si>
    <t>頁</t>
    <rPh sb="0" eb="1">
      <t>ページ</t>
    </rPh>
    <phoneticPr fontId="8"/>
  </si>
  <si>
    <t>市町名</t>
    <phoneticPr fontId="8"/>
  </si>
  <si>
    <t>訪問</t>
    <phoneticPr fontId="8"/>
  </si>
  <si>
    <t>宿泊</t>
    <rPh sb="0" eb="2">
      <t>シュクハク</t>
    </rPh>
    <phoneticPr fontId="6"/>
  </si>
  <si>
    <t>日本</t>
    <rPh sb="0" eb="2">
      <t>ニホン</t>
    </rPh>
    <phoneticPr fontId="8"/>
  </si>
  <si>
    <t>世界</t>
    <rPh sb="0" eb="2">
      <t>セカイ</t>
    </rPh>
    <phoneticPr fontId="8"/>
  </si>
  <si>
    <t>手段</t>
  </si>
  <si>
    <t>助成額</t>
    <rPh sb="0" eb="2">
      <t>ジョセイ</t>
    </rPh>
    <phoneticPr fontId="8"/>
  </si>
  <si>
    <t>延べ数</t>
  </si>
  <si>
    <t>上段：大人</t>
    <rPh sb="0" eb="2">
      <t>ジョウダン</t>
    </rPh>
    <rPh sb="3" eb="5">
      <t>オトナ</t>
    </rPh>
    <phoneticPr fontId="8"/>
  </si>
  <si>
    <t>大人+小人</t>
    <rPh sb="0" eb="2">
      <t>オトナ</t>
    </rPh>
    <phoneticPr fontId="8"/>
  </si>
  <si>
    <t>大人</t>
    <phoneticPr fontId="8"/>
  </si>
  <si>
    <t>対馬</t>
    <phoneticPr fontId="8"/>
  </si>
  <si>
    <t>船</t>
    <rPh sb="0" eb="1">
      <t>フネ</t>
    </rPh>
    <phoneticPr fontId="6"/>
  </si>
  <si>
    <t>大人</t>
    <rPh sb="0" eb="2">
      <t>オトナ</t>
    </rPh>
    <phoneticPr fontId="6"/>
  </si>
  <si>
    <t>壱岐市</t>
    <rPh sb="0" eb="3">
      <t>イキシ</t>
    </rPh>
    <phoneticPr fontId="6"/>
  </si>
  <si>
    <t>航空　負担計算</t>
    <rPh sb="0" eb="2">
      <t>コウクウ</t>
    </rPh>
    <rPh sb="3" eb="5">
      <t>フタン</t>
    </rPh>
    <rPh sb="5" eb="7">
      <t>ケイサン</t>
    </rPh>
    <phoneticPr fontId="8"/>
  </si>
  <si>
    <t>対馬</t>
  </si>
  <si>
    <t>壱岐</t>
    <phoneticPr fontId="8"/>
  </si>
  <si>
    <t>壱岐</t>
  </si>
  <si>
    <t>届出</t>
    <rPh sb="0" eb="2">
      <t>トドケデ</t>
    </rPh>
    <phoneticPr fontId="8"/>
  </si>
  <si>
    <t>○</t>
    <phoneticPr fontId="8"/>
  </si>
  <si>
    <t>対馬市</t>
    <rPh sb="0" eb="2">
      <t>ツシマ</t>
    </rPh>
    <rPh sb="2" eb="3">
      <t>シ</t>
    </rPh>
    <phoneticPr fontId="6"/>
  </si>
  <si>
    <t>A</t>
    <phoneticPr fontId="6"/>
  </si>
  <si>
    <t>長崎　～　対馬</t>
    <rPh sb="0" eb="2">
      <t>ナガサキ</t>
    </rPh>
    <rPh sb="5" eb="7">
      <t>ツシマ</t>
    </rPh>
    <phoneticPr fontId="6"/>
  </si>
  <si>
    <t>有</t>
    <rPh sb="0" eb="1">
      <t>アリ</t>
    </rPh>
    <phoneticPr fontId="8"/>
  </si>
  <si>
    <t>五島</t>
    <rPh sb="0" eb="2">
      <t>ゴトウ</t>
    </rPh>
    <phoneticPr fontId="8"/>
  </si>
  <si>
    <t>小人</t>
    <rPh sb="0" eb="2">
      <t>ショウニン</t>
    </rPh>
    <phoneticPr fontId="6"/>
  </si>
  <si>
    <t>負担地区</t>
    <rPh sb="0" eb="2">
      <t>フタン</t>
    </rPh>
    <rPh sb="2" eb="4">
      <t>チク</t>
    </rPh>
    <phoneticPr fontId="8"/>
  </si>
  <si>
    <t>変更届</t>
    <rPh sb="0" eb="2">
      <t>ヘンコウ</t>
    </rPh>
    <rPh sb="2" eb="3">
      <t>トドケ</t>
    </rPh>
    <phoneticPr fontId="8"/>
  </si>
  <si>
    <t>B</t>
  </si>
  <si>
    <t>長崎　～　壱岐</t>
    <rPh sb="0" eb="2">
      <t>ナガサキ</t>
    </rPh>
    <rPh sb="5" eb="7">
      <t>イキ</t>
    </rPh>
    <phoneticPr fontId="6"/>
  </si>
  <si>
    <t>壱岐市</t>
    <rPh sb="0" eb="2">
      <t>イキ</t>
    </rPh>
    <rPh sb="2" eb="3">
      <t>シ</t>
    </rPh>
    <phoneticPr fontId="6"/>
  </si>
  <si>
    <t>無</t>
    <rPh sb="0" eb="1">
      <t>ナシ</t>
    </rPh>
    <phoneticPr fontId="8"/>
  </si>
  <si>
    <t>上五島</t>
    <rPh sb="0" eb="3">
      <t>カミゴトウ</t>
    </rPh>
    <phoneticPr fontId="8"/>
  </si>
  <si>
    <t>航空</t>
    <rPh sb="0" eb="2">
      <t>コウクウ</t>
    </rPh>
    <phoneticPr fontId="6"/>
  </si>
  <si>
    <t>負担大人単価</t>
    <rPh sb="0" eb="2">
      <t>フタン</t>
    </rPh>
    <rPh sb="2" eb="4">
      <t>オトナ</t>
    </rPh>
    <rPh sb="4" eb="6">
      <t>タンカ</t>
    </rPh>
    <phoneticPr fontId="8"/>
  </si>
  <si>
    <t>五島市</t>
    <rPh sb="0" eb="2">
      <t>ゴトウ</t>
    </rPh>
    <rPh sb="2" eb="3">
      <t>シ</t>
    </rPh>
    <phoneticPr fontId="6"/>
  </si>
  <si>
    <t>C</t>
  </si>
  <si>
    <t>長崎　～　福江</t>
    <rPh sb="0" eb="2">
      <t>ナガサキ</t>
    </rPh>
    <rPh sb="5" eb="7">
      <t>フクエ</t>
    </rPh>
    <phoneticPr fontId="6"/>
  </si>
  <si>
    <t>小値賀</t>
    <rPh sb="0" eb="3">
      <t>オジカ</t>
    </rPh>
    <phoneticPr fontId="8"/>
  </si>
  <si>
    <t>計</t>
    <rPh sb="0" eb="1">
      <t>ケイ</t>
    </rPh>
    <phoneticPr fontId="4"/>
  </si>
  <si>
    <t>負担小人単価</t>
    <rPh sb="0" eb="2">
      <t>フタン</t>
    </rPh>
    <rPh sb="2" eb="4">
      <t>ショウニン</t>
    </rPh>
    <rPh sb="4" eb="6">
      <t>タンカ</t>
    </rPh>
    <phoneticPr fontId="8"/>
  </si>
  <si>
    <t>新上五島町</t>
    <rPh sb="0" eb="4">
      <t>シンカミゴトウ</t>
    </rPh>
    <rPh sb="4" eb="5">
      <t>マチ</t>
    </rPh>
    <phoneticPr fontId="6"/>
  </si>
  <si>
    <t>D</t>
  </si>
  <si>
    <t>福岡　～　福江</t>
    <rPh sb="0" eb="2">
      <t>フクオカ</t>
    </rPh>
    <rPh sb="5" eb="7">
      <t>フクエ</t>
    </rPh>
    <phoneticPr fontId="6"/>
  </si>
  <si>
    <t>宇久</t>
    <rPh sb="0" eb="2">
      <t>ウク</t>
    </rPh>
    <phoneticPr fontId="8"/>
  </si>
  <si>
    <t>小値賀町</t>
    <rPh sb="0" eb="3">
      <t>オヂカ</t>
    </rPh>
    <rPh sb="3" eb="4">
      <t>マチ</t>
    </rPh>
    <phoneticPr fontId="6"/>
  </si>
  <si>
    <t>E</t>
    <phoneticPr fontId="6"/>
  </si>
  <si>
    <t>福岡　～　対馬</t>
    <rPh sb="0" eb="2">
      <t>フクオカ</t>
    </rPh>
    <rPh sb="5" eb="7">
      <t>ツシマ</t>
    </rPh>
    <phoneticPr fontId="6"/>
  </si>
  <si>
    <t>宇久町</t>
    <rPh sb="0" eb="2">
      <t>ウク</t>
    </rPh>
    <rPh sb="2" eb="3">
      <t>マチ</t>
    </rPh>
    <phoneticPr fontId="6"/>
  </si>
  <si>
    <t>JF</t>
  </si>
  <si>
    <t>F</t>
    <phoneticPr fontId="6"/>
  </si>
  <si>
    <t>各地　～　対馬</t>
    <rPh sb="0" eb="2">
      <t>カクチ</t>
    </rPh>
    <rPh sb="5" eb="7">
      <t>ツシマ</t>
    </rPh>
    <phoneticPr fontId="6"/>
  </si>
  <si>
    <t>G</t>
    <phoneticPr fontId="6"/>
  </si>
  <si>
    <t>各地　～　五島</t>
    <rPh sb="0" eb="2">
      <t>カクチ</t>
    </rPh>
    <rPh sb="5" eb="7">
      <t>ゴトウ</t>
    </rPh>
    <phoneticPr fontId="6"/>
  </si>
  <si>
    <t>合計</t>
    <rPh sb="0" eb="1">
      <t>ゴウ</t>
    </rPh>
    <rPh sb="1" eb="2">
      <t>ケイ</t>
    </rPh>
    <phoneticPr fontId="4"/>
  </si>
  <si>
    <t xml:space="preserve">kei </t>
    <phoneticPr fontId="8"/>
  </si>
  <si>
    <t>参加者</t>
    <rPh sb="0" eb="3">
      <t>サンカシャ</t>
    </rPh>
    <phoneticPr fontId="4"/>
  </si>
  <si>
    <t>延べ宿泊</t>
    <rPh sb="0" eb="1">
      <t>ノ</t>
    </rPh>
    <rPh sb="2" eb="4">
      <t>シュクハク</t>
    </rPh>
    <phoneticPr fontId="4"/>
  </si>
  <si>
    <t>このシートの集計</t>
    <rPh sb="6" eb="8">
      <t>シュウケイ</t>
    </rPh>
    <phoneticPr fontId="4"/>
  </si>
  <si>
    <t>備考</t>
    <rPh sb="0" eb="2">
      <t>ビコウ</t>
    </rPh>
    <phoneticPr fontId="8"/>
  </si>
  <si>
    <t>航空路</t>
    <rPh sb="0" eb="3">
      <t>コウクウロ</t>
    </rPh>
    <phoneticPr fontId="8"/>
  </si>
  <si>
    <t>販売促進費 計</t>
    <rPh sb="0" eb="2">
      <t>ハンバイ</t>
    </rPh>
    <rPh sb="2" eb="4">
      <t>ソクシン</t>
    </rPh>
    <rPh sb="4" eb="5">
      <t>ヒ</t>
    </rPh>
    <rPh sb="6" eb="7">
      <t>ケイ</t>
    </rPh>
    <phoneticPr fontId="8"/>
  </si>
  <si>
    <t>企画開発費</t>
    <rPh sb="0" eb="2">
      <t>キカク</t>
    </rPh>
    <rPh sb="2" eb="4">
      <t>カイハツ</t>
    </rPh>
    <rPh sb="4" eb="5">
      <t>ヒ</t>
    </rPh>
    <phoneticPr fontId="8"/>
  </si>
  <si>
    <t>訪問</t>
    <rPh sb="0" eb="2">
      <t>ホウモン</t>
    </rPh>
    <phoneticPr fontId="8"/>
  </si>
  <si>
    <t>累計</t>
    <rPh sb="0" eb="2">
      <t>ルイケイ</t>
    </rPh>
    <phoneticPr fontId="4"/>
  </si>
  <si>
    <t>嵯峨島～貝津</t>
  </si>
  <si>
    <t>1-</t>
    <phoneticPr fontId="8"/>
  </si>
  <si>
    <t>届出番号</t>
    <rPh sb="0" eb="2">
      <t>トドケデ</t>
    </rPh>
    <rPh sb="2" eb="4">
      <t>バンゴウ</t>
    </rPh>
    <phoneticPr fontId="8"/>
  </si>
  <si>
    <t>2-</t>
    <phoneticPr fontId="8"/>
  </si>
  <si>
    <t>日付</t>
    <rPh sb="0" eb="1">
      <t>ヒ</t>
    </rPh>
    <rPh sb="1" eb="2">
      <t>ツキ</t>
    </rPh>
    <phoneticPr fontId="8"/>
  </si>
  <si>
    <t>社名</t>
    <rPh sb="0" eb="2">
      <t>シャメイ</t>
    </rPh>
    <phoneticPr fontId="4"/>
  </si>
  <si>
    <t>支店名</t>
    <rPh sb="0" eb="3">
      <t>シテンメイ</t>
    </rPh>
    <phoneticPr fontId="4"/>
  </si>
  <si>
    <t>担当者</t>
    <rPh sb="0" eb="3">
      <t>タントウシャ</t>
    </rPh>
    <phoneticPr fontId="4"/>
  </si>
  <si>
    <t>TEL</t>
    <phoneticPr fontId="4"/>
  </si>
  <si>
    <t>長崎～福江</t>
    <rPh sb="0" eb="2">
      <t>ナガサキ</t>
    </rPh>
    <rPh sb="3" eb="5">
      <t>フクエ</t>
    </rPh>
    <phoneticPr fontId="6"/>
  </si>
  <si>
    <t>フェリー</t>
  </si>
  <si>
    <t>長崎～奈良尾</t>
    <rPh sb="0" eb="2">
      <t>ナガサキ</t>
    </rPh>
    <rPh sb="3" eb="6">
      <t>ナラオ</t>
    </rPh>
    <phoneticPr fontId="6"/>
  </si>
  <si>
    <t>長崎～奈留島</t>
    <rPh sb="0" eb="2">
      <t>ナガサキ</t>
    </rPh>
    <rPh sb="3" eb="5">
      <t>ナル</t>
    </rPh>
    <rPh sb="5" eb="6">
      <t>シマ</t>
    </rPh>
    <phoneticPr fontId="6"/>
  </si>
  <si>
    <t>福江～奈良尾</t>
    <rPh sb="0" eb="2">
      <t>フクエ</t>
    </rPh>
    <rPh sb="3" eb="6">
      <t>ナラオ</t>
    </rPh>
    <phoneticPr fontId="6"/>
  </si>
  <si>
    <t>福江～奈留島</t>
    <rPh sb="0" eb="2">
      <t>フクエ</t>
    </rPh>
    <rPh sb="3" eb="5">
      <t>ナル</t>
    </rPh>
    <rPh sb="5" eb="6">
      <t>シマ</t>
    </rPh>
    <phoneticPr fontId="6"/>
  </si>
  <si>
    <t>佐世保～有川</t>
    <rPh sb="0" eb="3">
      <t>サセボ</t>
    </rPh>
    <rPh sb="4" eb="6">
      <t>アリカワ</t>
    </rPh>
    <phoneticPr fontId="6"/>
  </si>
  <si>
    <t>佐世保～小値賀</t>
    <rPh sb="0" eb="3">
      <t>サセボ</t>
    </rPh>
    <rPh sb="4" eb="7">
      <t>オヂカ</t>
    </rPh>
    <phoneticPr fontId="6"/>
  </si>
  <si>
    <t>佐世保～宇久平</t>
    <rPh sb="0" eb="3">
      <t>サセボ</t>
    </rPh>
    <rPh sb="4" eb="6">
      <t>ウク</t>
    </rPh>
    <rPh sb="6" eb="7">
      <t>タイラ</t>
    </rPh>
    <phoneticPr fontId="6"/>
  </si>
  <si>
    <t>小値賀～宇久平</t>
    <rPh sb="0" eb="3">
      <t>オヂカ</t>
    </rPh>
    <rPh sb="4" eb="6">
      <t>ウク</t>
    </rPh>
    <rPh sb="6" eb="7">
      <t>ヒラ</t>
    </rPh>
    <phoneticPr fontId="6"/>
  </si>
  <si>
    <t>有川～小値賀</t>
    <rPh sb="0" eb="2">
      <t>アリカワ</t>
    </rPh>
    <rPh sb="3" eb="6">
      <t>オヂカ</t>
    </rPh>
    <phoneticPr fontId="6"/>
  </si>
  <si>
    <t>有川～宇久平</t>
    <rPh sb="0" eb="2">
      <t>アリカワ</t>
    </rPh>
    <rPh sb="3" eb="5">
      <t>ウク</t>
    </rPh>
    <rPh sb="5" eb="6">
      <t>ヒラ</t>
    </rPh>
    <phoneticPr fontId="6"/>
  </si>
  <si>
    <t>高速船</t>
  </si>
  <si>
    <t>佐世保～宇久平</t>
    <rPh sb="0" eb="3">
      <t>サセボ</t>
    </rPh>
    <rPh sb="4" eb="6">
      <t>ウク</t>
    </rPh>
    <rPh sb="6" eb="7">
      <t>ヒラ</t>
    </rPh>
    <phoneticPr fontId="6"/>
  </si>
  <si>
    <t>長崎～有川</t>
    <rPh sb="3" eb="5">
      <t>アリカワ</t>
    </rPh>
    <phoneticPr fontId="6"/>
  </si>
  <si>
    <t>博多～宇久</t>
    <rPh sb="0" eb="2">
      <t>ハカタ</t>
    </rPh>
    <rPh sb="3" eb="5">
      <t>ウク</t>
    </rPh>
    <phoneticPr fontId="6"/>
  </si>
  <si>
    <t>博多～小値賀</t>
    <rPh sb="0" eb="2">
      <t>ハカタ</t>
    </rPh>
    <rPh sb="3" eb="6">
      <t>オヂカ</t>
    </rPh>
    <phoneticPr fontId="6"/>
  </si>
  <si>
    <t>博多～青方</t>
    <rPh sb="0" eb="2">
      <t>ハカタ</t>
    </rPh>
    <rPh sb="3" eb="4">
      <t>アオ</t>
    </rPh>
    <rPh sb="4" eb="5">
      <t>カタ</t>
    </rPh>
    <phoneticPr fontId="6"/>
  </si>
  <si>
    <t>博多～奈留</t>
    <rPh sb="0" eb="2">
      <t>ハカタ</t>
    </rPh>
    <rPh sb="3" eb="5">
      <t>ナル</t>
    </rPh>
    <phoneticPr fontId="6"/>
  </si>
  <si>
    <t>博多～福江</t>
    <rPh sb="0" eb="2">
      <t>ハカタ</t>
    </rPh>
    <rPh sb="3" eb="5">
      <t>フクエ</t>
    </rPh>
    <phoneticPr fontId="6"/>
  </si>
  <si>
    <t>宇久～小値賀</t>
    <rPh sb="0" eb="2">
      <t>ウク</t>
    </rPh>
    <rPh sb="3" eb="6">
      <t>オヂカ</t>
    </rPh>
    <phoneticPr fontId="6"/>
  </si>
  <si>
    <t>宇久～青方</t>
    <rPh sb="0" eb="2">
      <t>ウク</t>
    </rPh>
    <rPh sb="3" eb="4">
      <t>アオ</t>
    </rPh>
    <rPh sb="4" eb="5">
      <t>カタ</t>
    </rPh>
    <phoneticPr fontId="6"/>
  </si>
  <si>
    <t>宇久～奈留</t>
    <rPh sb="0" eb="2">
      <t>ウク</t>
    </rPh>
    <rPh sb="3" eb="5">
      <t>ナル</t>
    </rPh>
    <phoneticPr fontId="6"/>
  </si>
  <si>
    <t>宇久～福江</t>
    <rPh sb="0" eb="2">
      <t>ウク</t>
    </rPh>
    <rPh sb="3" eb="5">
      <t>フクエ</t>
    </rPh>
    <phoneticPr fontId="6"/>
  </si>
  <si>
    <t>小値賀～青方</t>
    <rPh sb="0" eb="3">
      <t>オヂカ</t>
    </rPh>
    <rPh sb="4" eb="5">
      <t>アオ</t>
    </rPh>
    <rPh sb="5" eb="6">
      <t>カタ</t>
    </rPh>
    <phoneticPr fontId="6"/>
  </si>
  <si>
    <t>小値賀～奈留</t>
    <rPh sb="0" eb="3">
      <t>オヂカ</t>
    </rPh>
    <rPh sb="4" eb="6">
      <t>ナル</t>
    </rPh>
    <phoneticPr fontId="6"/>
  </si>
  <si>
    <t>小値賀～福江</t>
    <rPh sb="0" eb="3">
      <t>オヂカ</t>
    </rPh>
    <rPh sb="4" eb="6">
      <t>フクエ</t>
    </rPh>
    <phoneticPr fontId="6"/>
  </si>
  <si>
    <t>青方～奈留</t>
    <rPh sb="0" eb="1">
      <t>アオ</t>
    </rPh>
    <rPh sb="1" eb="2">
      <t>カタ</t>
    </rPh>
    <rPh sb="3" eb="5">
      <t>ナル</t>
    </rPh>
    <phoneticPr fontId="6"/>
  </si>
  <si>
    <t>青方～福江</t>
    <rPh sb="0" eb="1">
      <t>アオ</t>
    </rPh>
    <rPh sb="1" eb="2">
      <t>カタ</t>
    </rPh>
    <rPh sb="3" eb="5">
      <t>フクエ</t>
    </rPh>
    <phoneticPr fontId="6"/>
  </si>
  <si>
    <t>奈留～福江</t>
    <rPh sb="0" eb="2">
      <t>ナル</t>
    </rPh>
    <rPh sb="3" eb="5">
      <t>フクエ</t>
    </rPh>
    <phoneticPr fontId="6"/>
  </si>
  <si>
    <t>鯛ノ浦～長崎</t>
    <rPh sb="0" eb="1">
      <t>タイ</t>
    </rPh>
    <rPh sb="2" eb="3">
      <t>ウラ</t>
    </rPh>
    <rPh sb="4" eb="6">
      <t>ナガサキ</t>
    </rPh>
    <phoneticPr fontId="6"/>
  </si>
  <si>
    <t>郷ノ首～土井浦</t>
    <rPh sb="0" eb="1">
      <t>ゴウ</t>
    </rPh>
    <rPh sb="2" eb="3">
      <t>クビ</t>
    </rPh>
    <rPh sb="4" eb="6">
      <t>ドイ</t>
    </rPh>
    <rPh sb="6" eb="7">
      <t>ウラ</t>
    </rPh>
    <phoneticPr fontId="6"/>
  </si>
  <si>
    <t>高速船</t>
    <rPh sb="0" eb="3">
      <t>コウソクセン</t>
    </rPh>
    <phoneticPr fontId="21"/>
  </si>
  <si>
    <t>郷ノ首～奈留</t>
    <rPh sb="0" eb="1">
      <t>ゴウ</t>
    </rPh>
    <rPh sb="2" eb="3">
      <t>クビ</t>
    </rPh>
    <rPh sb="4" eb="6">
      <t>ナル</t>
    </rPh>
    <phoneticPr fontId="6"/>
  </si>
  <si>
    <t>郷ノ首～福江</t>
    <rPh sb="0" eb="1">
      <t>ゴウ</t>
    </rPh>
    <rPh sb="2" eb="3">
      <t>クビ</t>
    </rPh>
    <rPh sb="4" eb="6">
      <t>フクエ</t>
    </rPh>
    <phoneticPr fontId="6"/>
  </si>
  <si>
    <t>若松～土井首</t>
    <rPh sb="0" eb="2">
      <t>ワカマツ</t>
    </rPh>
    <rPh sb="3" eb="5">
      <t>ドイ</t>
    </rPh>
    <rPh sb="5" eb="6">
      <t>クビ</t>
    </rPh>
    <phoneticPr fontId="6"/>
  </si>
  <si>
    <t>若松～奈留</t>
    <rPh sb="0" eb="2">
      <t>ワカマツ</t>
    </rPh>
    <rPh sb="3" eb="5">
      <t>ナル</t>
    </rPh>
    <phoneticPr fontId="6"/>
  </si>
  <si>
    <t>フェリー・高速船</t>
    <rPh sb="5" eb="8">
      <t>コウソクセン</t>
    </rPh>
    <phoneticPr fontId="21"/>
  </si>
  <si>
    <t>若松～福江</t>
    <rPh sb="0" eb="2">
      <t>ワカマツ</t>
    </rPh>
    <rPh sb="3" eb="5">
      <t>フクエ</t>
    </rPh>
    <phoneticPr fontId="6"/>
  </si>
  <si>
    <t>土井浦～奈留</t>
    <rPh sb="0" eb="2">
      <t>ドイ</t>
    </rPh>
    <rPh sb="2" eb="3">
      <t>ウラ</t>
    </rPh>
    <rPh sb="4" eb="6">
      <t>ナル</t>
    </rPh>
    <phoneticPr fontId="6"/>
  </si>
  <si>
    <t>土井浦～福江</t>
    <rPh sb="0" eb="2">
      <t>ドイ</t>
    </rPh>
    <rPh sb="2" eb="3">
      <t>ウラ</t>
    </rPh>
    <rPh sb="4" eb="6">
      <t>フクエ</t>
    </rPh>
    <phoneticPr fontId="6"/>
  </si>
  <si>
    <t>奥浦～田の浦</t>
    <rPh sb="0" eb="1">
      <t>オク</t>
    </rPh>
    <rPh sb="1" eb="2">
      <t>ウラ</t>
    </rPh>
    <rPh sb="3" eb="4">
      <t>タ</t>
    </rPh>
    <rPh sb="5" eb="6">
      <t>ウラ</t>
    </rPh>
    <phoneticPr fontId="6"/>
  </si>
  <si>
    <t>福江～田の浦</t>
    <rPh sb="0" eb="2">
      <t>フクエ</t>
    </rPh>
    <rPh sb="3" eb="4">
      <t>タ</t>
    </rPh>
    <rPh sb="5" eb="6">
      <t>ウラ</t>
    </rPh>
    <phoneticPr fontId="6"/>
  </si>
  <si>
    <t>福江～本窯</t>
    <rPh sb="0" eb="2">
      <t>フクエ</t>
    </rPh>
    <rPh sb="3" eb="4">
      <t>モト</t>
    </rPh>
    <rPh sb="4" eb="5">
      <t>カマ</t>
    </rPh>
    <phoneticPr fontId="6"/>
  </si>
  <si>
    <t>福江～伊福貴</t>
    <rPh sb="0" eb="2">
      <t>フクエ</t>
    </rPh>
    <rPh sb="3" eb="4">
      <t>イ</t>
    </rPh>
    <rPh sb="4" eb="5">
      <t>フク</t>
    </rPh>
    <rPh sb="5" eb="6">
      <t>キ</t>
    </rPh>
    <phoneticPr fontId="6"/>
  </si>
  <si>
    <t>福江～黄島</t>
    <rPh sb="0" eb="2">
      <t>フクエ</t>
    </rPh>
    <rPh sb="3" eb="4">
      <t>キ</t>
    </rPh>
    <rPh sb="4" eb="5">
      <t>シマ</t>
    </rPh>
    <phoneticPr fontId="6"/>
  </si>
  <si>
    <t>福江～赤島</t>
    <rPh sb="0" eb="2">
      <t>フクエ</t>
    </rPh>
    <rPh sb="3" eb="4">
      <t>アカ</t>
    </rPh>
    <rPh sb="4" eb="5">
      <t>シマ</t>
    </rPh>
    <phoneticPr fontId="6"/>
  </si>
  <si>
    <t>赤島～黄島</t>
    <rPh sb="0" eb="1">
      <t>アカ</t>
    </rPh>
    <rPh sb="1" eb="2">
      <t>シマ</t>
    </rPh>
    <rPh sb="3" eb="4">
      <t>キ</t>
    </rPh>
    <rPh sb="4" eb="5">
      <t>シマ</t>
    </rPh>
    <phoneticPr fontId="6"/>
  </si>
  <si>
    <t>友住～佐世保</t>
    <rPh sb="0" eb="1">
      <t>トモ</t>
    </rPh>
    <rPh sb="1" eb="2">
      <t>ス</t>
    </rPh>
    <rPh sb="3" eb="6">
      <t>サセボ</t>
    </rPh>
    <phoneticPr fontId="6"/>
  </si>
  <si>
    <t>笛吹～六島</t>
    <rPh sb="0" eb="1">
      <t>フエ</t>
    </rPh>
    <rPh sb="1" eb="2">
      <t>フ</t>
    </rPh>
    <rPh sb="3" eb="4">
      <t>ロク</t>
    </rPh>
    <rPh sb="4" eb="5">
      <t>シマ</t>
    </rPh>
    <phoneticPr fontId="6"/>
  </si>
  <si>
    <t>笛吹～野崎</t>
    <rPh sb="0" eb="1">
      <t>フエ</t>
    </rPh>
    <rPh sb="1" eb="2">
      <t>フ</t>
    </rPh>
    <rPh sb="3" eb="5">
      <t>ノザキ</t>
    </rPh>
    <phoneticPr fontId="6"/>
  </si>
  <si>
    <t>神浦～柳</t>
    <rPh sb="0" eb="1">
      <t>カミ</t>
    </rPh>
    <rPh sb="1" eb="2">
      <t>ウラ</t>
    </rPh>
    <rPh sb="3" eb="4">
      <t>ヤナギ</t>
    </rPh>
    <phoneticPr fontId="6"/>
  </si>
  <si>
    <t>寺島～柳</t>
    <rPh sb="0" eb="2">
      <t>テラシマ</t>
    </rPh>
    <rPh sb="3" eb="4">
      <t>ヤナギ</t>
    </rPh>
    <phoneticPr fontId="6"/>
  </si>
  <si>
    <t>大島～渡良浦</t>
    <rPh sb="0" eb="2">
      <t>オオシマ</t>
    </rPh>
    <rPh sb="3" eb="4">
      <t>ワタ</t>
    </rPh>
    <rPh sb="4" eb="5">
      <t>ヨ</t>
    </rPh>
    <rPh sb="5" eb="6">
      <t>ウラ</t>
    </rPh>
    <phoneticPr fontId="6"/>
  </si>
  <si>
    <t>大島～郷ノ浦</t>
    <rPh sb="0" eb="2">
      <t>オオシマ</t>
    </rPh>
    <rPh sb="3" eb="4">
      <t>ゴウ</t>
    </rPh>
    <rPh sb="5" eb="6">
      <t>ウラ</t>
    </rPh>
    <phoneticPr fontId="6"/>
  </si>
  <si>
    <t>長島～渡良浦</t>
    <rPh sb="0" eb="2">
      <t>ナガシマ</t>
    </rPh>
    <rPh sb="3" eb="4">
      <t>ワタ</t>
    </rPh>
    <rPh sb="4" eb="5">
      <t>ヨ</t>
    </rPh>
    <rPh sb="5" eb="6">
      <t>ウラ</t>
    </rPh>
    <phoneticPr fontId="6"/>
  </si>
  <si>
    <t>長島～郷ノ浦</t>
    <rPh sb="0" eb="2">
      <t>ナガシマ</t>
    </rPh>
    <rPh sb="3" eb="4">
      <t>ゴウ</t>
    </rPh>
    <rPh sb="5" eb="6">
      <t>ウラ</t>
    </rPh>
    <phoneticPr fontId="6"/>
  </si>
  <si>
    <t>原島～渡良浦</t>
    <rPh sb="0" eb="2">
      <t>ハラシマ</t>
    </rPh>
    <rPh sb="3" eb="4">
      <t>ワタ</t>
    </rPh>
    <rPh sb="4" eb="5">
      <t>ヨ</t>
    </rPh>
    <rPh sb="5" eb="6">
      <t>ウラ</t>
    </rPh>
    <phoneticPr fontId="6"/>
  </si>
  <si>
    <t>原島～郷ノ浦</t>
    <rPh sb="0" eb="1">
      <t>ハラ</t>
    </rPh>
    <rPh sb="1" eb="2">
      <t>シマ</t>
    </rPh>
    <rPh sb="3" eb="4">
      <t>ゴウ</t>
    </rPh>
    <rPh sb="5" eb="6">
      <t>ウラ</t>
    </rPh>
    <phoneticPr fontId="6"/>
  </si>
  <si>
    <t>渡良浦～郷ノ浦</t>
    <rPh sb="0" eb="1">
      <t>ワタ</t>
    </rPh>
    <rPh sb="1" eb="2">
      <t>ヨ</t>
    </rPh>
    <rPh sb="2" eb="3">
      <t>ウラ</t>
    </rPh>
    <rPh sb="4" eb="5">
      <t>ゴウ</t>
    </rPh>
    <rPh sb="6" eb="7">
      <t>ウラ</t>
    </rPh>
    <phoneticPr fontId="6"/>
  </si>
  <si>
    <t>博多～壱岐</t>
    <rPh sb="0" eb="2">
      <t>ハカタ</t>
    </rPh>
    <rPh sb="3" eb="5">
      <t>イキ</t>
    </rPh>
    <phoneticPr fontId="6"/>
  </si>
  <si>
    <t>印通寺～唐津</t>
    <rPh sb="4" eb="6">
      <t>カラツ</t>
    </rPh>
    <phoneticPr fontId="6"/>
  </si>
  <si>
    <t>壱岐～対馬</t>
    <rPh sb="0" eb="2">
      <t>イキ</t>
    </rPh>
    <rPh sb="3" eb="5">
      <t>ツシマ</t>
    </rPh>
    <phoneticPr fontId="6"/>
  </si>
  <si>
    <t>博多～対馬</t>
    <rPh sb="0" eb="2">
      <t>ハカタ</t>
    </rPh>
    <rPh sb="3" eb="5">
      <t>ツシマ</t>
    </rPh>
    <phoneticPr fontId="6"/>
  </si>
  <si>
    <t>博多～比田勝</t>
    <rPh sb="3" eb="4">
      <t>ヒ</t>
    </rPh>
    <rPh sb="4" eb="5">
      <t>タ</t>
    </rPh>
    <rPh sb="5" eb="6">
      <t>カ</t>
    </rPh>
    <phoneticPr fontId="6"/>
  </si>
  <si>
    <t>仁位～佐志賀</t>
    <rPh sb="0" eb="1">
      <t>ジン</t>
    </rPh>
    <rPh sb="1" eb="2">
      <t>クライ</t>
    </rPh>
    <rPh sb="3" eb="4">
      <t>サ</t>
    </rPh>
    <rPh sb="4" eb="6">
      <t>シガ</t>
    </rPh>
    <phoneticPr fontId="6"/>
  </si>
  <si>
    <t>仁位～嵯峨</t>
    <rPh sb="0" eb="1">
      <t>ジン</t>
    </rPh>
    <rPh sb="1" eb="2">
      <t>クライ</t>
    </rPh>
    <rPh sb="3" eb="5">
      <t>サガ</t>
    </rPh>
    <phoneticPr fontId="6"/>
  </si>
  <si>
    <t>仁位～貝鮒</t>
    <rPh sb="0" eb="1">
      <t>ジン</t>
    </rPh>
    <rPh sb="1" eb="2">
      <t>クライ</t>
    </rPh>
    <rPh sb="3" eb="4">
      <t>カイ</t>
    </rPh>
    <rPh sb="4" eb="5">
      <t>フナ</t>
    </rPh>
    <phoneticPr fontId="6"/>
  </si>
  <si>
    <t>仁位～水崎</t>
    <rPh sb="0" eb="1">
      <t>ジン</t>
    </rPh>
    <rPh sb="1" eb="2">
      <t>クライ</t>
    </rPh>
    <rPh sb="3" eb="4">
      <t>ミズ</t>
    </rPh>
    <rPh sb="4" eb="5">
      <t>サキ</t>
    </rPh>
    <phoneticPr fontId="6"/>
  </si>
  <si>
    <t>仁位～加志々</t>
    <rPh sb="0" eb="1">
      <t>ジン</t>
    </rPh>
    <rPh sb="1" eb="2">
      <t>クライ</t>
    </rPh>
    <rPh sb="3" eb="4">
      <t>クワ</t>
    </rPh>
    <rPh sb="4" eb="5">
      <t>ココロザシ</t>
    </rPh>
    <phoneticPr fontId="6"/>
  </si>
  <si>
    <t>仁位～長板浦</t>
    <rPh sb="0" eb="1">
      <t>ジン</t>
    </rPh>
    <rPh sb="1" eb="2">
      <t>クライ</t>
    </rPh>
    <rPh sb="3" eb="4">
      <t>ナガ</t>
    </rPh>
    <rPh sb="4" eb="5">
      <t>イタ</t>
    </rPh>
    <rPh sb="5" eb="6">
      <t>ウラ</t>
    </rPh>
    <phoneticPr fontId="6"/>
  </si>
  <si>
    <t>卯麦～佐志賀</t>
    <rPh sb="3" eb="4">
      <t>サ</t>
    </rPh>
    <rPh sb="4" eb="6">
      <t>シガ</t>
    </rPh>
    <phoneticPr fontId="6"/>
  </si>
  <si>
    <t>卯麦～嵯峨</t>
    <rPh sb="3" eb="5">
      <t>サガ</t>
    </rPh>
    <phoneticPr fontId="6"/>
  </si>
  <si>
    <t>卯麦～貝鮒</t>
    <rPh sb="3" eb="4">
      <t>カイ</t>
    </rPh>
    <rPh sb="4" eb="5">
      <t>フナ</t>
    </rPh>
    <phoneticPr fontId="6"/>
  </si>
  <si>
    <t>卯麦～水崎</t>
    <rPh sb="3" eb="4">
      <t>ミズ</t>
    </rPh>
    <rPh sb="4" eb="5">
      <t>サキ</t>
    </rPh>
    <phoneticPr fontId="6"/>
  </si>
  <si>
    <t>卯麦～加志々</t>
    <rPh sb="3" eb="4">
      <t>クワ</t>
    </rPh>
    <rPh sb="4" eb="5">
      <t>ココロザシ</t>
    </rPh>
    <phoneticPr fontId="6"/>
  </si>
  <si>
    <t>卯麦～長板浦</t>
    <rPh sb="3" eb="4">
      <t>ナガ</t>
    </rPh>
    <rPh sb="4" eb="5">
      <t>イタ</t>
    </rPh>
    <rPh sb="5" eb="6">
      <t>ウラ</t>
    </rPh>
    <phoneticPr fontId="6"/>
  </si>
  <si>
    <t>佐志賀～水崎</t>
    <rPh sb="4" eb="5">
      <t>ミズ</t>
    </rPh>
    <rPh sb="5" eb="6">
      <t>サキ</t>
    </rPh>
    <phoneticPr fontId="6"/>
  </si>
  <si>
    <t>佐志賀～加志々</t>
    <rPh sb="4" eb="5">
      <t>クワ</t>
    </rPh>
    <rPh sb="5" eb="6">
      <t>ココロザシ</t>
    </rPh>
    <phoneticPr fontId="6"/>
  </si>
  <si>
    <t>佐志賀～長板浦</t>
    <rPh sb="4" eb="5">
      <t>ナガ</t>
    </rPh>
    <rPh sb="5" eb="6">
      <t>イタ</t>
    </rPh>
    <rPh sb="6" eb="7">
      <t>ウラ</t>
    </rPh>
    <phoneticPr fontId="6"/>
  </si>
  <si>
    <t>嵯峨～水崎</t>
    <rPh sb="3" eb="4">
      <t>ミズ</t>
    </rPh>
    <rPh sb="4" eb="5">
      <t>サキ</t>
    </rPh>
    <phoneticPr fontId="6"/>
  </si>
  <si>
    <t>嵯峨～加志々</t>
    <rPh sb="3" eb="4">
      <t>クワ</t>
    </rPh>
    <rPh sb="4" eb="5">
      <t>ココロザシ</t>
    </rPh>
    <phoneticPr fontId="6"/>
  </si>
  <si>
    <t>嵯峨～長板浦</t>
    <rPh sb="3" eb="4">
      <t>ナガ</t>
    </rPh>
    <rPh sb="4" eb="5">
      <t>イタ</t>
    </rPh>
    <rPh sb="5" eb="6">
      <t>ウラ</t>
    </rPh>
    <phoneticPr fontId="6"/>
  </si>
  <si>
    <t>貝鮒～水崎</t>
    <rPh sb="3" eb="4">
      <t>ミズ</t>
    </rPh>
    <rPh sb="4" eb="5">
      <t>サキ</t>
    </rPh>
    <phoneticPr fontId="6"/>
  </si>
  <si>
    <t>貝鮒～加志々</t>
    <rPh sb="3" eb="4">
      <t>クワ</t>
    </rPh>
    <rPh sb="4" eb="5">
      <t>ココロザシ</t>
    </rPh>
    <phoneticPr fontId="6"/>
  </si>
  <si>
    <t>貝鮒～長板浦</t>
    <rPh sb="3" eb="4">
      <t>ナガ</t>
    </rPh>
    <rPh sb="4" eb="5">
      <t>イタ</t>
    </rPh>
    <rPh sb="5" eb="6">
      <t>ウラ</t>
    </rPh>
    <phoneticPr fontId="6"/>
  </si>
  <si>
    <t>水崎～長板浦</t>
    <rPh sb="3" eb="4">
      <t>ナガ</t>
    </rPh>
    <rPh sb="4" eb="5">
      <t>イタ</t>
    </rPh>
    <rPh sb="5" eb="6">
      <t>ウラ</t>
    </rPh>
    <phoneticPr fontId="6"/>
  </si>
  <si>
    <t>加志々～長板浦</t>
    <rPh sb="4" eb="5">
      <t>ナガ</t>
    </rPh>
    <rPh sb="5" eb="6">
      <t>イタ</t>
    </rPh>
    <rPh sb="6" eb="7">
      <t>ウラ</t>
    </rPh>
    <phoneticPr fontId="6"/>
  </si>
  <si>
    <t>募集型企画旅行</t>
    <rPh sb="0" eb="3">
      <t>ボシュウガタ</t>
    </rPh>
    <rPh sb="3" eb="5">
      <t>キカク</t>
    </rPh>
    <rPh sb="5" eb="7">
      <t>リョコウ</t>
    </rPh>
    <phoneticPr fontId="8"/>
  </si>
  <si>
    <r>
      <t>団体型</t>
    </r>
    <r>
      <rPr>
        <sz val="10"/>
        <color theme="1"/>
        <rFont val="BIZ UDPゴシック"/>
        <family val="3"/>
        <charset val="128"/>
      </rPr>
      <t>（エスコート）</t>
    </r>
    <rPh sb="0" eb="3">
      <t>ダンタイガタ</t>
    </rPh>
    <phoneticPr fontId="6"/>
  </si>
  <si>
    <t>航路・航空路</t>
    <rPh sb="0" eb="2">
      <t>コウロ</t>
    </rPh>
    <rPh sb="3" eb="6">
      <t>コウクウロ</t>
    </rPh>
    <phoneticPr fontId="8"/>
  </si>
  <si>
    <t>番号</t>
    <rPh sb="0" eb="2">
      <t>バンゴウ</t>
    </rPh>
    <phoneticPr fontId="8"/>
  </si>
  <si>
    <t>算出シート　別紙</t>
    <rPh sb="0" eb="2">
      <t>サンシュツ</t>
    </rPh>
    <rPh sb="6" eb="8">
      <t>ベッシ</t>
    </rPh>
    <phoneticPr fontId="6"/>
  </si>
  <si>
    <t>団体型（エスコート）商品のみ</t>
    <phoneticPr fontId="8"/>
  </si>
  <si>
    <t>受理日</t>
    <rPh sb="0" eb="2">
      <t>ジュリ</t>
    </rPh>
    <rPh sb="2" eb="3">
      <t>ビ</t>
    </rPh>
    <phoneticPr fontId="8"/>
  </si>
  <si>
    <t>各月設定数　</t>
    <phoneticPr fontId="8"/>
  </si>
  <si>
    <t>宿泊地</t>
    <rPh sb="0" eb="2">
      <t>シュクハク</t>
    </rPh>
    <rPh sb="2" eb="3">
      <t>チ</t>
    </rPh>
    <phoneticPr fontId="8"/>
  </si>
  <si>
    <t>最小</t>
    <rPh sb="0" eb="2">
      <t>サイショウ</t>
    </rPh>
    <phoneticPr fontId="8"/>
  </si>
  <si>
    <t>最大</t>
    <rPh sb="0" eb="2">
      <t>サイダイ</t>
    </rPh>
    <phoneticPr fontId="8"/>
  </si>
  <si>
    <t>番号</t>
    <phoneticPr fontId="8"/>
  </si>
  <si>
    <t>船種</t>
    <rPh sb="0" eb="2">
      <t>センシュ</t>
    </rPh>
    <phoneticPr fontId="8"/>
  </si>
  <si>
    <t xml:space="preserve">コースNO </t>
  </si>
  <si>
    <t>4月</t>
    <rPh sb="1" eb="2">
      <t>ツキ</t>
    </rPh>
    <phoneticPr fontId="8"/>
  </si>
  <si>
    <t>7月</t>
    <rPh sb="1" eb="2">
      <t>ツキ</t>
    </rPh>
    <phoneticPr fontId="8"/>
  </si>
  <si>
    <t>10月</t>
    <rPh sb="2" eb="3">
      <t>ツキ</t>
    </rPh>
    <phoneticPr fontId="8"/>
  </si>
  <si>
    <t>1月</t>
    <rPh sb="1" eb="2">
      <t>ツキ</t>
    </rPh>
    <phoneticPr fontId="8"/>
  </si>
  <si>
    <t>①</t>
    <phoneticPr fontId="8"/>
  </si>
  <si>
    <t>④</t>
  </si>
  <si>
    <t>定期航空</t>
    <rPh sb="0" eb="2">
      <t>テイキ</t>
    </rPh>
    <phoneticPr fontId="8"/>
  </si>
  <si>
    <t>内容</t>
    <rPh sb="0" eb="2">
      <t>ナイヨウ</t>
    </rPh>
    <phoneticPr fontId="8"/>
  </si>
  <si>
    <t>5月</t>
    <rPh sb="1" eb="2">
      <t>ツキ</t>
    </rPh>
    <phoneticPr fontId="8"/>
  </si>
  <si>
    <t>8月</t>
    <rPh sb="1" eb="2">
      <t>ツキ</t>
    </rPh>
    <phoneticPr fontId="8"/>
  </si>
  <si>
    <t>11月</t>
    <rPh sb="2" eb="3">
      <t>ツキ</t>
    </rPh>
    <phoneticPr fontId="8"/>
  </si>
  <si>
    <t>2月</t>
    <rPh sb="1" eb="2">
      <t>ツキ</t>
    </rPh>
    <phoneticPr fontId="8"/>
  </si>
  <si>
    <t>②</t>
    <phoneticPr fontId="8"/>
  </si>
  <si>
    <t>⑤</t>
  </si>
  <si>
    <r>
      <t>個人型</t>
    </r>
    <r>
      <rPr>
        <sz val="10"/>
        <color theme="1"/>
        <rFont val="BIZ UDPゴシック"/>
        <family val="3"/>
        <charset val="128"/>
      </rPr>
      <t>（フリープラン）</t>
    </r>
    <rPh sb="0" eb="3">
      <t>コジンガタ</t>
    </rPh>
    <phoneticPr fontId="6"/>
  </si>
  <si>
    <t>チャーター</t>
    <phoneticPr fontId="6"/>
  </si>
  <si>
    <t>実施
期間</t>
    <rPh sb="0" eb="2">
      <t>ジッシ</t>
    </rPh>
    <rPh sb="3" eb="5">
      <t>キカン</t>
    </rPh>
    <phoneticPr fontId="6"/>
  </si>
  <si>
    <t>～</t>
    <phoneticPr fontId="8"/>
  </si>
  <si>
    <t>6月</t>
    <rPh sb="1" eb="2">
      <t>ツキ</t>
    </rPh>
    <phoneticPr fontId="8"/>
  </si>
  <si>
    <t>9月</t>
    <rPh sb="1" eb="2">
      <t>ツキ</t>
    </rPh>
    <phoneticPr fontId="8"/>
  </si>
  <si>
    <t>12月</t>
    <rPh sb="2" eb="3">
      <t>ツキ</t>
    </rPh>
    <phoneticPr fontId="8"/>
  </si>
  <si>
    <t>③</t>
    <phoneticPr fontId="8"/>
  </si>
  <si>
    <t>⑥</t>
  </si>
  <si>
    <t>①</t>
  </si>
  <si>
    <t>チャーター</t>
    <phoneticPr fontId="8"/>
  </si>
  <si>
    <t>②</t>
  </si>
  <si>
    <t>③</t>
  </si>
  <si>
    <t>割引額</t>
  </si>
  <si>
    <t>シート</t>
    <phoneticPr fontId="8"/>
  </si>
  <si>
    <t>事務局受理</t>
    <rPh sb="0" eb="3">
      <t>ジムキョク</t>
    </rPh>
    <rPh sb="3" eb="5">
      <t>ジュリ</t>
    </rPh>
    <phoneticPr fontId="8"/>
  </si>
  <si>
    <t>事務局</t>
    <phoneticPr fontId="8"/>
  </si>
  <si>
    <r>
      <t>他設定利用交通機関　</t>
    </r>
    <r>
      <rPr>
        <b/>
        <sz val="10"/>
        <color theme="1"/>
        <rFont val="BIZ UDPゴシック"/>
        <family val="3"/>
        <charset val="128"/>
      </rPr>
      <t>（「航路番号」もしくは「航空のｱﾙﾌｧﾍﾞｯﾄ」を「番号」に記入ください）</t>
    </r>
    <rPh sb="0" eb="1">
      <t>タ</t>
    </rPh>
    <rPh sb="1" eb="3">
      <t>セッテイ</t>
    </rPh>
    <rPh sb="3" eb="5">
      <t>リヨウ</t>
    </rPh>
    <rPh sb="12" eb="14">
      <t>コウロ</t>
    </rPh>
    <rPh sb="14" eb="16">
      <t>バンゴウ</t>
    </rPh>
    <rPh sb="22" eb="24">
      <t>コウクウ</t>
    </rPh>
    <rPh sb="36" eb="38">
      <t>バンゴウ</t>
    </rPh>
    <rPh sb="40" eb="42">
      <t>キニュウ</t>
    </rPh>
    <phoneticPr fontId="8"/>
  </si>
  <si>
    <t>宿泊数の変更</t>
    <rPh sb="2" eb="3">
      <t>スウ</t>
    </rPh>
    <rPh sb="4" eb="6">
      <t>ヘンコウ</t>
    </rPh>
    <phoneticPr fontId="8"/>
  </si>
  <si>
    <t>累計</t>
    <phoneticPr fontId="8"/>
  </si>
  <si>
    <t>日本遺産</t>
    <phoneticPr fontId="8"/>
  </si>
  <si>
    <t>世界遺産</t>
    <phoneticPr fontId="8"/>
  </si>
  <si>
    <t>団体型（エスコートの場合）</t>
    <rPh sb="0" eb="3">
      <t>ダンタイガタ</t>
    </rPh>
    <rPh sb="10" eb="12">
      <t>バアイ</t>
    </rPh>
    <phoneticPr fontId="8"/>
  </si>
  <si>
    <t>個人型（フリープランの場合）</t>
    <rPh sb="0" eb="3">
      <t>コジンガタ</t>
    </rPh>
    <rPh sb="11" eb="13">
      <t>バアイ</t>
    </rPh>
    <phoneticPr fontId="8"/>
  </si>
  <si>
    <t>届出時には必ず別紙も提出ください</t>
    <rPh sb="0" eb="2">
      <t>トドケデ</t>
    </rPh>
    <rPh sb="2" eb="3">
      <t>ジ</t>
    </rPh>
    <rPh sb="5" eb="6">
      <t>カナラ</t>
    </rPh>
    <rPh sb="7" eb="9">
      <t>ベッシ</t>
    </rPh>
    <rPh sb="10" eb="12">
      <t>テイシュツ</t>
    </rPh>
    <phoneticPr fontId="8"/>
  </si>
  <si>
    <t>日本遺産</t>
    <rPh sb="0" eb="2">
      <t>ニホン</t>
    </rPh>
    <phoneticPr fontId="8"/>
  </si>
  <si>
    <t>世界遺産</t>
    <rPh sb="0" eb="2">
      <t>セカイ</t>
    </rPh>
    <phoneticPr fontId="8"/>
  </si>
  <si>
    <t>・各月の設定本数
・世界遺産　日本遺産
・航空路利用で、長崎と福岡を併用して利用する場合</t>
    <rPh sb="1" eb="3">
      <t>カクツキ</t>
    </rPh>
    <rPh sb="4" eb="6">
      <t>セッテイ</t>
    </rPh>
    <rPh sb="6" eb="8">
      <t>ホンスウ</t>
    </rPh>
    <phoneticPr fontId="8"/>
  </si>
  <si>
    <t>・離島市町の交通手段が複数ある場合
・離島市町の宿泊数が複数のパターンがある場合</t>
    <rPh sb="1" eb="3">
      <t>リトウ</t>
    </rPh>
    <rPh sb="3" eb="4">
      <t>シ</t>
    </rPh>
    <rPh sb="4" eb="5">
      <t>マチ</t>
    </rPh>
    <rPh sb="6" eb="8">
      <t>コウツウ</t>
    </rPh>
    <rPh sb="8" eb="10">
      <t>シュダン</t>
    </rPh>
    <rPh sb="11" eb="13">
      <t>フクスウ</t>
    </rPh>
    <rPh sb="15" eb="17">
      <t>バアイ</t>
    </rPh>
    <phoneticPr fontId="8"/>
  </si>
  <si>
    <t>令和８年度　長崎県「しま旅滞在促進事業」</t>
    <phoneticPr fontId="8"/>
  </si>
  <si>
    <t>　助成金算出シート　別紙</t>
    <phoneticPr fontId="6"/>
  </si>
  <si>
    <t>　助成金算出シート</t>
    <rPh sb="1" eb="3">
      <t>ジョセイ</t>
    </rPh>
    <rPh sb="3" eb="4">
      <t>キン</t>
    </rPh>
    <rPh sb="4" eb="6">
      <t>サンシュツ</t>
    </rPh>
    <phoneticPr fontId="6"/>
  </si>
  <si>
    <t>別紙</t>
    <rPh sb="0" eb="2">
      <t>ベッシ</t>
    </rPh>
    <phoneticPr fontId="8"/>
  </si>
  <si>
    <t>　助成金　算出シート</t>
    <rPh sb="1" eb="3">
      <t>ジョセイ</t>
    </rPh>
    <rPh sb="3" eb="4">
      <t>キン</t>
    </rPh>
    <rPh sb="5" eb="7">
      <t>サンシュツ</t>
    </rPh>
    <phoneticPr fontId="6"/>
  </si>
  <si>
    <t>3-</t>
    <phoneticPr fontId="8"/>
  </si>
  <si>
    <t>4-</t>
    <phoneticPr fontId="8"/>
  </si>
  <si>
    <t>併売コース</t>
    <rPh sb="0" eb="2">
      <t>ヘイバイ</t>
    </rPh>
    <phoneticPr fontId="8"/>
  </si>
  <si>
    <r>
      <t>団体型</t>
    </r>
    <r>
      <rPr>
        <sz val="14"/>
        <color theme="1"/>
        <rFont val="BIZ UDPゴシック"/>
        <family val="3"/>
        <charset val="128"/>
      </rPr>
      <t>（エスコート）</t>
    </r>
    <rPh sb="0" eb="3">
      <t>ダンタイガタ</t>
    </rPh>
    <phoneticPr fontId="6"/>
  </si>
  <si>
    <r>
      <t>個人型</t>
    </r>
    <r>
      <rPr>
        <sz val="14"/>
        <color theme="1"/>
        <rFont val="BIZ UDPゴシック"/>
        <family val="3"/>
        <charset val="128"/>
      </rPr>
      <t>（フリープラン）</t>
    </r>
    <rPh sb="0" eb="3">
      <t>コジンガタ</t>
    </rPh>
    <phoneticPr fontId="6"/>
  </si>
  <si>
    <t>航路・航空路の算出額は大人の助成額です。</t>
    <rPh sb="7" eb="9">
      <t>サンシュツ</t>
    </rPh>
    <rPh sb="14" eb="16">
      <t>ジョセイ</t>
    </rPh>
    <phoneticPr fontId="8"/>
  </si>
  <si>
    <t>新規</t>
    <rPh sb="0" eb="2">
      <t>シンキ</t>
    </rPh>
    <phoneticPr fontId="8"/>
  </si>
  <si>
    <t>追加</t>
    <rPh sb="0" eb="2">
      <t>ツイカ</t>
    </rPh>
    <phoneticPr fontId="8"/>
  </si>
  <si>
    <t>取消</t>
    <rPh sb="0" eb="2">
      <t>トリケシ</t>
    </rPh>
    <phoneticPr fontId="8"/>
  </si>
  <si>
    <t>　助成金 　実績シート</t>
    <rPh sb="1" eb="3">
      <t>ジョセイ</t>
    </rPh>
    <rPh sb="3" eb="4">
      <t>キン</t>
    </rPh>
    <rPh sb="6" eb="8">
      <t>ジッセキ</t>
    </rPh>
    <phoneticPr fontId="6"/>
  </si>
  <si>
    <t>旅行商品の下記情報は、別紙に記入</t>
    <rPh sb="0" eb="2">
      <t>リョコウ</t>
    </rPh>
    <rPh sb="2" eb="4">
      <t>ショウヒン</t>
    </rPh>
    <rPh sb="5" eb="7">
      <t>カキ</t>
    </rPh>
    <rPh sb="7" eb="9">
      <t>ジョウホウ</t>
    </rPh>
    <rPh sb="11" eb="13">
      <t>ベッシ</t>
    </rPh>
    <rPh sb="14" eb="16">
      <t>キニュウ</t>
    </rPh>
    <phoneticPr fontId="8"/>
  </si>
  <si>
    <t>体験メニュー</t>
    <rPh sb="0" eb="2">
      <t>タイケン</t>
    </rPh>
    <phoneticPr fontId="8"/>
  </si>
  <si>
    <t>販促費</t>
    <rPh sb="0" eb="1">
      <t>ハン</t>
    </rPh>
    <rPh sb="2" eb="3">
      <t>ヒ</t>
    </rPh>
    <phoneticPr fontId="8"/>
  </si>
  <si>
    <t>シート
NO</t>
    <phoneticPr fontId="8"/>
  </si>
  <si>
    <t>提出番号</t>
    <rPh sb="0" eb="2">
      <t>テイシュツ</t>
    </rPh>
    <rPh sb="2" eb="4">
      <t>バンゴウ</t>
    </rPh>
    <phoneticPr fontId="8"/>
  </si>
  <si>
    <t>航路単価</t>
    <phoneticPr fontId="8"/>
  </si>
  <si>
    <t>奈良尾～奈留島</t>
    <rPh sb="0" eb="3">
      <t>ナラオ</t>
    </rPh>
    <rPh sb="4" eb="6">
      <t>ナル</t>
    </rPh>
    <rPh sb="6" eb="7">
      <t>シマ</t>
    </rPh>
    <phoneticPr fontId="6"/>
  </si>
  <si>
    <t>郷ノ首～若松</t>
    <rPh sb="0" eb="1">
      <t>ゴウ</t>
    </rPh>
    <rPh sb="2" eb="3">
      <t>クビ</t>
    </rPh>
    <rPh sb="4" eb="6">
      <t>ワカマツ</t>
    </rPh>
    <phoneticPr fontId="6"/>
  </si>
  <si>
    <t>高速船</t>
    <rPh sb="0" eb="3">
      <t>コウソクセン</t>
    </rPh>
    <phoneticPr fontId="6"/>
  </si>
  <si>
    <t>本窯～伊福貴</t>
    <rPh sb="0" eb="1">
      <t>モト</t>
    </rPh>
    <rPh sb="1" eb="2">
      <t>カマ</t>
    </rPh>
    <rPh sb="3" eb="4">
      <t>イ</t>
    </rPh>
    <rPh sb="4" eb="5">
      <t>フク</t>
    </rPh>
    <rPh sb="5" eb="6">
      <t>キ</t>
    </rPh>
    <phoneticPr fontId="6"/>
  </si>
  <si>
    <t>友住～平島</t>
    <rPh sb="0" eb="1">
      <t>トモ</t>
    </rPh>
    <rPh sb="1" eb="2">
      <t>ス</t>
    </rPh>
    <rPh sb="3" eb="5">
      <t>ヒラシマ</t>
    </rPh>
    <phoneticPr fontId="6"/>
  </si>
  <si>
    <t>友住～江島</t>
    <rPh sb="0" eb="1">
      <t>トモ</t>
    </rPh>
    <rPh sb="1" eb="2">
      <t>ス</t>
    </rPh>
    <rPh sb="3" eb="4">
      <t>エ</t>
    </rPh>
    <rPh sb="4" eb="5">
      <t>シマ</t>
    </rPh>
    <phoneticPr fontId="6"/>
  </si>
  <si>
    <t>友住～崎戸</t>
    <rPh sb="0" eb="1">
      <t>トモ</t>
    </rPh>
    <rPh sb="1" eb="2">
      <t>ス</t>
    </rPh>
    <rPh sb="3" eb="5">
      <t>サキト</t>
    </rPh>
    <phoneticPr fontId="6"/>
  </si>
  <si>
    <t>奈留島～笠松</t>
    <rPh sb="0" eb="2">
      <t>ナル</t>
    </rPh>
    <rPh sb="2" eb="3">
      <t>シマ</t>
    </rPh>
    <rPh sb="4" eb="6">
      <t>カサマツ</t>
    </rPh>
    <phoneticPr fontId="6"/>
  </si>
  <si>
    <t>奈留島～前島</t>
    <rPh sb="0" eb="2">
      <t>ナル</t>
    </rPh>
    <rPh sb="2" eb="3">
      <t>シマ</t>
    </rPh>
    <rPh sb="4" eb="6">
      <t>マエシマ</t>
    </rPh>
    <phoneticPr fontId="6"/>
  </si>
  <si>
    <t>-</t>
  </si>
  <si>
    <t>笠松～前島</t>
    <rPh sb="0" eb="2">
      <t>カサマツ</t>
    </rPh>
    <rPh sb="3" eb="5">
      <t>マエシマ</t>
    </rPh>
    <phoneticPr fontId="6"/>
  </si>
  <si>
    <t>笛吹～大島</t>
    <rPh sb="0" eb="1">
      <t>フエ</t>
    </rPh>
    <rPh sb="1" eb="2">
      <t>フ</t>
    </rPh>
    <rPh sb="3" eb="5">
      <t>オオシマ</t>
    </rPh>
    <phoneticPr fontId="6"/>
  </si>
  <si>
    <t>客船</t>
    <rPh sb="0" eb="2">
      <t>キャクセン</t>
    </rPh>
    <phoneticPr fontId="8"/>
  </si>
  <si>
    <t>柳～納島</t>
    <rPh sb="0" eb="1">
      <t>ヤナギ</t>
    </rPh>
    <phoneticPr fontId="6"/>
  </si>
  <si>
    <t>神浦～寺島</t>
    <rPh sb="0" eb="1">
      <t>カミ</t>
    </rPh>
    <rPh sb="1" eb="2">
      <t>ウラ</t>
    </rPh>
    <rPh sb="3" eb="5">
      <t>テラシマ</t>
    </rPh>
    <phoneticPr fontId="6"/>
  </si>
  <si>
    <t>大島～長島</t>
    <rPh sb="0" eb="2">
      <t>オオシマ</t>
    </rPh>
    <rPh sb="3" eb="5">
      <t>ナガシマ</t>
    </rPh>
    <phoneticPr fontId="6"/>
  </si>
  <si>
    <t>大島～原島</t>
    <rPh sb="0" eb="2">
      <t>オオシマ</t>
    </rPh>
    <rPh sb="3" eb="5">
      <t>ハラシマ</t>
    </rPh>
    <phoneticPr fontId="6"/>
  </si>
  <si>
    <t>長島～原島</t>
    <rPh sb="0" eb="2">
      <t>ナガシマ</t>
    </rPh>
    <rPh sb="3" eb="4">
      <t>ハラ</t>
    </rPh>
    <rPh sb="4" eb="5">
      <t>シマ</t>
    </rPh>
    <phoneticPr fontId="6"/>
  </si>
  <si>
    <t>仁位～卯麦</t>
    <rPh sb="0" eb="1">
      <t>ジン</t>
    </rPh>
    <rPh sb="1" eb="2">
      <t>クライ</t>
    </rPh>
    <rPh sb="3" eb="4">
      <t>ウ</t>
    </rPh>
    <rPh sb="4" eb="5">
      <t>ムギ</t>
    </rPh>
    <phoneticPr fontId="6"/>
  </si>
  <si>
    <t>　</t>
  </si>
  <si>
    <t>計</t>
    <rPh sb="0" eb="1">
      <t>ケイ</t>
    </rPh>
    <phoneticPr fontId="6"/>
  </si>
  <si>
    <t>佐志賀～嵯峨</t>
    <rPh sb="4" eb="6">
      <t>サガ</t>
    </rPh>
    <phoneticPr fontId="6"/>
  </si>
  <si>
    <t>佐志賀～貝鮒</t>
    <rPh sb="4" eb="5">
      <t>カイ</t>
    </rPh>
    <rPh sb="5" eb="6">
      <t>フナ</t>
    </rPh>
    <phoneticPr fontId="6"/>
  </si>
  <si>
    <t>嵯峨～貝鮒</t>
    <rPh sb="3" eb="4">
      <t>カイ</t>
    </rPh>
    <rPh sb="4" eb="5">
      <t>フナ</t>
    </rPh>
    <phoneticPr fontId="6"/>
  </si>
  <si>
    <t>累計参加者</t>
    <rPh sb="0" eb="2">
      <t>ルイケイ</t>
    </rPh>
    <rPh sb="2" eb="5">
      <t>サンカシャ</t>
    </rPh>
    <phoneticPr fontId="4"/>
  </si>
  <si>
    <t>累計延べ泊</t>
    <rPh sb="0" eb="2">
      <t>ルイケイ</t>
    </rPh>
    <rPh sb="2" eb="3">
      <t>ノ</t>
    </rPh>
    <rPh sb="4" eb="5">
      <t>ハク</t>
    </rPh>
    <phoneticPr fontId="4"/>
  </si>
  <si>
    <t>水崎～加志々</t>
  </si>
  <si>
    <t>JF</t>
    <phoneticPr fontId="8"/>
  </si>
  <si>
    <t>F/高</t>
    <rPh sb="2" eb="3">
      <t>コウ</t>
    </rPh>
    <phoneticPr fontId="6"/>
  </si>
  <si>
    <r>
      <t>欠航証明</t>
    </r>
    <r>
      <rPr>
        <sz val="11"/>
        <color theme="1"/>
        <rFont val="BIZ UDPゴシック"/>
        <family val="3"/>
        <charset val="128"/>
      </rPr>
      <t>と</t>
    </r>
    <r>
      <rPr>
        <b/>
        <sz val="11"/>
        <color theme="1"/>
        <rFont val="BIZ UDPゴシック"/>
        <family val="3"/>
        <charset val="128"/>
      </rPr>
      <t>振替後の交通機関の証明書</t>
    </r>
    <r>
      <rPr>
        <sz val="11"/>
        <color theme="1"/>
        <rFont val="BIZ UDPゴシック"/>
        <family val="3"/>
        <charset val="128"/>
      </rPr>
      <t>が必要です。</t>
    </r>
  </si>
  <si>
    <t>　　</t>
    <phoneticPr fontId="8"/>
  </si>
  <si>
    <t>　　　</t>
    <phoneticPr fontId="8"/>
  </si>
  <si>
    <r>
      <t>※実績シートには、</t>
    </r>
    <r>
      <rPr>
        <b/>
        <sz val="11"/>
        <color rgb="FFFF0000"/>
        <rFont val="BIZ UDPゴシック"/>
        <family val="3"/>
        <charset val="128"/>
      </rPr>
      <t>旅行催行日に実際に利用した交通機関</t>
    </r>
    <r>
      <rPr>
        <sz val="11"/>
        <color theme="1"/>
        <rFont val="BIZ UDPゴシック"/>
        <family val="3"/>
        <charset val="128"/>
      </rPr>
      <t>を入力してください。</t>
    </r>
    <phoneticPr fontId="8"/>
  </si>
  <si>
    <t>定期</t>
    <rPh sb="0" eb="2">
      <t>テイキ</t>
    </rPh>
    <phoneticPr fontId="8"/>
  </si>
  <si>
    <r>
      <t xml:space="preserve">1. 届出時に複数の交通機関を申請している場合
</t>
    </r>
    <r>
      <rPr>
        <sz val="11"/>
        <color theme="1"/>
        <rFont val="BIZ UDPゴシック"/>
        <family val="3"/>
        <charset val="128"/>
      </rPr>
      <t>同じコース名でも、実際に利用した交通機関と人数を記入してください。</t>
    </r>
    <phoneticPr fontId="8"/>
  </si>
  <si>
    <t>※届出なしで当日変更となった場合は、欠航証明と振替後の交通機関の証明書が必要です。</t>
    <phoneticPr fontId="8"/>
  </si>
  <si>
    <r>
      <t xml:space="preserve">2. 当日、天候不良や事業者都合で届出以外の交通手段に振替となった場合
</t>
    </r>
    <r>
      <rPr>
        <sz val="11"/>
        <color theme="1"/>
        <rFont val="BIZ UDPゴシック"/>
        <family val="3"/>
        <charset val="128"/>
      </rPr>
      <t>○当日の振替内容を備考欄に記入してください。
　例1）ジェットフォイル運休のためフェリー利用　　　
　例2）航空便運休のため航路利用</t>
    </r>
    <phoneticPr fontId="8"/>
  </si>
  <si>
    <t>団体型（エスコート）</t>
    <rPh sb="0" eb="3">
      <t>ダンタイガタ</t>
    </rPh>
    <phoneticPr fontId="6"/>
  </si>
  <si>
    <t>個人型（フリープラン）</t>
    <rPh sb="0" eb="3">
      <t>コジンガタ</t>
    </rPh>
    <phoneticPr fontId="6"/>
  </si>
  <si>
    <t>販売状況</t>
    <rPh sb="0" eb="2">
      <t>ハンバイ</t>
    </rPh>
    <rPh sb="2" eb="4">
      <t>ジョウキョウ</t>
    </rPh>
    <phoneticPr fontId="8"/>
  </si>
  <si>
    <t>長崎しま旅旅行社</t>
    <rPh sb="0" eb="2">
      <t>ナガサキ</t>
    </rPh>
    <rPh sb="4" eb="5">
      <t>タビ</t>
    </rPh>
    <rPh sb="5" eb="7">
      <t>リョコウ</t>
    </rPh>
    <rPh sb="7" eb="8">
      <t>シャ</t>
    </rPh>
    <phoneticPr fontId="8"/>
  </si>
  <si>
    <t>長崎支店</t>
    <rPh sb="0" eb="2">
      <t>ナガサキ</t>
    </rPh>
    <rPh sb="2" eb="4">
      <t>シテン</t>
    </rPh>
    <phoneticPr fontId="8"/>
  </si>
  <si>
    <t>長崎　太郎</t>
    <rPh sb="0" eb="2">
      <t>ナガサキ</t>
    </rPh>
    <rPh sb="3" eb="5">
      <t>タロウ</t>
    </rPh>
    <phoneticPr fontId="8"/>
  </si>
  <si>
    <t>095-826-9407</t>
    <phoneticPr fontId="8"/>
  </si>
  <si>
    <t>○</t>
  </si>
  <si>
    <t>対馬縦断の旅</t>
    <rPh sb="0" eb="2">
      <t>ツシマ</t>
    </rPh>
    <rPh sb="2" eb="4">
      <t>ジュウダン</t>
    </rPh>
    <rPh sb="5" eb="6">
      <t>タビ</t>
    </rPh>
    <phoneticPr fontId="8"/>
  </si>
  <si>
    <t>万松院</t>
    <rPh sb="0" eb="3">
      <t>バンショウイン</t>
    </rPh>
    <phoneticPr fontId="8"/>
  </si>
  <si>
    <t>壱岐ル島宗の旅</t>
    <rPh sb="0" eb="2">
      <t>イキ</t>
    </rPh>
    <rPh sb="3" eb="4">
      <t>シマ</t>
    </rPh>
    <rPh sb="4" eb="5">
      <t>シュウ</t>
    </rPh>
    <rPh sb="6" eb="7">
      <t>タビ</t>
    </rPh>
    <phoneticPr fontId="8"/>
  </si>
  <si>
    <t>原の辻遺跡</t>
    <rPh sb="0" eb="1">
      <t>ハラ</t>
    </rPh>
    <rPh sb="2" eb="3">
      <t>ツジ</t>
    </rPh>
    <rPh sb="3" eb="5">
      <t>イセキ</t>
    </rPh>
    <phoneticPr fontId="8"/>
  </si>
  <si>
    <t>江上天主堂</t>
    <phoneticPr fontId="8"/>
  </si>
  <si>
    <t>旧五輪教会堂</t>
    <phoneticPr fontId="8"/>
  </si>
  <si>
    <t>明星院</t>
    <phoneticPr fontId="8"/>
  </si>
  <si>
    <t>飛行機で行く　五島福江島</t>
    <rPh sb="0" eb="3">
      <t>ヒコウキ</t>
    </rPh>
    <rPh sb="4" eb="5">
      <t>イ</t>
    </rPh>
    <rPh sb="7" eb="9">
      <t>ゴトウ</t>
    </rPh>
    <rPh sb="9" eb="11">
      <t>フクエ</t>
    </rPh>
    <rPh sb="11" eb="12">
      <t>トウ</t>
    </rPh>
    <phoneticPr fontId="8"/>
  </si>
  <si>
    <t>高速船で行く五島列島</t>
    <rPh sb="0" eb="3">
      <t>コウソクセン</t>
    </rPh>
    <rPh sb="4" eb="5">
      <t>イ</t>
    </rPh>
    <rPh sb="6" eb="8">
      <t>ゴトウ</t>
    </rPh>
    <rPh sb="8" eb="10">
      <t>レットウ</t>
    </rPh>
    <phoneticPr fontId="8"/>
  </si>
  <si>
    <t>頭ヶ島天主堂</t>
    <rPh sb="0" eb="1">
      <t>カシラ</t>
    </rPh>
    <rPh sb="2" eb="3">
      <t>ジマ</t>
    </rPh>
    <rPh sb="3" eb="6">
      <t>テンシュドウ</t>
    </rPh>
    <phoneticPr fontId="8"/>
  </si>
  <si>
    <t>青方神社</t>
    <phoneticPr fontId="8"/>
  </si>
  <si>
    <t>対馬　案内付きタクシープラン</t>
    <rPh sb="0" eb="2">
      <t>ツシマ</t>
    </rPh>
    <rPh sb="3" eb="5">
      <t>アンナイ</t>
    </rPh>
    <rPh sb="5" eb="6">
      <t>ツ</t>
    </rPh>
    <phoneticPr fontId="8"/>
  </si>
  <si>
    <t>A</t>
    <phoneticPr fontId="8"/>
  </si>
  <si>
    <t>D</t>
    <phoneticPr fontId="8"/>
  </si>
  <si>
    <t>C</t>
    <phoneticPr fontId="8"/>
  </si>
  <si>
    <t>B</t>
    <phoneticPr fontId="8"/>
  </si>
  <si>
    <t>E</t>
    <phoneticPr fontId="8"/>
  </si>
  <si>
    <t>壱岐　タクシープラン</t>
    <rPh sb="0" eb="2">
      <t>イキ</t>
    </rPh>
    <phoneticPr fontId="8"/>
  </si>
  <si>
    <t>五島列島　フリープラン</t>
    <rPh sb="0" eb="2">
      <t>ゴトウ</t>
    </rPh>
    <rPh sb="2" eb="4">
      <t>レットウ</t>
    </rPh>
    <phoneticPr fontId="8"/>
  </si>
  <si>
    <t>1.4.6.10.
27.33.36</t>
    <phoneticPr fontId="8"/>
  </si>
  <si>
    <t>上五島　フリープラン</t>
    <rPh sb="0" eb="3">
      <t>カミゴトウ</t>
    </rPh>
    <phoneticPr fontId="8"/>
  </si>
  <si>
    <t>1.2.4.13.
15</t>
    <phoneticPr fontId="8"/>
  </si>
  <si>
    <t>対馬縦断の旅</t>
    <phoneticPr fontId="8"/>
  </si>
  <si>
    <t>万松院</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</si>
</sst>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Red]\-#,##0\ "/>
    <numFmt numFmtId="177" formatCode="m/d;@"/>
    <numFmt numFmtId="178" formatCode="0&quot;本&quot;"/>
    <numFmt numFmtId="179" formatCode="[$-411]ge\.m\.d;@"/>
  </numFmts>
  <fonts count="34" x14ac:knownFonts="1">
    <font>
      <sz val="11"/>
      <color theme="1"/>
      <name val="游ゴシック"/>
      <family val="3"/>
      <charset val="128"/>
      <scheme val="minor"/>
    </font>
    <font>
      <sz val="11"/>
      <color theme="1"/>
      <name val="游ゴシック"/>
      <family val="2"/>
      <charset val="128"/>
      <scheme val="minor"/>
    </font>
    <font>
      <sz val="11"/>
      <color theme="1"/>
      <name val="游ゴシック"/>
      <family val="3"/>
      <charset val="128"/>
      <scheme val="minor"/>
    </font>
    <font>
      <sz val="11"/>
      <color theme="1"/>
      <name val="BIZ UDPゴシック"/>
      <family val="3"/>
      <charset val="128"/>
    </font>
    <font>
      <sz val="6"/>
      <name val="游ゴシック"/>
      <family val="2"/>
      <charset val="128"/>
      <scheme val="minor"/>
    </font>
    <font>
      <b/>
      <sz val="20"/>
      <color theme="1"/>
      <name val="BIZ UDPゴシック"/>
      <family val="3"/>
      <charset val="128"/>
    </font>
    <font>
      <sz val="6"/>
      <name val="ＭＳ Ｐゴシック"/>
      <family val="3"/>
      <charset val="128"/>
    </font>
    <font>
      <sz val="22"/>
      <color theme="1"/>
      <name val="BIZ UDPゴシック"/>
      <family val="3"/>
      <charset val="128"/>
    </font>
    <font>
      <sz val="6"/>
      <name val="游ゴシック"/>
      <family val="3"/>
      <charset val="128"/>
      <scheme val="minor"/>
    </font>
    <font>
      <sz val="14"/>
      <color theme="1"/>
      <name val="BIZ UDPゴシック"/>
      <family val="3"/>
      <charset val="128"/>
    </font>
    <font>
      <b/>
      <sz val="10"/>
      <color theme="1"/>
      <name val="BIZ UDPゴシック"/>
      <family val="3"/>
      <charset val="128"/>
    </font>
    <font>
      <b/>
      <sz val="12"/>
      <color theme="1"/>
      <name val="BIZ UDPゴシック"/>
      <family val="3"/>
      <charset val="128"/>
    </font>
    <font>
      <sz val="8"/>
      <color theme="1"/>
      <name val="BIZ UDPゴシック"/>
      <family val="3"/>
      <charset val="128"/>
    </font>
    <font>
      <b/>
      <sz val="14"/>
      <color theme="1"/>
      <name val="BIZ UDPゴシック"/>
      <family val="3"/>
      <charset val="128"/>
    </font>
    <font>
      <sz val="12"/>
      <color theme="1"/>
      <name val="BIZ UDPゴシック"/>
      <family val="3"/>
      <charset val="128"/>
    </font>
    <font>
      <sz val="11"/>
      <name val="BIZ UDPゴシック"/>
      <family val="3"/>
      <charset val="128"/>
    </font>
    <font>
      <b/>
      <sz val="11"/>
      <color theme="1"/>
      <name val="BIZ UDPゴシック"/>
      <family val="3"/>
      <charset val="128"/>
    </font>
    <font>
      <sz val="10"/>
      <color theme="1"/>
      <name val="BIZ UDPゴシック"/>
      <family val="3"/>
      <charset val="128"/>
    </font>
    <font>
      <b/>
      <sz val="11"/>
      <name val="BIZ UDPゴシック"/>
      <family val="3"/>
      <charset val="128"/>
    </font>
    <font>
      <sz val="11"/>
      <color rgb="FFFF0000"/>
      <name val="BIZ UDPゴシック"/>
      <family val="3"/>
      <charset val="128"/>
    </font>
    <font>
      <b/>
      <sz val="12"/>
      <name val="BIZ UDPゴシック"/>
      <family val="3"/>
      <charset val="128"/>
    </font>
    <font>
      <b/>
      <sz val="11"/>
      <color indexed="9"/>
      <name val="ＭＳ Ｐゴシック"/>
      <family val="3"/>
      <charset val="128"/>
    </font>
    <font>
      <b/>
      <u/>
      <sz val="18"/>
      <color theme="1"/>
      <name val="BIZ UDPゴシック"/>
      <family val="3"/>
      <charset val="128"/>
    </font>
    <font>
      <b/>
      <sz val="16"/>
      <color theme="1"/>
      <name val="BIZ UDPゴシック"/>
      <family val="3"/>
      <charset val="128"/>
    </font>
    <font>
      <b/>
      <sz val="14"/>
      <color rgb="FFFF0000"/>
      <name val="BIZ UDPゴシック"/>
      <family val="3"/>
      <charset val="128"/>
    </font>
    <font>
      <sz val="10"/>
      <color rgb="FFFF0000"/>
      <name val="BIZ UDPゴシック"/>
      <family val="3"/>
      <charset val="128"/>
    </font>
    <font>
      <b/>
      <sz val="18"/>
      <color rgb="FFFF0000"/>
      <name val="BIZ UDPゴシック"/>
      <family val="3"/>
      <charset val="128"/>
    </font>
    <font>
      <b/>
      <sz val="18"/>
      <color theme="1"/>
      <name val="BIZ UDPゴシック"/>
      <family val="3"/>
      <charset val="128"/>
    </font>
    <font>
      <sz val="10.5"/>
      <color theme="1"/>
      <name val="BIZ UDPゴシック"/>
      <family val="3"/>
      <charset val="128"/>
    </font>
    <font>
      <sz val="18"/>
      <color theme="1"/>
      <name val="BIZ UDPゴシック"/>
      <family val="3"/>
      <charset val="128"/>
    </font>
    <font>
      <b/>
      <sz val="12"/>
      <color theme="1"/>
      <name val="BIZ UDゴシック"/>
      <family val="3"/>
      <charset val="128"/>
    </font>
    <font>
      <sz val="11"/>
      <name val="ＭＳ Ｐゴシック"/>
      <family val="3"/>
      <charset val="128"/>
    </font>
    <font>
      <b/>
      <sz val="12"/>
      <color rgb="FFFF0000"/>
      <name val="BIZ UDPゴシック"/>
      <family val="3"/>
      <charset val="128"/>
    </font>
    <font>
      <b/>
      <sz val="11"/>
      <color rgb="FFFF0000"/>
      <name val="BIZ UDPゴシック"/>
      <family val="3"/>
      <charset val="128"/>
    </font>
  </fonts>
  <fills count="1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ECFF"/>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25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medium">
        <color indexed="64"/>
      </top>
      <bottom/>
      <diagonal/>
    </border>
    <border>
      <left style="hair">
        <color indexed="64"/>
      </left>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auto="1"/>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auto="1"/>
      </left>
      <right style="medium">
        <color auto="1"/>
      </right>
      <top/>
      <bottom style="medium">
        <color auto="1"/>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auto="1"/>
      </top>
      <bottom style="hair">
        <color auto="1"/>
      </bottom>
      <diagonal/>
    </border>
    <border>
      <left/>
      <right style="thin">
        <color auto="1"/>
      </right>
      <top style="medium">
        <color indexed="64"/>
      </top>
      <bottom style="hair">
        <color indexed="64"/>
      </bottom>
      <diagonal/>
    </border>
    <border>
      <left style="medium">
        <color auto="1"/>
      </left>
      <right/>
      <top style="medium">
        <color auto="1"/>
      </top>
      <bottom style="thin">
        <color indexed="64"/>
      </bottom>
      <diagonal/>
    </border>
    <border>
      <left/>
      <right/>
      <top style="medium">
        <color auto="1"/>
      </top>
      <bottom style="thin">
        <color indexed="64"/>
      </bottom>
      <diagonal/>
    </border>
    <border>
      <left style="thin">
        <color indexed="64"/>
      </left>
      <right style="hair">
        <color auto="1"/>
      </right>
      <top style="medium">
        <color auto="1"/>
      </top>
      <bottom style="hair">
        <color auto="1"/>
      </bottom>
      <diagonal/>
    </border>
    <border>
      <left style="hair">
        <color indexed="64"/>
      </left>
      <right style="thin">
        <color indexed="64"/>
      </right>
      <top style="medium">
        <color indexed="64"/>
      </top>
      <bottom style="hair">
        <color indexed="64"/>
      </bottom>
      <diagonal/>
    </border>
    <border>
      <left style="medium">
        <color auto="1"/>
      </left>
      <right style="hair">
        <color auto="1"/>
      </right>
      <top style="hair">
        <color auto="1"/>
      </top>
      <bottom style="medium">
        <color auto="1"/>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auto="1"/>
      </left>
      <right style="hair">
        <color auto="1"/>
      </right>
      <top style="double">
        <color indexed="64"/>
      </top>
      <bottom style="hair">
        <color auto="1"/>
      </bottom>
      <diagonal/>
    </border>
    <border>
      <left style="hair">
        <color auto="1"/>
      </left>
      <right style="medium">
        <color indexed="64"/>
      </right>
      <top style="double">
        <color indexed="64"/>
      </top>
      <bottom style="hair">
        <color auto="1"/>
      </bottom>
      <diagonal/>
    </border>
    <border>
      <left style="thin">
        <color indexed="64"/>
      </left>
      <right/>
      <top style="medium">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medium">
        <color auto="1"/>
      </right>
      <top style="hair">
        <color indexed="64"/>
      </top>
      <bottom/>
      <diagonal/>
    </border>
    <border>
      <left style="hair">
        <color indexed="64"/>
      </left>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auto="1"/>
      </left>
      <right style="medium">
        <color indexed="64"/>
      </right>
      <top style="hair">
        <color auto="1"/>
      </top>
      <bottom style="thin">
        <color auto="1"/>
      </bottom>
      <diagonal/>
    </border>
    <border>
      <left/>
      <right/>
      <top/>
      <bottom style="thin">
        <color indexed="64"/>
      </bottom>
      <diagonal/>
    </border>
    <border>
      <left style="thin">
        <color indexed="64"/>
      </left>
      <right/>
      <top/>
      <bottom style="thin">
        <color indexed="64"/>
      </bottom>
      <diagonal/>
    </border>
    <border>
      <left style="thin">
        <color indexed="64"/>
      </left>
      <right/>
      <top style="hair">
        <color indexed="64"/>
      </top>
      <bottom/>
      <diagonal/>
    </border>
    <border>
      <left/>
      <right style="medium">
        <color indexed="64"/>
      </right>
      <top/>
      <bottom style="thin">
        <color indexed="64"/>
      </bottom>
      <diagonal/>
    </border>
    <border>
      <left style="medium">
        <color indexed="64"/>
      </left>
      <right/>
      <top/>
      <bottom style="dashed">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style="medium">
        <color auto="1"/>
      </right>
      <top style="hair">
        <color auto="1"/>
      </top>
      <bottom style="medium">
        <color auto="1"/>
      </bottom>
      <diagonal/>
    </border>
    <border>
      <left style="hair">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auto="1"/>
      </left>
      <right/>
      <top/>
      <bottom style="hair">
        <color indexed="64"/>
      </bottom>
      <diagonal/>
    </border>
    <border>
      <left/>
      <right style="medium">
        <color auto="1"/>
      </right>
      <top style="medium">
        <color auto="1"/>
      </top>
      <bottom style="hair">
        <color auto="1"/>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indexed="64"/>
      </left>
      <right style="hair">
        <color indexed="64"/>
      </right>
      <top style="thin">
        <color indexed="64"/>
      </top>
      <bottom style="hair">
        <color indexed="64"/>
      </bottom>
      <diagonal/>
    </border>
    <border>
      <left style="hair">
        <color auto="1"/>
      </left>
      <right style="thin">
        <color auto="1"/>
      </right>
      <top style="thin">
        <color auto="1"/>
      </top>
      <bottom style="hair">
        <color auto="1"/>
      </bottom>
      <diagonal/>
    </border>
    <border>
      <left style="medium">
        <color indexed="64"/>
      </left>
      <right style="hair">
        <color auto="1"/>
      </right>
      <top style="medium">
        <color auto="1"/>
      </top>
      <bottom/>
      <diagonal/>
    </border>
    <border>
      <left style="medium">
        <color indexed="64"/>
      </left>
      <right style="medium">
        <color indexed="64"/>
      </right>
      <top/>
      <bottom style="hair">
        <color indexed="64"/>
      </bottom>
      <diagonal/>
    </border>
    <border>
      <left style="medium">
        <color indexed="64"/>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auto="1"/>
      </top>
      <bottom style="thin">
        <color indexed="64"/>
      </bottom>
      <diagonal/>
    </border>
    <border>
      <left style="medium">
        <color auto="1"/>
      </left>
      <right style="hair">
        <color auto="1"/>
      </right>
      <top style="medium">
        <color auto="1"/>
      </top>
      <bottom style="thin">
        <color indexed="64"/>
      </bottom>
      <diagonal/>
    </border>
    <border>
      <left style="hair">
        <color auto="1"/>
      </left>
      <right style="hair">
        <color auto="1"/>
      </right>
      <top style="medium">
        <color auto="1"/>
      </top>
      <bottom style="thin">
        <color indexed="64"/>
      </bottom>
      <diagonal/>
    </border>
    <border>
      <left style="hair">
        <color auto="1"/>
      </left>
      <right/>
      <top style="medium">
        <color auto="1"/>
      </top>
      <bottom style="thin">
        <color indexed="64"/>
      </bottom>
      <diagonal/>
    </border>
    <border>
      <left style="hair">
        <color auto="1"/>
      </left>
      <right style="medium">
        <color indexed="64"/>
      </right>
      <top style="medium">
        <color auto="1"/>
      </top>
      <bottom style="thin">
        <color indexed="64"/>
      </bottom>
      <diagonal/>
    </border>
    <border>
      <left/>
      <right style="hair">
        <color auto="1"/>
      </right>
      <top style="medium">
        <color auto="1"/>
      </top>
      <bottom style="thin">
        <color indexed="64"/>
      </bottom>
      <diagonal/>
    </border>
    <border>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medium">
        <color auto="1"/>
      </left>
      <right style="hair">
        <color auto="1"/>
      </right>
      <top/>
      <bottom style="medium">
        <color auto="1"/>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auto="1"/>
      </left>
      <right/>
      <top style="medium">
        <color indexed="64"/>
      </top>
      <bottom style="medium">
        <color indexed="64"/>
      </bottom>
      <diagonal/>
    </border>
    <border>
      <left style="hair">
        <color indexed="64"/>
      </left>
      <right style="hair">
        <color indexed="64"/>
      </right>
      <top/>
      <bottom style="hair">
        <color indexed="64"/>
      </bottom>
      <diagonal/>
    </border>
    <border>
      <left style="hair">
        <color auto="1"/>
      </left>
      <right style="medium">
        <color indexed="64"/>
      </right>
      <top style="thin">
        <color indexed="64"/>
      </top>
      <bottom style="thin">
        <color indexed="64"/>
      </bottom>
      <diagonal/>
    </border>
    <border>
      <left/>
      <right style="medium">
        <color indexed="64"/>
      </right>
      <top/>
      <bottom style="hair">
        <color indexed="64"/>
      </bottom>
      <diagonal/>
    </border>
    <border>
      <left style="medium">
        <color indexed="64"/>
      </left>
      <right/>
      <top style="thin">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bottom style="hair">
        <color indexed="64"/>
      </bottom>
      <diagonal/>
    </border>
    <border>
      <left/>
      <right/>
      <top/>
      <bottom style="hair">
        <color indexed="64"/>
      </bottom>
      <diagonal/>
    </border>
    <border>
      <left/>
      <right style="thin">
        <color auto="1"/>
      </right>
      <top style="hair">
        <color indexed="64"/>
      </top>
      <bottom style="hair">
        <color indexed="64"/>
      </bottom>
      <diagonal/>
    </border>
    <border>
      <left/>
      <right style="thin">
        <color auto="1"/>
      </right>
      <top style="hair">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style="thin">
        <color indexed="64"/>
      </bottom>
      <diagonal/>
    </border>
    <border>
      <left style="hair">
        <color indexed="64"/>
      </left>
      <right style="thin">
        <color auto="1"/>
      </right>
      <top style="hair">
        <color indexed="64"/>
      </top>
      <bottom/>
      <diagonal/>
    </border>
    <border>
      <left style="hair">
        <color indexed="64"/>
      </left>
      <right/>
      <top style="medium">
        <color indexed="64"/>
      </top>
      <bottom style="hair">
        <color indexed="64"/>
      </bottom>
      <diagonal/>
    </border>
    <border>
      <left style="thin">
        <color indexed="64"/>
      </left>
      <right style="hair">
        <color auto="1"/>
      </right>
      <top style="thin">
        <color indexed="64"/>
      </top>
      <bottom style="medium">
        <color indexed="64"/>
      </bottom>
      <diagonal/>
    </border>
    <border>
      <left style="thin">
        <color indexed="64"/>
      </left>
      <right style="hair">
        <color indexed="64"/>
      </right>
      <top style="hair">
        <color indexed="64"/>
      </top>
      <bottom/>
      <diagonal/>
    </border>
    <border>
      <left style="hair">
        <color indexed="64"/>
      </left>
      <right style="medium">
        <color auto="1"/>
      </right>
      <top style="thin">
        <color indexed="64"/>
      </top>
      <bottom/>
      <diagonal/>
    </border>
    <border>
      <left style="hair">
        <color indexed="64"/>
      </left>
      <right style="medium">
        <color auto="1"/>
      </right>
      <top style="thin">
        <color indexed="64"/>
      </top>
      <bottom style="medium">
        <color indexed="64"/>
      </bottom>
      <diagonal/>
    </border>
    <border>
      <left style="hair">
        <color indexed="64"/>
      </left>
      <right style="medium">
        <color auto="1"/>
      </right>
      <top/>
      <bottom style="thin">
        <color indexed="64"/>
      </bottom>
      <diagonal/>
    </border>
    <border>
      <left/>
      <right/>
      <top style="medium">
        <color auto="1"/>
      </top>
      <bottom style="hair">
        <color auto="1"/>
      </bottom>
      <diagonal/>
    </border>
    <border>
      <left style="thin">
        <color indexed="64"/>
      </left>
      <right style="hair">
        <color indexed="64"/>
      </right>
      <top/>
      <bottom style="medium">
        <color indexed="64"/>
      </bottom>
      <diagonal/>
    </border>
    <border>
      <left style="hair">
        <color indexed="64"/>
      </left>
      <right/>
      <top style="hair">
        <color indexed="64"/>
      </top>
      <bottom style="thin">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medium">
        <color indexed="64"/>
      </left>
      <right style="hair">
        <color indexed="64"/>
      </right>
      <top style="hair">
        <color indexed="64"/>
      </top>
      <bottom/>
      <diagonal/>
    </border>
    <border>
      <left style="medium">
        <color auto="1"/>
      </left>
      <right style="hair">
        <color auto="1"/>
      </right>
      <top style="thin">
        <color auto="1"/>
      </top>
      <bottom style="medium">
        <color auto="1"/>
      </bottom>
      <diagonal/>
    </border>
    <border>
      <left style="hair">
        <color indexed="64"/>
      </left>
      <right style="hair">
        <color indexed="64"/>
      </right>
      <top style="thin">
        <color auto="1"/>
      </top>
      <bottom style="medium">
        <color auto="1"/>
      </bottom>
      <diagonal/>
    </border>
    <border>
      <left style="thin">
        <color indexed="64"/>
      </left>
      <right style="thin">
        <color indexed="64"/>
      </right>
      <top style="hair">
        <color indexed="64"/>
      </top>
      <bottom/>
      <diagonal/>
    </border>
    <border>
      <left/>
      <right style="hair">
        <color auto="1"/>
      </right>
      <top style="medium">
        <color auto="1"/>
      </top>
      <bottom style="hair">
        <color auto="1"/>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bottom style="double">
        <color indexed="64"/>
      </bottom>
      <diagonal/>
    </border>
    <border>
      <left style="thin">
        <color auto="1"/>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auto="1"/>
      </left>
      <right/>
      <top style="thin">
        <color auto="1"/>
      </top>
      <bottom style="double">
        <color indexed="64"/>
      </bottom>
      <diagonal/>
    </border>
    <border>
      <left/>
      <right/>
      <top style="thin">
        <color auto="1"/>
      </top>
      <bottom style="double">
        <color indexed="64"/>
      </bottom>
      <diagonal/>
    </border>
    <border>
      <left style="thin">
        <color indexed="64"/>
      </left>
      <right style="hair">
        <color auto="1"/>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style="hair">
        <color indexed="64"/>
      </left>
      <right style="hair">
        <color indexed="64"/>
      </right>
      <top style="double">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hair">
        <color indexed="64"/>
      </right>
      <top style="thin">
        <color indexed="64"/>
      </top>
      <bottom style="thin">
        <color indexed="64"/>
      </bottom>
      <diagonal/>
    </border>
    <border>
      <left style="hair">
        <color auto="1"/>
      </left>
      <right/>
      <top/>
      <bottom/>
      <diagonal/>
    </border>
    <border>
      <left style="thin">
        <color indexed="64"/>
      </left>
      <right style="hair">
        <color auto="1"/>
      </right>
      <top/>
      <bottom style="double">
        <color indexed="64"/>
      </bottom>
      <diagonal/>
    </border>
    <border>
      <left style="hair">
        <color indexed="64"/>
      </left>
      <right style="thin">
        <color auto="1"/>
      </right>
      <top/>
      <bottom style="double">
        <color indexed="64"/>
      </bottom>
      <diagonal/>
    </border>
    <border>
      <left style="medium">
        <color auto="1"/>
      </left>
      <right style="thin">
        <color auto="1"/>
      </right>
      <top style="double">
        <color indexed="64"/>
      </top>
      <bottom style="hair">
        <color indexed="64"/>
      </bottom>
      <diagonal/>
    </border>
    <border>
      <left/>
      <right style="thin">
        <color auto="1"/>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medium">
        <color indexed="64"/>
      </right>
      <top style="thin">
        <color auto="1"/>
      </top>
      <bottom style="double">
        <color indexed="64"/>
      </bottom>
      <diagonal/>
    </border>
    <border>
      <left style="medium">
        <color auto="1"/>
      </left>
      <right style="thin">
        <color auto="1"/>
      </right>
      <top style="medium">
        <color auto="1"/>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thin">
        <color indexed="64"/>
      </bottom>
      <diagonal/>
    </border>
    <border>
      <left style="medium">
        <color indexed="64"/>
      </left>
      <right style="thin">
        <color indexed="64"/>
      </right>
      <top style="hair">
        <color indexed="64"/>
      </top>
      <bottom/>
      <diagonal/>
    </border>
    <border>
      <left style="thin">
        <color indexed="64"/>
      </left>
      <right style="hair">
        <color indexed="64"/>
      </right>
      <top style="hair">
        <color indexed="64"/>
      </top>
      <bottom style="double">
        <color indexed="64"/>
      </bottom>
      <diagonal/>
    </border>
    <border>
      <left style="hair">
        <color indexed="64"/>
      </left>
      <right style="thin">
        <color auto="1"/>
      </right>
      <top style="hair">
        <color indexed="64"/>
      </top>
      <bottom style="double">
        <color indexed="64"/>
      </bottom>
      <diagonal/>
    </border>
    <border>
      <left style="medium">
        <color indexed="64"/>
      </left>
      <right style="hair">
        <color indexed="64"/>
      </right>
      <top style="double">
        <color indexed="64"/>
      </top>
      <bottom style="hair">
        <color indexed="64"/>
      </bottom>
      <diagonal/>
    </border>
    <border>
      <left style="medium">
        <color auto="1"/>
      </left>
      <right/>
      <top style="medium">
        <color auto="1"/>
      </top>
      <bottom style="double">
        <color indexed="64"/>
      </bottom>
      <diagonal/>
    </border>
    <border>
      <left/>
      <right style="thin">
        <color auto="1"/>
      </right>
      <top style="medium">
        <color auto="1"/>
      </top>
      <bottom style="double">
        <color indexed="64"/>
      </bottom>
      <diagonal/>
    </border>
    <border>
      <left/>
      <right style="hair">
        <color auto="1"/>
      </right>
      <top style="medium">
        <color auto="1"/>
      </top>
      <bottom style="double">
        <color indexed="64"/>
      </bottom>
      <diagonal/>
    </border>
    <border>
      <left style="hair">
        <color auto="1"/>
      </left>
      <right style="hair">
        <color auto="1"/>
      </right>
      <top style="medium">
        <color auto="1"/>
      </top>
      <bottom style="double">
        <color indexed="64"/>
      </bottom>
      <diagonal/>
    </border>
    <border>
      <left style="hair">
        <color auto="1"/>
      </left>
      <right/>
      <top style="medium">
        <color auto="1"/>
      </top>
      <bottom style="double">
        <color indexed="64"/>
      </bottom>
      <diagonal/>
    </border>
    <border>
      <left style="medium">
        <color auto="1"/>
      </left>
      <right style="hair">
        <color auto="1"/>
      </right>
      <top style="medium">
        <color auto="1"/>
      </top>
      <bottom style="double">
        <color indexed="64"/>
      </bottom>
      <diagonal/>
    </border>
    <border>
      <left style="hair">
        <color auto="1"/>
      </left>
      <right style="medium">
        <color indexed="64"/>
      </right>
      <top style="medium">
        <color auto="1"/>
      </top>
      <bottom style="double">
        <color indexed="64"/>
      </bottom>
      <diagonal/>
    </border>
    <border>
      <left style="medium">
        <color auto="1"/>
      </left>
      <right style="thin">
        <color auto="1"/>
      </right>
      <top style="medium">
        <color auto="1"/>
      </top>
      <bottom style="double">
        <color indexed="64"/>
      </bottom>
      <diagonal/>
    </border>
    <border>
      <left style="thin">
        <color auto="1"/>
      </left>
      <right style="thin">
        <color auto="1"/>
      </right>
      <top style="medium">
        <color auto="1"/>
      </top>
      <bottom style="double">
        <color indexed="64"/>
      </bottom>
      <diagonal/>
    </border>
    <border>
      <left style="thin">
        <color auto="1"/>
      </left>
      <right style="medium">
        <color indexed="64"/>
      </right>
      <top style="medium">
        <color auto="1"/>
      </top>
      <bottom style="double">
        <color indexed="64"/>
      </bottom>
      <diagonal/>
    </border>
    <border>
      <left style="hair">
        <color indexed="64"/>
      </left>
      <right style="thin">
        <color indexed="64"/>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style="double">
        <color indexed="64"/>
      </top>
      <bottom style="hair">
        <color indexed="64"/>
      </bottom>
      <diagonal/>
    </border>
    <border>
      <left/>
      <right style="medium">
        <color indexed="64"/>
      </right>
      <top style="double">
        <color indexed="64"/>
      </top>
      <bottom style="hair">
        <color indexed="64"/>
      </bottom>
      <diagonal/>
    </border>
    <border>
      <left style="thin">
        <color auto="1"/>
      </left>
      <right style="thin">
        <color auto="1"/>
      </right>
      <top style="double">
        <color indexed="64"/>
      </top>
      <bottom style="hair">
        <color indexed="64"/>
      </bottom>
      <diagonal/>
    </border>
    <border>
      <left style="thin">
        <color auto="1"/>
      </left>
      <right style="medium">
        <color indexed="64"/>
      </right>
      <top style="double">
        <color indexed="64"/>
      </top>
      <bottom style="hair">
        <color indexed="64"/>
      </bottom>
      <diagonal/>
    </border>
    <border>
      <left style="hair">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hair">
        <color indexed="64"/>
      </left>
      <right style="hair">
        <color indexed="64"/>
      </right>
      <top/>
      <bottom/>
      <diagonal/>
    </border>
    <border>
      <left style="hair">
        <color indexed="64"/>
      </left>
      <right style="medium">
        <color indexed="64"/>
      </right>
      <top/>
      <bottom/>
      <diagonal/>
    </border>
  </borders>
  <cellStyleXfs count="9">
    <xf numFmtId="0" fontId="0" fillId="0" borderId="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38" fontId="1" fillId="0" borderId="0" applyFont="0" applyFill="0" applyBorder="0" applyAlignment="0" applyProtection="0">
      <alignment vertical="center"/>
    </xf>
    <xf numFmtId="0" fontId="1" fillId="0" borderId="0">
      <alignment vertical="center"/>
    </xf>
    <xf numFmtId="9" fontId="2" fillId="0" borderId="0" applyFont="0" applyFill="0" applyBorder="0" applyAlignment="0" applyProtection="0">
      <alignment vertical="center"/>
    </xf>
    <xf numFmtId="38" fontId="31" fillId="0" borderId="0" applyFont="0" applyFill="0" applyBorder="0" applyAlignment="0" applyProtection="0">
      <alignment vertical="center"/>
    </xf>
    <xf numFmtId="0" fontId="31" fillId="0" borderId="0">
      <alignment vertical="center"/>
    </xf>
  </cellStyleXfs>
  <cellXfs count="1626">
    <xf numFmtId="0" fontId="0" fillId="0" borderId="0" xfId="0">
      <alignment vertical="center"/>
    </xf>
    <xf numFmtId="38" fontId="3" fillId="0" borderId="0" xfId="1" applyFont="1" applyAlignment="1">
      <alignment horizontal="center" vertical="center"/>
    </xf>
    <xf numFmtId="38" fontId="5" fillId="0" borderId="0" xfId="2" applyFont="1" applyFill="1" applyBorder="1" applyAlignment="1">
      <alignment vertical="center" shrinkToFit="1"/>
    </xf>
    <xf numFmtId="38" fontId="3" fillId="0" borderId="0" xfId="1" applyFont="1">
      <alignment vertical="center"/>
    </xf>
    <xf numFmtId="38" fontId="3" fillId="0" borderId="0" xfId="1" applyFont="1" applyFill="1">
      <alignment vertical="center"/>
    </xf>
    <xf numFmtId="38" fontId="3" fillId="0" borderId="0" xfId="1" applyFont="1" applyFill="1" applyProtection="1">
      <alignment vertical="center"/>
    </xf>
    <xf numFmtId="38" fontId="3" fillId="0" borderId="0" xfId="1" applyFont="1" applyFill="1" applyAlignment="1" applyProtection="1">
      <alignment vertical="center" shrinkToFit="1"/>
    </xf>
    <xf numFmtId="38" fontId="3" fillId="0" borderId="0" xfId="1" applyFont="1" applyFill="1" applyBorder="1" applyAlignment="1" applyProtection="1">
      <alignment vertical="center" shrinkToFit="1"/>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vertical="center" shrinkToFit="1"/>
    </xf>
    <xf numFmtId="0" fontId="3" fillId="0" borderId="0" xfId="0" applyFont="1" applyAlignment="1">
      <alignment horizontal="right" vertical="center"/>
    </xf>
    <xf numFmtId="38" fontId="3" fillId="0" borderId="0" xfId="1" applyFont="1" applyFill="1" applyAlignment="1">
      <alignment horizontal="center" vertical="center"/>
    </xf>
    <xf numFmtId="38" fontId="3" fillId="0" borderId="0" xfId="1" applyFont="1" applyAlignment="1">
      <alignment vertical="center" shrinkToFit="1"/>
    </xf>
    <xf numFmtId="38" fontId="3" fillId="0" borderId="0" xfId="1" applyFont="1" applyBorder="1" applyAlignment="1">
      <alignment horizontal="right"/>
    </xf>
    <xf numFmtId="38" fontId="3" fillId="0" borderId="0" xfId="1" applyFont="1" applyAlignment="1">
      <alignment horizontal="center" vertical="center" shrinkToFit="1"/>
    </xf>
    <xf numFmtId="38" fontId="3" fillId="0" borderId="0" xfId="1" applyFont="1" applyProtection="1">
      <alignment vertical="center"/>
    </xf>
    <xf numFmtId="38" fontId="3" fillId="0" borderId="0" xfId="1" applyFont="1" applyAlignment="1" applyProtection="1">
      <alignment vertical="center" shrinkToFit="1"/>
    </xf>
    <xf numFmtId="38" fontId="3" fillId="0" borderId="10" xfId="1" applyFont="1" applyFill="1" applyBorder="1" applyAlignment="1" applyProtection="1">
      <alignment vertical="center" shrinkToFit="1"/>
    </xf>
    <xf numFmtId="38" fontId="3" fillId="0" borderId="11" xfId="1" applyFont="1" applyFill="1" applyBorder="1" applyAlignment="1" applyProtection="1">
      <alignment vertical="center" shrinkToFit="1"/>
    </xf>
    <xf numFmtId="38" fontId="3" fillId="0" borderId="12" xfId="1" applyFont="1" applyFill="1" applyBorder="1" applyAlignment="1" applyProtection="1">
      <alignment vertical="center" shrinkToFit="1"/>
    </xf>
    <xf numFmtId="38" fontId="3" fillId="0" borderId="13" xfId="1" applyFont="1" applyFill="1" applyBorder="1" applyAlignment="1" applyProtection="1">
      <alignment vertical="center" shrinkToFit="1"/>
    </xf>
    <xf numFmtId="38" fontId="3" fillId="4" borderId="10" xfId="1" applyFont="1" applyFill="1" applyBorder="1" applyAlignment="1" applyProtection="1">
      <alignment vertical="center" shrinkToFit="1"/>
    </xf>
    <xf numFmtId="38" fontId="3" fillId="4" borderId="14" xfId="1" applyFont="1" applyFill="1" applyBorder="1" applyAlignment="1" applyProtection="1">
      <alignment vertical="center" shrinkToFit="1"/>
    </xf>
    <xf numFmtId="38" fontId="3" fillId="0" borderId="9" xfId="1" applyFont="1" applyFill="1" applyBorder="1" applyAlignment="1" applyProtection="1">
      <alignment vertical="center" shrinkToFit="1"/>
    </xf>
    <xf numFmtId="0" fontId="3" fillId="0" borderId="0" xfId="0" applyFont="1" applyAlignment="1">
      <alignment horizontal="center" vertical="center" shrinkToFit="1"/>
    </xf>
    <xf numFmtId="38" fontId="3" fillId="0" borderId="24" xfId="1" applyFont="1" applyFill="1" applyBorder="1" applyAlignment="1" applyProtection="1">
      <alignment horizontal="center" vertical="center" shrinkToFit="1"/>
    </xf>
    <xf numFmtId="38" fontId="3" fillId="0" borderId="25" xfId="1" applyFont="1" applyFill="1" applyBorder="1" applyAlignment="1" applyProtection="1">
      <alignment vertical="center" shrinkToFit="1"/>
    </xf>
    <xf numFmtId="38" fontId="3" fillId="0" borderId="26" xfId="1" applyFont="1" applyFill="1" applyBorder="1" applyAlignment="1" applyProtection="1">
      <alignment vertical="center" shrinkToFit="1"/>
    </xf>
    <xf numFmtId="38" fontId="3" fillId="0" borderId="27" xfId="1" applyFont="1" applyFill="1" applyBorder="1" applyAlignment="1" applyProtection="1">
      <alignment vertical="center" shrinkToFit="1"/>
    </xf>
    <xf numFmtId="38" fontId="3" fillId="0" borderId="28" xfId="1" applyFont="1" applyFill="1" applyBorder="1" applyAlignment="1" applyProtection="1">
      <alignment vertical="center" shrinkToFit="1"/>
    </xf>
    <xf numFmtId="38" fontId="3" fillId="4" borderId="25" xfId="1" applyFont="1" applyFill="1" applyBorder="1" applyAlignment="1" applyProtection="1">
      <alignment horizontal="center" vertical="center" shrinkToFit="1"/>
    </xf>
    <xf numFmtId="38" fontId="3" fillId="4" borderId="29" xfId="1" applyFont="1" applyFill="1" applyBorder="1" applyAlignment="1" applyProtection="1">
      <alignment horizontal="center" vertical="center" shrinkToFit="1"/>
    </xf>
    <xf numFmtId="38" fontId="3" fillId="0" borderId="24" xfId="1" applyFont="1" applyFill="1" applyBorder="1" applyAlignment="1" applyProtection="1">
      <alignment vertical="center" shrinkToFit="1"/>
    </xf>
    <xf numFmtId="38" fontId="3" fillId="2" borderId="12" xfId="1" applyFont="1" applyFill="1" applyBorder="1" applyAlignment="1" applyProtection="1">
      <alignment horizontal="center" vertical="center"/>
    </xf>
    <xf numFmtId="38" fontId="3" fillId="0" borderId="0" xfId="1" applyFont="1" applyFill="1" applyBorder="1" applyAlignment="1" applyProtection="1">
      <alignment horizontal="center" vertical="center" shrinkToFit="1"/>
    </xf>
    <xf numFmtId="38" fontId="3" fillId="4" borderId="25" xfId="1" applyFont="1" applyFill="1" applyBorder="1" applyAlignment="1" applyProtection="1">
      <alignment vertical="center" shrinkToFit="1"/>
    </xf>
    <xf numFmtId="38" fontId="3" fillId="4" borderId="29" xfId="1" applyFont="1" applyFill="1" applyBorder="1" applyAlignment="1" applyProtection="1">
      <alignment vertical="center" shrinkToFit="1"/>
    </xf>
    <xf numFmtId="38" fontId="3" fillId="0" borderId="28" xfId="1" applyFont="1" applyBorder="1" applyAlignment="1" applyProtection="1">
      <alignment vertical="center" shrinkToFit="1"/>
    </xf>
    <xf numFmtId="38" fontId="3" fillId="0" borderId="17" xfId="1" applyFont="1" applyBorder="1" applyProtection="1">
      <alignment vertical="center"/>
    </xf>
    <xf numFmtId="0" fontId="3" fillId="0" borderId="17" xfId="0" applyFont="1" applyBorder="1" applyAlignment="1">
      <alignment horizontal="center" vertical="center" wrapText="1"/>
    </xf>
    <xf numFmtId="38" fontId="3" fillId="0" borderId="58" xfId="1" applyFont="1" applyFill="1" applyBorder="1" applyAlignment="1" applyProtection="1">
      <alignment horizontal="center" vertical="center" shrinkToFit="1"/>
    </xf>
    <xf numFmtId="38" fontId="3" fillId="0" borderId="59" xfId="1" applyFont="1" applyFill="1" applyBorder="1" applyAlignment="1" applyProtection="1">
      <alignment vertical="center" shrinkToFit="1"/>
    </xf>
    <xf numFmtId="38" fontId="3" fillId="0" borderId="30" xfId="1" applyFont="1" applyFill="1" applyBorder="1" applyAlignment="1" applyProtection="1">
      <alignment vertical="center" shrinkToFit="1"/>
    </xf>
    <xf numFmtId="38" fontId="3" fillId="0" borderId="60" xfId="1" applyFont="1" applyFill="1" applyBorder="1" applyAlignment="1" applyProtection="1">
      <alignment horizontal="center" vertical="center" shrinkToFit="1"/>
    </xf>
    <xf numFmtId="38" fontId="3" fillId="0" borderId="31" xfId="1" applyFont="1" applyFill="1" applyBorder="1" applyAlignment="1" applyProtection="1">
      <alignment horizontal="center" vertical="center" shrinkToFit="1"/>
    </xf>
    <xf numFmtId="38" fontId="3" fillId="4" borderId="59" xfId="1" applyFont="1" applyFill="1" applyBorder="1" applyAlignment="1" applyProtection="1">
      <alignment horizontal="center" vertical="center" shrinkToFit="1"/>
    </xf>
    <xf numFmtId="38" fontId="3" fillId="4" borderId="61" xfId="1" applyFont="1" applyFill="1" applyBorder="1" applyAlignment="1" applyProtection="1">
      <alignment horizontal="center" vertical="center" shrinkToFit="1"/>
    </xf>
    <xf numFmtId="38" fontId="3" fillId="0" borderId="58" xfId="1" applyFont="1" applyFill="1" applyBorder="1" applyAlignment="1" applyProtection="1">
      <alignment vertical="center" shrinkToFit="1"/>
    </xf>
    <xf numFmtId="38" fontId="3" fillId="0" borderId="28" xfId="1" applyFont="1" applyBorder="1" applyAlignment="1">
      <alignment vertical="center" shrinkToFit="1"/>
    </xf>
    <xf numFmtId="38" fontId="3" fillId="0" borderId="62" xfId="1" applyFont="1" applyBorder="1" applyProtection="1">
      <alignment vertical="center"/>
    </xf>
    <xf numFmtId="0" fontId="3" fillId="0" borderId="62" xfId="0" applyFont="1" applyBorder="1" applyAlignment="1">
      <alignment vertical="center" wrapText="1"/>
    </xf>
    <xf numFmtId="0" fontId="3" fillId="0" borderId="62" xfId="0" applyFont="1" applyBorder="1" applyAlignment="1">
      <alignment horizontal="center" vertical="center" wrapText="1"/>
    </xf>
    <xf numFmtId="38" fontId="13" fillId="3" borderId="6" xfId="2" applyFont="1" applyFill="1" applyBorder="1" applyAlignment="1" applyProtection="1">
      <alignment horizontal="center" vertical="center" wrapText="1"/>
      <protection locked="0"/>
    </xf>
    <xf numFmtId="38" fontId="14" fillId="0" borderId="8" xfId="2" applyFont="1" applyBorder="1" applyAlignment="1" applyProtection="1">
      <alignment vertical="center" shrinkToFit="1"/>
      <protection locked="0"/>
    </xf>
    <xf numFmtId="38" fontId="3" fillId="0" borderId="0" xfId="1" applyFont="1" applyAlignment="1" applyProtection="1">
      <alignment vertical="center"/>
    </xf>
    <xf numFmtId="38" fontId="3" fillId="0" borderId="70" xfId="1" applyFont="1" applyBorder="1" applyAlignment="1" applyProtection="1">
      <alignment vertical="center" shrinkToFit="1"/>
    </xf>
    <xf numFmtId="0" fontId="3" fillId="8" borderId="71" xfId="1" applyNumberFormat="1" applyFont="1" applyFill="1" applyBorder="1" applyAlignment="1" applyProtection="1">
      <alignment vertical="center" wrapText="1"/>
    </xf>
    <xf numFmtId="38" fontId="3" fillId="0" borderId="72" xfId="1" applyFont="1" applyBorder="1" applyAlignment="1" applyProtection="1">
      <alignment vertical="center" shrinkToFit="1"/>
    </xf>
    <xf numFmtId="38" fontId="3" fillId="0" borderId="73" xfId="1" applyFont="1" applyBorder="1" applyAlignment="1" applyProtection="1">
      <alignment vertical="center" shrinkToFit="1"/>
    </xf>
    <xf numFmtId="38" fontId="3" fillId="0" borderId="74" xfId="1" applyFont="1" applyFill="1" applyBorder="1" applyAlignment="1" applyProtection="1">
      <alignment vertical="center" shrinkToFit="1"/>
    </xf>
    <xf numFmtId="38" fontId="3" fillId="0" borderId="1" xfId="1" applyFont="1" applyFill="1" applyBorder="1" applyAlignment="1" applyProtection="1">
      <alignment vertical="center" shrinkToFit="1"/>
    </xf>
    <xf numFmtId="0" fontId="3" fillId="8" borderId="75" xfId="1" applyNumberFormat="1" applyFont="1" applyFill="1" applyBorder="1" applyAlignment="1" applyProtection="1">
      <alignment vertical="center" wrapText="1"/>
    </xf>
    <xf numFmtId="38" fontId="3" fillId="0" borderId="75" xfId="1" applyFont="1" applyFill="1" applyBorder="1" applyAlignment="1" applyProtection="1">
      <alignment horizontal="right" vertical="center" shrinkToFit="1"/>
    </xf>
    <xf numFmtId="38" fontId="3" fillId="0" borderId="76" xfId="1" applyFont="1" applyFill="1" applyBorder="1" applyAlignment="1" applyProtection="1">
      <alignment horizontal="right" vertical="center" shrinkToFit="1"/>
    </xf>
    <xf numFmtId="38" fontId="3" fillId="4" borderId="77" xfId="1" applyFont="1" applyFill="1" applyBorder="1" applyAlignment="1" applyProtection="1">
      <alignment vertical="center" shrinkToFit="1"/>
    </xf>
    <xf numFmtId="38" fontId="3" fillId="4" borderId="78" xfId="1" applyFont="1" applyFill="1" applyBorder="1" applyAlignment="1" applyProtection="1">
      <alignment vertical="center" shrinkToFit="1"/>
    </xf>
    <xf numFmtId="38" fontId="3" fillId="0" borderId="79" xfId="1" applyFont="1" applyFill="1" applyBorder="1" applyAlignment="1" applyProtection="1">
      <alignment vertical="center" shrinkToFit="1"/>
    </xf>
    <xf numFmtId="0" fontId="3" fillId="8" borderId="53" xfId="1" applyNumberFormat="1" applyFont="1" applyFill="1" applyBorder="1" applyAlignment="1" applyProtection="1">
      <alignment vertical="center" wrapText="1"/>
    </xf>
    <xf numFmtId="0" fontId="3" fillId="0" borderId="0" xfId="0" applyFont="1" applyAlignment="1">
      <alignment horizontal="right" vertical="center" shrinkToFit="1"/>
    </xf>
    <xf numFmtId="38" fontId="13" fillId="3" borderId="21" xfId="2" applyFont="1" applyFill="1" applyBorder="1" applyAlignment="1" applyProtection="1">
      <alignment horizontal="center" vertical="center" wrapText="1"/>
      <protection locked="0"/>
    </xf>
    <xf numFmtId="38" fontId="14" fillId="0" borderId="23" xfId="2" applyFont="1" applyBorder="1" applyAlignment="1" applyProtection="1">
      <alignment vertical="center" shrinkToFit="1"/>
      <protection locked="0"/>
    </xf>
    <xf numFmtId="38" fontId="3" fillId="0" borderId="21" xfId="1" applyFont="1" applyBorder="1" applyAlignment="1" applyProtection="1">
      <alignment vertical="center" shrinkToFit="1"/>
    </xf>
    <xf numFmtId="0" fontId="3" fillId="8" borderId="90" xfId="1" applyNumberFormat="1" applyFont="1" applyFill="1" applyBorder="1" applyAlignment="1" applyProtection="1">
      <alignment vertical="center" wrapText="1"/>
    </xf>
    <xf numFmtId="38" fontId="3" fillId="0" borderId="82" xfId="1" applyFont="1" applyBorder="1" applyAlignment="1" applyProtection="1">
      <alignment vertical="center" shrinkToFit="1"/>
    </xf>
    <xf numFmtId="38" fontId="3" fillId="0" borderId="23" xfId="1" applyFont="1" applyBorder="1" applyAlignment="1" applyProtection="1">
      <alignment vertical="center" shrinkToFit="1"/>
    </xf>
    <xf numFmtId="38" fontId="3" fillId="0" borderId="91" xfId="1" applyFont="1" applyFill="1" applyBorder="1" applyAlignment="1" applyProtection="1">
      <alignment vertical="center" shrinkToFit="1"/>
    </xf>
    <xf numFmtId="38" fontId="3" fillId="0" borderId="0" xfId="1" applyFont="1" applyBorder="1" applyAlignment="1" applyProtection="1">
      <alignment vertical="center" shrinkToFit="1"/>
    </xf>
    <xf numFmtId="0" fontId="3" fillId="8" borderId="92" xfId="1" applyNumberFormat="1" applyFont="1" applyFill="1" applyBorder="1" applyAlignment="1" applyProtection="1">
      <alignment vertical="center" wrapText="1"/>
    </xf>
    <xf numFmtId="38" fontId="3" fillId="0" borderId="92" xfId="1" applyFont="1" applyFill="1" applyBorder="1" applyAlignment="1" applyProtection="1">
      <alignment horizontal="right" vertical="center" shrinkToFit="1"/>
    </xf>
    <xf numFmtId="38" fontId="3" fillId="0" borderId="93" xfId="1" applyFont="1" applyFill="1" applyBorder="1" applyAlignment="1" applyProtection="1">
      <alignment horizontal="right" vertical="center" shrinkToFit="1"/>
    </xf>
    <xf numFmtId="38" fontId="3" fillId="4" borderId="94" xfId="1" applyFont="1" applyFill="1" applyBorder="1" applyAlignment="1" applyProtection="1">
      <alignment vertical="center" shrinkToFit="1"/>
    </xf>
    <xf numFmtId="38" fontId="3" fillId="4" borderId="95" xfId="1" applyFont="1" applyFill="1" applyBorder="1" applyAlignment="1" applyProtection="1">
      <alignment vertical="center" shrinkToFit="1"/>
    </xf>
    <xf numFmtId="38" fontId="3" fillId="0" borderId="96" xfId="1" applyFont="1" applyFill="1" applyBorder="1" applyAlignment="1" applyProtection="1">
      <alignment vertical="center" shrinkToFit="1"/>
    </xf>
    <xf numFmtId="0" fontId="3" fillId="8" borderId="82" xfId="1" applyNumberFormat="1" applyFont="1" applyFill="1" applyBorder="1" applyAlignment="1" applyProtection="1">
      <alignment vertical="center" wrapText="1"/>
    </xf>
    <xf numFmtId="0" fontId="13" fillId="0" borderId="0" xfId="0" applyFont="1" applyAlignment="1">
      <alignment horizontal="center" vertical="center" shrinkToFit="1"/>
    </xf>
    <xf numFmtId="38" fontId="3" fillId="0" borderId="0" xfId="1" applyFont="1" applyAlignment="1">
      <alignment vertical="center"/>
    </xf>
    <xf numFmtId="38" fontId="3" fillId="0" borderId="0" xfId="1" applyFont="1" applyAlignment="1">
      <alignment horizontal="right" vertical="center" shrinkToFit="1"/>
    </xf>
    <xf numFmtId="38" fontId="3" fillId="0" borderId="0" xfId="1" applyFont="1" applyAlignment="1" applyProtection="1">
      <alignment horizontal="right" vertical="center"/>
    </xf>
    <xf numFmtId="38" fontId="3" fillId="0" borderId="42" xfId="1" applyFont="1" applyBorder="1" applyAlignment="1" applyProtection="1">
      <alignment horizontal="center" vertical="center" shrinkToFit="1"/>
    </xf>
    <xf numFmtId="38" fontId="3" fillId="0" borderId="24" xfId="1" applyFont="1" applyBorder="1" applyAlignment="1" applyProtection="1">
      <alignment vertical="center" shrinkToFit="1"/>
    </xf>
    <xf numFmtId="176" fontId="3" fillId="0" borderId="42" xfId="1" applyNumberFormat="1" applyFont="1" applyBorder="1" applyAlignment="1" applyProtection="1">
      <alignment horizontal="right" vertical="center" shrinkToFit="1"/>
    </xf>
    <xf numFmtId="38" fontId="3" fillId="0" borderId="24" xfId="1" applyFont="1" applyFill="1" applyBorder="1" applyAlignment="1" applyProtection="1">
      <alignment horizontal="right" vertical="center" shrinkToFit="1"/>
    </xf>
    <xf numFmtId="38" fontId="3" fillId="0" borderId="44" xfId="1" applyFont="1" applyFill="1" applyBorder="1" applyAlignment="1" applyProtection="1">
      <alignment vertical="center" shrinkToFit="1"/>
    </xf>
    <xf numFmtId="38" fontId="3" fillId="0" borderId="0" xfId="1" applyFont="1" applyFill="1" applyBorder="1" applyAlignment="1" applyProtection="1">
      <alignment horizontal="right" vertical="center" shrinkToFit="1"/>
    </xf>
    <xf numFmtId="38" fontId="13" fillId="3" borderId="55" xfId="2" applyFont="1" applyFill="1" applyBorder="1" applyAlignment="1" applyProtection="1">
      <alignment horizontal="center" vertical="center" wrapText="1"/>
      <protection locked="0"/>
    </xf>
    <xf numFmtId="38" fontId="14" fillId="0" borderId="110" xfId="2" applyFont="1" applyBorder="1" applyAlignment="1" applyProtection="1">
      <alignment vertical="center" shrinkToFit="1"/>
      <protection locked="0"/>
    </xf>
    <xf numFmtId="38" fontId="3" fillId="0" borderId="55" xfId="1" applyFont="1" applyBorder="1" applyAlignment="1" applyProtection="1">
      <alignment vertical="center" shrinkToFit="1"/>
    </xf>
    <xf numFmtId="0" fontId="3" fillId="8" borderId="111" xfId="1" applyNumberFormat="1" applyFont="1" applyFill="1" applyBorder="1" applyAlignment="1" applyProtection="1">
      <alignment vertical="center" wrapText="1"/>
    </xf>
    <xf numFmtId="38" fontId="3" fillId="0" borderId="112" xfId="1" applyFont="1" applyBorder="1" applyAlignment="1" applyProtection="1">
      <alignment vertical="center" shrinkToFit="1"/>
    </xf>
    <xf numFmtId="38" fontId="3" fillId="0" borderId="110" xfId="1" applyFont="1" applyBorder="1" applyAlignment="1" applyProtection="1">
      <alignment vertical="center" shrinkToFit="1"/>
    </xf>
    <xf numFmtId="38" fontId="3" fillId="0" borderId="3" xfId="1" applyFont="1" applyFill="1" applyBorder="1" applyAlignment="1" applyProtection="1">
      <alignment vertical="center" shrinkToFit="1"/>
    </xf>
    <xf numFmtId="0" fontId="3" fillId="8" borderId="113" xfId="1" applyNumberFormat="1" applyFont="1" applyFill="1" applyBorder="1" applyAlignment="1" applyProtection="1">
      <alignment vertical="center" wrapText="1"/>
    </xf>
    <xf numFmtId="38" fontId="3" fillId="0" borderId="113" xfId="1" applyFont="1" applyFill="1" applyBorder="1" applyAlignment="1" applyProtection="1">
      <alignment horizontal="right" vertical="center" shrinkToFit="1"/>
    </xf>
    <xf numFmtId="38" fontId="3" fillId="0" borderId="114" xfId="1" applyFont="1" applyFill="1" applyBorder="1" applyAlignment="1" applyProtection="1">
      <alignment horizontal="right" vertical="center" shrinkToFit="1"/>
    </xf>
    <xf numFmtId="38" fontId="3" fillId="4" borderId="115" xfId="1" applyFont="1" applyFill="1" applyBorder="1" applyAlignment="1" applyProtection="1">
      <alignment vertical="center" shrinkToFit="1"/>
    </xf>
    <xf numFmtId="38" fontId="3" fillId="4" borderId="116" xfId="1" applyFont="1" applyFill="1" applyBorder="1" applyAlignment="1" applyProtection="1">
      <alignment vertical="center" shrinkToFit="1"/>
    </xf>
    <xf numFmtId="38" fontId="3" fillId="0" borderId="117" xfId="1" applyFont="1" applyFill="1" applyBorder="1" applyAlignment="1" applyProtection="1">
      <alignment vertical="center" shrinkToFit="1"/>
    </xf>
    <xf numFmtId="0" fontId="3" fillId="8" borderId="112" xfId="1" applyNumberFormat="1" applyFont="1" applyFill="1" applyBorder="1" applyAlignment="1" applyProtection="1">
      <alignment vertical="center" wrapText="1"/>
    </xf>
    <xf numFmtId="38" fontId="3" fillId="0" borderId="0" xfId="1" applyFont="1" applyAlignment="1">
      <alignment horizontal="right" vertical="center"/>
    </xf>
    <xf numFmtId="49" fontId="15" fillId="0" borderId="0" xfId="0" applyNumberFormat="1" applyFont="1" applyAlignment="1">
      <alignment horizontal="center" vertical="center" wrapText="1"/>
    </xf>
    <xf numFmtId="38" fontId="3" fillId="0" borderId="58" xfId="1" applyFont="1" applyBorder="1" applyAlignment="1" applyProtection="1">
      <alignment vertical="center" shrinkToFit="1"/>
    </xf>
    <xf numFmtId="38" fontId="16" fillId="0" borderId="37" xfId="1" applyFont="1" applyFill="1" applyBorder="1" applyAlignment="1" applyProtection="1">
      <alignment vertical="center"/>
      <protection locked="0"/>
    </xf>
    <xf numFmtId="38" fontId="3" fillId="0" borderId="0" xfId="1" applyFont="1" applyFill="1" applyAlignment="1" applyProtection="1">
      <alignment horizontal="center" vertical="center" shrinkToFit="1"/>
    </xf>
    <xf numFmtId="38" fontId="3" fillId="0" borderId="124" xfId="1" applyFont="1" applyFill="1" applyBorder="1" applyAlignment="1" applyProtection="1">
      <alignment vertical="center" shrinkToFit="1"/>
    </xf>
    <xf numFmtId="38" fontId="3" fillId="0" borderId="125" xfId="1" applyFont="1" applyFill="1" applyBorder="1" applyAlignment="1" applyProtection="1">
      <alignment vertical="center" shrinkToFit="1"/>
    </xf>
    <xf numFmtId="38" fontId="3" fillId="0" borderId="126" xfId="1" applyFont="1" applyBorder="1" applyAlignment="1" applyProtection="1">
      <alignment horizontal="center" vertical="center" shrinkToFit="1"/>
    </xf>
    <xf numFmtId="38" fontId="3" fillId="0" borderId="127" xfId="1" applyFont="1" applyBorder="1" applyAlignment="1" applyProtection="1">
      <alignment horizontal="center" vertical="center" shrinkToFit="1"/>
    </xf>
    <xf numFmtId="38" fontId="3" fillId="0" borderId="53" xfId="1" applyFont="1" applyFill="1" applyBorder="1" applyAlignment="1" applyProtection="1">
      <alignment vertical="center" shrinkToFit="1"/>
    </xf>
    <xf numFmtId="38" fontId="3" fillId="0" borderId="8" xfId="1" applyFont="1" applyFill="1" applyBorder="1" applyAlignment="1" applyProtection="1">
      <alignment vertical="center" shrinkToFit="1"/>
    </xf>
    <xf numFmtId="0" fontId="3" fillId="8" borderId="84" xfId="1" applyNumberFormat="1" applyFont="1" applyFill="1" applyBorder="1" applyAlignment="1" applyProtection="1">
      <alignment vertical="center" wrapText="1"/>
    </xf>
    <xf numFmtId="38" fontId="3" fillId="0" borderId="128" xfId="1" applyFont="1" applyFill="1" applyBorder="1" applyAlignment="1" applyProtection="1">
      <alignment vertical="center" shrinkToFit="1"/>
    </xf>
    <xf numFmtId="0" fontId="3" fillId="8" borderId="6" xfId="1" applyNumberFormat="1" applyFont="1" applyFill="1" applyBorder="1" applyAlignment="1" applyProtection="1">
      <alignment vertical="center" wrapText="1"/>
    </xf>
    <xf numFmtId="38" fontId="3" fillId="2" borderId="22" xfId="1" applyFont="1" applyFill="1" applyBorder="1" applyAlignment="1" applyProtection="1">
      <alignment vertical="center" shrinkToFit="1"/>
    </xf>
    <xf numFmtId="38" fontId="3" fillId="2" borderId="81" xfId="1" applyFont="1" applyFill="1" applyBorder="1" applyAlignment="1" applyProtection="1">
      <alignment vertical="center" shrinkToFit="1"/>
    </xf>
    <xf numFmtId="38" fontId="3" fillId="0" borderId="129" xfId="1" applyFont="1" applyBorder="1" applyAlignment="1" applyProtection="1">
      <alignment vertical="center" shrinkToFit="1"/>
    </xf>
    <xf numFmtId="38" fontId="3" fillId="0" borderId="82" xfId="1" applyFont="1" applyFill="1" applyBorder="1" applyAlignment="1" applyProtection="1">
      <alignment vertical="center" shrinkToFit="1"/>
    </xf>
    <xf numFmtId="38" fontId="3" fillId="0" borderId="23" xfId="1" applyFont="1" applyFill="1" applyBorder="1" applyAlignment="1" applyProtection="1">
      <alignment vertical="center" shrinkToFit="1"/>
    </xf>
    <xf numFmtId="0" fontId="3" fillId="8" borderId="21" xfId="1" applyNumberFormat="1" applyFont="1" applyFill="1" applyBorder="1" applyAlignment="1" applyProtection="1">
      <alignment vertical="center" wrapText="1"/>
    </xf>
    <xf numFmtId="38" fontId="3" fillId="0" borderId="146" xfId="1" applyFont="1" applyBorder="1" applyAlignment="1" applyProtection="1">
      <alignment vertical="center" shrinkToFit="1"/>
    </xf>
    <xf numFmtId="38" fontId="3" fillId="0" borderId="112" xfId="1" applyFont="1" applyFill="1" applyBorder="1" applyAlignment="1" applyProtection="1">
      <alignment vertical="center" shrinkToFit="1"/>
    </xf>
    <xf numFmtId="38" fontId="3" fillId="0" borderId="110" xfId="1" applyFont="1" applyFill="1" applyBorder="1" applyAlignment="1" applyProtection="1">
      <alignment vertical="center" shrinkToFit="1"/>
    </xf>
    <xf numFmtId="0" fontId="3" fillId="8" borderId="55" xfId="1" applyNumberFormat="1" applyFont="1" applyFill="1" applyBorder="1" applyAlignment="1" applyProtection="1">
      <alignment vertical="center" wrapText="1"/>
    </xf>
    <xf numFmtId="38" fontId="3" fillId="0" borderId="98" xfId="1" applyFont="1" applyBorder="1" applyAlignment="1" applyProtection="1">
      <alignment vertical="center" shrinkToFit="1"/>
    </xf>
    <xf numFmtId="38" fontId="3" fillId="2" borderId="149" xfId="1" applyFont="1" applyFill="1" applyBorder="1" applyAlignment="1" applyProtection="1">
      <alignment vertical="center" shrinkToFit="1"/>
    </xf>
    <xf numFmtId="38" fontId="3" fillId="2" borderId="97" xfId="1" applyFont="1" applyFill="1" applyBorder="1" applyAlignment="1" applyProtection="1">
      <alignment vertical="center" shrinkToFit="1"/>
    </xf>
    <xf numFmtId="38" fontId="3" fillId="0" borderId="0" xfId="1" applyFont="1" applyFill="1" applyBorder="1" applyAlignment="1">
      <alignment vertical="center"/>
    </xf>
    <xf numFmtId="38" fontId="3" fillId="0" borderId="0" xfId="1" applyFont="1" applyFill="1" applyBorder="1" applyAlignment="1">
      <alignment horizontal="center" vertical="center"/>
    </xf>
    <xf numFmtId="38" fontId="3" fillId="0" borderId="0" xfId="1" applyFont="1" applyFill="1" applyBorder="1" applyAlignment="1">
      <alignment horizontal="right" vertical="center"/>
    </xf>
    <xf numFmtId="38" fontId="14" fillId="0" borderId="73" xfId="2" applyFont="1" applyBorder="1" applyAlignment="1" applyProtection="1">
      <alignment vertical="center" shrinkToFit="1"/>
      <protection locked="0"/>
    </xf>
    <xf numFmtId="38" fontId="3" fillId="0" borderId="0" xfId="1" applyFont="1" applyFill="1" applyBorder="1">
      <alignment vertical="center"/>
    </xf>
    <xf numFmtId="38" fontId="3" fillId="0" borderId="0" xfId="1" applyFont="1" applyFill="1" applyBorder="1" applyAlignment="1">
      <alignment vertical="center" shrinkToFit="1"/>
    </xf>
    <xf numFmtId="38" fontId="3" fillId="0" borderId="0" xfId="1" applyFont="1" applyFill="1" applyBorder="1" applyAlignment="1">
      <alignment horizontal="center" vertical="center" shrinkToFit="1"/>
    </xf>
    <xf numFmtId="38" fontId="3" fillId="0" borderId="0" xfId="1" applyFont="1" applyBorder="1" applyAlignment="1" applyProtection="1">
      <alignment vertical="center"/>
      <protection locked="0"/>
    </xf>
    <xf numFmtId="38" fontId="12" fillId="0" borderId="55" xfId="1" applyFont="1" applyBorder="1" applyAlignment="1">
      <alignment horizontal="center" vertical="center" shrinkToFit="1"/>
    </xf>
    <xf numFmtId="38" fontId="12" fillId="0" borderId="110" xfId="1" applyFont="1" applyBorder="1" applyAlignment="1">
      <alignment horizontal="center" vertical="center" shrinkToFit="1"/>
    </xf>
    <xf numFmtId="38" fontId="11" fillId="0" borderId="0" xfId="1" applyFont="1" applyFill="1" applyBorder="1" applyAlignment="1">
      <alignment vertical="center" wrapText="1"/>
    </xf>
    <xf numFmtId="38" fontId="11" fillId="0" borderId="0" xfId="1" applyFont="1" applyFill="1" applyBorder="1" applyAlignment="1">
      <alignment vertical="center"/>
    </xf>
    <xf numFmtId="38" fontId="3" fillId="0" borderId="0" xfId="1" applyFont="1" applyFill="1" applyBorder="1" applyAlignment="1" applyProtection="1">
      <alignment vertical="center"/>
    </xf>
    <xf numFmtId="38" fontId="3" fillId="0" borderId="17" xfId="1" applyFont="1" applyBorder="1" applyAlignment="1" applyProtection="1">
      <alignment horizontal="center" vertical="center"/>
    </xf>
    <xf numFmtId="38" fontId="3" fillId="0" borderId="27" xfId="1" applyFont="1" applyBorder="1" applyAlignment="1" applyProtection="1">
      <alignment horizontal="center" vertical="center"/>
    </xf>
    <xf numFmtId="38" fontId="3" fillId="0" borderId="60" xfId="1" applyFont="1" applyBorder="1" applyAlignment="1" applyProtection="1">
      <alignment horizontal="center" vertical="center"/>
    </xf>
    <xf numFmtId="38" fontId="3" fillId="0" borderId="17" xfId="1" applyFont="1" applyBorder="1" applyAlignment="1" applyProtection="1">
      <alignment horizontal="center" vertical="center" wrapText="1"/>
    </xf>
    <xf numFmtId="38" fontId="3" fillId="0" borderId="7" xfId="1" applyFont="1" applyBorder="1" applyAlignment="1" applyProtection="1">
      <alignment horizontal="center" vertical="center" wrapText="1"/>
    </xf>
    <xf numFmtId="38" fontId="3" fillId="0" borderId="22" xfId="1" applyFont="1" applyBorder="1" applyAlignment="1" applyProtection="1">
      <alignment horizontal="center" vertical="center" wrapText="1"/>
    </xf>
    <xf numFmtId="38" fontId="3" fillId="0" borderId="56" xfId="1" applyFont="1" applyBorder="1" applyAlignment="1" applyProtection="1">
      <alignment horizontal="center" vertical="center" wrapText="1"/>
    </xf>
    <xf numFmtId="38" fontId="3" fillId="0" borderId="143" xfId="1" applyFont="1" applyFill="1" applyBorder="1" applyAlignment="1" applyProtection="1">
      <alignment vertical="center" shrinkToFit="1"/>
    </xf>
    <xf numFmtId="38" fontId="22" fillId="0" borderId="0" xfId="1" applyFont="1" applyFill="1" applyBorder="1" applyAlignment="1">
      <alignment vertical="center"/>
    </xf>
    <xf numFmtId="38" fontId="23" fillId="0" borderId="0" xfId="1" applyFont="1" applyFill="1" applyBorder="1" applyAlignment="1">
      <alignment vertical="center" wrapText="1"/>
    </xf>
    <xf numFmtId="38" fontId="24" fillId="0" borderId="0" xfId="1" applyFont="1" applyFill="1" applyBorder="1" applyAlignment="1" applyProtection="1">
      <alignment vertical="center" wrapText="1"/>
    </xf>
    <xf numFmtId="38" fontId="22" fillId="0" borderId="0" xfId="1" applyFont="1" applyFill="1" applyBorder="1" applyAlignment="1">
      <alignment horizontal="center" vertical="center"/>
    </xf>
    <xf numFmtId="38" fontId="9" fillId="0" borderId="0" xfId="1" applyFont="1" applyFill="1" applyBorder="1" applyAlignment="1" applyProtection="1">
      <alignment horizontal="center" vertical="center"/>
      <protection locked="0"/>
    </xf>
    <xf numFmtId="38" fontId="3" fillId="2" borderId="20" xfId="1" applyFont="1" applyFill="1" applyBorder="1">
      <alignment vertical="center"/>
    </xf>
    <xf numFmtId="38" fontId="14" fillId="2" borderId="34" xfId="1" applyFont="1" applyFill="1" applyBorder="1">
      <alignment vertical="center"/>
    </xf>
    <xf numFmtId="38" fontId="3" fillId="2" borderId="13" xfId="1" applyFont="1" applyFill="1" applyBorder="1" applyAlignment="1" applyProtection="1">
      <alignment horizontal="center" vertical="center"/>
      <protection locked="0"/>
    </xf>
    <xf numFmtId="38" fontId="3" fillId="2" borderId="201" xfId="1" applyFont="1" applyFill="1" applyBorder="1" applyAlignment="1" applyProtection="1">
      <alignment horizontal="center" vertical="center" shrinkToFit="1"/>
      <protection locked="0"/>
    </xf>
    <xf numFmtId="38" fontId="3" fillId="2" borderId="197" xfId="1" applyFont="1" applyFill="1" applyBorder="1" applyAlignment="1" applyProtection="1">
      <alignment vertical="center" shrinkToFit="1"/>
    </xf>
    <xf numFmtId="38" fontId="3" fillId="2" borderId="202" xfId="1" applyFont="1" applyFill="1" applyBorder="1" applyAlignment="1" applyProtection="1">
      <alignment vertical="center"/>
      <protection locked="0"/>
    </xf>
    <xf numFmtId="38" fontId="3" fillId="2" borderId="196" xfId="1" applyFont="1" applyFill="1" applyBorder="1" applyAlignment="1" applyProtection="1">
      <alignment horizontal="center" vertical="center"/>
      <protection locked="0"/>
    </xf>
    <xf numFmtId="38" fontId="15" fillId="11" borderId="178" xfId="1" applyFont="1" applyFill="1" applyBorder="1" applyAlignment="1" applyProtection="1">
      <alignment vertical="center" shrinkToFit="1"/>
    </xf>
    <xf numFmtId="38" fontId="15" fillId="11" borderId="34" xfId="1" applyFont="1" applyFill="1" applyBorder="1" applyAlignment="1" applyProtection="1">
      <alignment vertical="center" shrinkToFit="1"/>
    </xf>
    <xf numFmtId="38" fontId="14" fillId="11" borderId="161" xfId="1" applyFont="1" applyFill="1" applyBorder="1" applyAlignment="1" applyProtection="1">
      <alignment vertical="center" shrinkToFit="1"/>
    </xf>
    <xf numFmtId="38" fontId="11" fillId="11" borderId="187" xfId="1" applyFont="1" applyFill="1" applyBorder="1" applyAlignment="1" applyProtection="1">
      <alignment vertical="center" shrinkToFit="1"/>
    </xf>
    <xf numFmtId="38" fontId="14" fillId="11" borderId="172" xfId="1" applyFont="1" applyFill="1" applyBorder="1" applyAlignment="1" applyProtection="1">
      <alignment vertical="center" shrinkToFit="1"/>
    </xf>
    <xf numFmtId="38" fontId="16" fillId="3" borderId="6" xfId="2" applyFont="1" applyFill="1" applyBorder="1" applyAlignment="1" applyProtection="1">
      <alignment horizontal="center" vertical="center" wrapText="1"/>
      <protection locked="0"/>
    </xf>
    <xf numFmtId="38" fontId="16" fillId="3" borderId="49" xfId="2" applyFont="1" applyFill="1" applyBorder="1" applyAlignment="1" applyProtection="1">
      <alignment horizontal="center" vertical="center" wrapText="1"/>
      <protection locked="0"/>
    </xf>
    <xf numFmtId="38" fontId="16" fillId="7" borderId="78" xfId="2" applyFont="1" applyFill="1" applyBorder="1" applyAlignment="1" applyProtection="1">
      <alignment horizontal="center" vertical="center" wrapText="1"/>
    </xf>
    <xf numFmtId="38" fontId="3" fillId="0" borderId="72" xfId="1" applyFont="1" applyFill="1" applyBorder="1" applyAlignment="1" applyProtection="1">
      <alignment horizontal="center" vertical="center"/>
      <protection locked="0"/>
    </xf>
    <xf numFmtId="38" fontId="3" fillId="0" borderId="73" xfId="1" applyFont="1" applyBorder="1" applyAlignment="1" applyProtection="1">
      <alignment horizontal="center" vertical="center"/>
      <protection locked="0"/>
    </xf>
    <xf numFmtId="38" fontId="16" fillId="3" borderId="21" xfId="2" applyFont="1" applyFill="1" applyBorder="1" applyAlignment="1" applyProtection="1">
      <alignment horizontal="center" vertical="center" wrapText="1"/>
      <protection locked="0"/>
    </xf>
    <xf numFmtId="38" fontId="16" fillId="3" borderId="83" xfId="2" applyFont="1" applyFill="1" applyBorder="1" applyAlignment="1" applyProtection="1">
      <alignment horizontal="center" vertical="center" wrapText="1"/>
      <protection locked="0"/>
    </xf>
    <xf numFmtId="38" fontId="16" fillId="7" borderId="95" xfId="2" applyFont="1" applyFill="1" applyBorder="1" applyAlignment="1" applyProtection="1">
      <alignment horizontal="center" vertical="center" wrapText="1"/>
    </xf>
    <xf numFmtId="38" fontId="3" fillId="0" borderId="82" xfId="1" applyFont="1" applyFill="1" applyBorder="1" applyAlignment="1" applyProtection="1">
      <alignment horizontal="center" vertical="center"/>
      <protection locked="0"/>
    </xf>
    <xf numFmtId="38" fontId="3" fillId="0" borderId="23" xfId="1" applyFont="1" applyBorder="1" applyAlignment="1" applyProtection="1">
      <alignment horizontal="center" vertical="center"/>
      <protection locked="0"/>
    </xf>
    <xf numFmtId="0" fontId="17" fillId="0" borderId="0" xfId="0" applyFont="1" applyAlignment="1">
      <alignment horizontal="center" vertical="center" shrinkToFit="1"/>
    </xf>
    <xf numFmtId="38" fontId="16" fillId="3" borderId="95" xfId="2" applyFont="1" applyFill="1" applyBorder="1" applyAlignment="1" applyProtection="1">
      <alignment horizontal="center" vertical="center" wrapText="1"/>
      <protection locked="0"/>
    </xf>
    <xf numFmtId="38" fontId="16" fillId="7" borderId="83" xfId="2" applyFont="1" applyFill="1" applyBorder="1" applyAlignment="1" applyProtection="1">
      <alignment horizontal="center" vertical="center" wrapText="1"/>
    </xf>
    <xf numFmtId="38" fontId="3" fillId="0" borderId="82" xfId="1" applyFont="1" applyFill="1" applyBorder="1" applyAlignment="1" applyProtection="1">
      <alignment horizontal="center" vertical="center" wrapText="1"/>
      <protection locked="0"/>
    </xf>
    <xf numFmtId="38" fontId="16" fillId="3" borderId="55" xfId="2" applyFont="1" applyFill="1" applyBorder="1" applyAlignment="1" applyProtection="1">
      <alignment horizontal="center" vertical="center" wrapText="1"/>
      <protection locked="0"/>
    </xf>
    <xf numFmtId="38" fontId="16" fillId="7" borderId="121" xfId="2" applyFont="1" applyFill="1" applyBorder="1" applyAlignment="1" applyProtection="1">
      <alignment horizontal="center" vertical="center" wrapText="1"/>
    </xf>
    <xf numFmtId="38" fontId="16" fillId="7" borderId="116" xfId="2" applyFont="1" applyFill="1" applyBorder="1" applyAlignment="1" applyProtection="1">
      <alignment horizontal="center" vertical="center" wrapText="1"/>
    </xf>
    <xf numFmtId="38" fontId="3" fillId="0" borderId="112" xfId="1" applyFont="1" applyFill="1" applyBorder="1" applyAlignment="1" applyProtection="1">
      <alignment horizontal="center" vertical="center" wrapText="1"/>
      <protection locked="0"/>
    </xf>
    <xf numFmtId="38" fontId="3" fillId="0" borderId="110" xfId="1" applyFont="1" applyBorder="1" applyAlignment="1" applyProtection="1">
      <alignment horizontal="center" vertical="center"/>
      <protection locked="0"/>
    </xf>
    <xf numFmtId="38" fontId="16" fillId="3" borderId="118" xfId="2" applyFont="1" applyFill="1" applyBorder="1" applyAlignment="1" applyProtection="1">
      <alignment horizontal="center" vertical="center" wrapText="1"/>
      <protection locked="0"/>
    </xf>
    <xf numFmtId="0" fontId="19" fillId="10" borderId="0" xfId="0" applyFont="1" applyFill="1" applyAlignment="1">
      <alignment horizontal="center" vertical="center"/>
    </xf>
    <xf numFmtId="0" fontId="25" fillId="10" borderId="0" xfId="0" applyFont="1" applyFill="1" applyAlignment="1">
      <alignment horizontal="center" vertical="center" shrinkToFit="1"/>
    </xf>
    <xf numFmtId="0" fontId="19" fillId="10" borderId="0" xfId="0" applyFont="1" applyFill="1" applyAlignment="1">
      <alignment horizontal="center" vertical="center" shrinkToFit="1"/>
    </xf>
    <xf numFmtId="38" fontId="19" fillId="10" borderId="0" xfId="1" applyFont="1" applyFill="1" applyAlignment="1">
      <alignment horizontal="right" vertical="center"/>
    </xf>
    <xf numFmtId="38" fontId="17" fillId="0" borderId="0" xfId="1" applyFont="1" applyAlignment="1">
      <alignment horizontal="center" vertical="center"/>
    </xf>
    <xf numFmtId="37" fontId="15" fillId="0" borderId="37" xfId="2" applyNumberFormat="1" applyFont="1" applyFill="1" applyBorder="1" applyAlignment="1" applyProtection="1">
      <alignment vertical="center" shrinkToFit="1"/>
    </xf>
    <xf numFmtId="38" fontId="16" fillId="0" borderId="0" xfId="1" applyFont="1" applyFill="1" applyBorder="1" applyAlignment="1" applyProtection="1">
      <alignment vertical="center"/>
      <protection locked="0"/>
    </xf>
    <xf numFmtId="176" fontId="3" fillId="0" borderId="0" xfId="2" applyNumberFormat="1" applyFont="1" applyFill="1" applyBorder="1" applyAlignment="1" applyProtection="1">
      <alignment vertical="center" shrinkToFit="1"/>
    </xf>
    <xf numFmtId="38" fontId="3" fillId="0" borderId="0" xfId="1" applyFont="1" applyFill="1" applyBorder="1" applyAlignment="1">
      <alignment vertical="center" wrapText="1"/>
    </xf>
    <xf numFmtId="38" fontId="15" fillId="0" borderId="0" xfId="1" applyFont="1" applyFill="1" applyBorder="1" applyAlignment="1" applyProtection="1">
      <alignment shrinkToFit="1"/>
    </xf>
    <xf numFmtId="38" fontId="3" fillId="0" borderId="0" xfId="1" applyFont="1" applyBorder="1">
      <alignment vertical="center"/>
    </xf>
    <xf numFmtId="38" fontId="3" fillId="0" borderId="0" xfId="1" applyFont="1" applyFill="1" applyBorder="1" applyAlignment="1">
      <alignment shrinkToFit="1"/>
    </xf>
    <xf numFmtId="0" fontId="17" fillId="0" borderId="0" xfId="0" applyFont="1" applyAlignment="1">
      <alignment horizontal="center" vertical="center"/>
    </xf>
    <xf numFmtId="38" fontId="3" fillId="0" borderId="0" xfId="2" applyFont="1" applyFill="1" applyBorder="1" applyAlignment="1" applyProtection="1">
      <alignment vertical="center" shrinkToFit="1"/>
      <protection locked="0"/>
    </xf>
    <xf numFmtId="9" fontId="3" fillId="0" borderId="0" xfId="6" applyFont="1" applyBorder="1" applyAlignment="1" applyProtection="1">
      <alignment horizontal="left" vertical="center" indent="1"/>
      <protection locked="0"/>
    </xf>
    <xf numFmtId="38" fontId="3" fillId="0" borderId="0" xfId="1" applyFont="1" applyBorder="1" applyAlignment="1" applyProtection="1">
      <alignment horizontal="right" vertical="center"/>
    </xf>
    <xf numFmtId="38" fontId="3" fillId="0" borderId="0" xfId="1" applyFont="1" applyBorder="1" applyAlignment="1" applyProtection="1">
      <alignment horizontal="center" vertical="center" shrinkToFit="1"/>
    </xf>
    <xf numFmtId="176" fontId="3" fillId="0" borderId="0" xfId="1" applyNumberFormat="1" applyFont="1" applyBorder="1" applyAlignment="1" applyProtection="1">
      <alignment horizontal="right" vertical="center" shrinkToFit="1"/>
    </xf>
    <xf numFmtId="38" fontId="3" fillId="5" borderId="0" xfId="1" applyFont="1" applyFill="1" applyAlignment="1" applyProtection="1">
      <alignment vertical="center" shrinkToFit="1"/>
    </xf>
    <xf numFmtId="38" fontId="3" fillId="5" borderId="10" xfId="1" applyFont="1" applyFill="1" applyBorder="1" applyAlignment="1" applyProtection="1">
      <alignment vertical="center" shrinkToFit="1"/>
    </xf>
    <xf numFmtId="38" fontId="3" fillId="5" borderId="11" xfId="1" applyFont="1" applyFill="1" applyBorder="1" applyAlignment="1" applyProtection="1">
      <alignment vertical="center" shrinkToFit="1"/>
    </xf>
    <xf numFmtId="38" fontId="3" fillId="5" borderId="12" xfId="1" applyFont="1" applyFill="1" applyBorder="1" applyAlignment="1" applyProtection="1">
      <alignment vertical="center" shrinkToFit="1"/>
    </xf>
    <xf numFmtId="38" fontId="3" fillId="5" borderId="13" xfId="1" applyFont="1" applyFill="1" applyBorder="1" applyAlignment="1" applyProtection="1">
      <alignment vertical="center" shrinkToFit="1"/>
    </xf>
    <xf numFmtId="38" fontId="3" fillId="5" borderId="14" xfId="1" applyFont="1" applyFill="1" applyBorder="1" applyAlignment="1" applyProtection="1">
      <alignment vertical="center" shrinkToFit="1"/>
    </xf>
    <xf numFmtId="38" fontId="3" fillId="5" borderId="9" xfId="1" applyFont="1" applyFill="1" applyBorder="1" applyAlignment="1" applyProtection="1">
      <alignment vertical="center" shrinkToFit="1"/>
    </xf>
    <xf numFmtId="38" fontId="3" fillId="5" borderId="0" xfId="1" applyFont="1" applyFill="1" applyBorder="1" applyAlignment="1" applyProtection="1">
      <alignment vertical="center" shrinkToFit="1"/>
    </xf>
    <xf numFmtId="38" fontId="3" fillId="5" borderId="25" xfId="1" applyFont="1" applyFill="1" applyBorder="1" applyAlignment="1" applyProtection="1">
      <alignment vertical="center" shrinkToFit="1"/>
    </xf>
    <xf numFmtId="38" fontId="3" fillId="5" borderId="26" xfId="1" applyFont="1" applyFill="1" applyBorder="1" applyAlignment="1" applyProtection="1">
      <alignment vertical="center" shrinkToFit="1"/>
    </xf>
    <xf numFmtId="38" fontId="3" fillId="5" borderId="27" xfId="1" applyFont="1" applyFill="1" applyBorder="1" applyAlignment="1" applyProtection="1">
      <alignment vertical="center" shrinkToFit="1"/>
    </xf>
    <xf numFmtId="38" fontId="3" fillId="5" borderId="28" xfId="1" applyFont="1" applyFill="1" applyBorder="1" applyAlignment="1" applyProtection="1">
      <alignment vertical="center" shrinkToFit="1"/>
    </xf>
    <xf numFmtId="38" fontId="3" fillId="5" borderId="25" xfId="1" applyFont="1" applyFill="1" applyBorder="1" applyAlignment="1" applyProtection="1">
      <alignment horizontal="center" vertical="center" shrinkToFit="1"/>
    </xf>
    <xf numFmtId="38" fontId="3" fillId="5" borderId="29" xfId="1" applyFont="1" applyFill="1" applyBorder="1" applyAlignment="1" applyProtection="1">
      <alignment horizontal="center" vertical="center" shrinkToFit="1"/>
    </xf>
    <xf numFmtId="38" fontId="3" fillId="5" borderId="24" xfId="1" applyFont="1" applyFill="1" applyBorder="1" applyAlignment="1" applyProtection="1">
      <alignment vertical="center" shrinkToFit="1"/>
    </xf>
    <xf numFmtId="38" fontId="17" fillId="0" borderId="0" xfId="1" applyFont="1" applyFill="1" applyBorder="1" applyAlignment="1">
      <alignment horizontal="center" vertical="center"/>
    </xf>
    <xf numFmtId="38" fontId="16" fillId="3" borderId="70" xfId="2" applyFont="1" applyFill="1" applyBorder="1" applyAlignment="1" applyProtection="1">
      <alignment horizontal="center" vertical="center" wrapText="1"/>
      <protection locked="0"/>
    </xf>
    <xf numFmtId="38" fontId="16" fillId="7" borderId="134" xfId="2" applyFont="1" applyFill="1" applyBorder="1" applyAlignment="1" applyProtection="1">
      <alignment horizontal="center" vertical="center" wrapText="1"/>
    </xf>
    <xf numFmtId="0" fontId="25" fillId="10" borderId="0" xfId="0" applyFont="1" applyFill="1" applyAlignment="1">
      <alignment horizontal="center" vertical="center"/>
    </xf>
    <xf numFmtId="38" fontId="27" fillId="0" borderId="0" xfId="1" applyFont="1" applyFill="1" applyBorder="1" applyAlignment="1">
      <alignment vertical="center"/>
    </xf>
    <xf numFmtId="38" fontId="12" fillId="0" borderId="9" xfId="1" applyFont="1" applyBorder="1" applyAlignment="1">
      <alignment horizontal="center" vertical="center" shrinkToFit="1"/>
    </xf>
    <xf numFmtId="0" fontId="17" fillId="0" borderId="17" xfId="0" applyFont="1" applyBorder="1" applyAlignment="1">
      <alignment horizontal="center" vertical="center" wrapText="1"/>
    </xf>
    <xf numFmtId="38" fontId="12" fillId="0" borderId="195" xfId="1" applyFont="1" applyBorder="1" applyAlignment="1">
      <alignment horizontal="center" vertical="center" shrinkToFit="1"/>
    </xf>
    <xf numFmtId="38" fontId="3" fillId="2" borderId="25" xfId="1" applyFont="1" applyFill="1" applyBorder="1" applyAlignment="1" applyProtection="1">
      <alignment horizontal="center" vertical="center"/>
    </xf>
    <xf numFmtId="38" fontId="3" fillId="2" borderId="27" xfId="1" applyFont="1" applyFill="1" applyBorder="1" applyAlignment="1" applyProtection="1">
      <alignment horizontal="center" vertical="center"/>
    </xf>
    <xf numFmtId="38" fontId="3" fillId="2" borderId="215" xfId="1" applyFont="1" applyFill="1" applyBorder="1" applyAlignment="1" applyProtection="1">
      <alignment horizontal="center" vertical="center" shrinkToFit="1"/>
    </xf>
    <xf numFmtId="38" fontId="3" fillId="2" borderId="215" xfId="1" applyFont="1" applyFill="1" applyBorder="1" applyAlignment="1" applyProtection="1">
      <alignment vertical="center"/>
      <protection locked="0"/>
    </xf>
    <xf numFmtId="38" fontId="3" fillId="2" borderId="216" xfId="1" applyFont="1" applyFill="1" applyBorder="1" applyAlignment="1" applyProtection="1">
      <alignment vertical="center"/>
      <protection locked="0"/>
    </xf>
    <xf numFmtId="38" fontId="3" fillId="2" borderId="194" xfId="1" applyFont="1" applyFill="1" applyBorder="1" applyAlignment="1" applyProtection="1">
      <alignment horizontal="center" vertical="center"/>
    </xf>
    <xf numFmtId="0" fontId="17" fillId="0" borderId="62" xfId="0" applyFont="1" applyBorder="1" applyAlignment="1">
      <alignment horizontal="center" vertical="center" wrapText="1"/>
    </xf>
    <xf numFmtId="38" fontId="9" fillId="0" borderId="8" xfId="2" applyFont="1" applyBorder="1" applyAlignment="1" applyProtection="1">
      <alignment vertical="center" shrinkToFit="1"/>
      <protection locked="0"/>
    </xf>
    <xf numFmtId="38" fontId="13" fillId="3" borderId="217" xfId="2" applyFont="1" applyFill="1" applyBorder="1" applyAlignment="1" applyProtection="1">
      <alignment horizontal="center" vertical="center" wrapText="1"/>
      <protection locked="0"/>
    </xf>
    <xf numFmtId="38" fontId="9" fillId="0" borderId="23" xfId="2" applyFont="1" applyBorder="1" applyAlignment="1" applyProtection="1">
      <alignment vertical="center" shrinkToFit="1"/>
      <protection locked="0"/>
    </xf>
    <xf numFmtId="38" fontId="13" fillId="3" borderId="94" xfId="2" applyFont="1" applyFill="1" applyBorder="1" applyAlignment="1" applyProtection="1">
      <alignment horizontal="center" vertical="center" wrapText="1"/>
      <protection locked="0"/>
    </xf>
    <xf numFmtId="38" fontId="13" fillId="3" borderId="95" xfId="2" applyFont="1" applyFill="1" applyBorder="1" applyAlignment="1" applyProtection="1">
      <alignment horizontal="center" vertical="center" wrapText="1"/>
      <protection locked="0"/>
    </xf>
    <xf numFmtId="38" fontId="9" fillId="0" borderId="110" xfId="2" applyFont="1" applyBorder="1" applyAlignment="1" applyProtection="1">
      <alignment vertical="center" shrinkToFit="1"/>
      <protection locked="0"/>
    </xf>
    <xf numFmtId="38" fontId="16" fillId="7" borderId="115" xfId="2" applyFont="1" applyFill="1" applyBorder="1" applyAlignment="1" applyProtection="1">
      <alignment horizontal="center" vertical="center" wrapText="1"/>
    </xf>
    <xf numFmtId="38" fontId="13" fillId="3" borderId="133" xfId="2" applyFont="1" applyFill="1" applyBorder="1" applyAlignment="1" applyProtection="1">
      <alignment horizontal="center" vertical="center" wrapText="1"/>
      <protection locked="0"/>
    </xf>
    <xf numFmtId="38" fontId="3" fillId="0" borderId="168" xfId="1" applyFont="1" applyBorder="1" applyAlignment="1" applyProtection="1">
      <alignment horizontal="center" vertical="center" shrinkToFit="1"/>
    </xf>
    <xf numFmtId="38" fontId="3" fillId="2" borderId="90" xfId="1" applyFont="1" applyFill="1" applyBorder="1" applyAlignment="1" applyProtection="1">
      <alignment vertical="center" shrinkToFit="1"/>
    </xf>
    <xf numFmtId="38" fontId="3" fillId="2" borderId="92" xfId="1" applyFont="1" applyFill="1" applyBorder="1" applyAlignment="1" applyProtection="1">
      <alignment vertical="center" shrinkToFit="1"/>
    </xf>
    <xf numFmtId="38" fontId="19" fillId="10" borderId="0" xfId="1" applyFont="1" applyFill="1" applyAlignment="1">
      <alignment horizontal="center" vertical="center"/>
    </xf>
    <xf numFmtId="38" fontId="16" fillId="0" borderId="0" xfId="1" applyFont="1">
      <alignment vertical="center"/>
    </xf>
    <xf numFmtId="38" fontId="3" fillId="0" borderId="49" xfId="1" applyFont="1" applyFill="1" applyBorder="1" applyAlignment="1" applyProtection="1">
      <alignment vertical="center"/>
      <protection locked="0"/>
    </xf>
    <xf numFmtId="38" fontId="3" fillId="0" borderId="177" xfId="1" applyFont="1" applyFill="1" applyBorder="1" applyAlignment="1" applyProtection="1">
      <alignment vertical="center"/>
      <protection locked="0"/>
    </xf>
    <xf numFmtId="38" fontId="3" fillId="0" borderId="119" xfId="1" applyFont="1" applyFill="1" applyBorder="1" applyAlignment="1" applyProtection="1">
      <alignment vertical="center"/>
      <protection locked="0"/>
    </xf>
    <xf numFmtId="38" fontId="3" fillId="0" borderId="83" xfId="1" applyFont="1" applyFill="1" applyBorder="1" applyAlignment="1" applyProtection="1">
      <alignment vertical="center"/>
      <protection locked="0"/>
    </xf>
    <xf numFmtId="38" fontId="3" fillId="0" borderId="147" xfId="1" applyFont="1" applyFill="1" applyBorder="1" applyAlignment="1" applyProtection="1">
      <alignment vertical="center"/>
      <protection locked="0"/>
    </xf>
    <xf numFmtId="38" fontId="3" fillId="0" borderId="120" xfId="1" applyFont="1" applyFill="1" applyBorder="1" applyAlignment="1" applyProtection="1">
      <alignment vertical="center"/>
      <protection locked="0"/>
    </xf>
    <xf numFmtId="38" fontId="3" fillId="2" borderId="179" xfId="1" applyFont="1" applyFill="1" applyBorder="1" applyAlignment="1" applyProtection="1">
      <alignment vertical="center" shrinkToFit="1"/>
    </xf>
    <xf numFmtId="38" fontId="3" fillId="2" borderId="167" xfId="1" applyFont="1" applyFill="1" applyBorder="1" applyAlignment="1" applyProtection="1">
      <alignment vertical="center" shrinkToFit="1"/>
    </xf>
    <xf numFmtId="38" fontId="3" fillId="0" borderId="121" xfId="1" applyFont="1" applyBorder="1" applyAlignment="1" applyProtection="1">
      <alignment vertical="center"/>
      <protection locked="0"/>
    </xf>
    <xf numFmtId="38" fontId="3" fillId="0" borderId="150" xfId="1" applyFont="1" applyBorder="1" applyAlignment="1" applyProtection="1">
      <alignment vertical="center"/>
      <protection locked="0"/>
    </xf>
    <xf numFmtId="38" fontId="3" fillId="0" borderId="122" xfId="1" applyFont="1" applyBorder="1" applyAlignment="1" applyProtection="1">
      <alignment vertical="center"/>
      <protection locked="0"/>
    </xf>
    <xf numFmtId="38" fontId="3" fillId="0" borderId="0" xfId="1" applyFont="1" applyFill="1" applyBorder="1" applyAlignment="1" applyProtection="1">
      <alignment vertical="center" wrapText="1"/>
      <protection locked="0"/>
    </xf>
    <xf numFmtId="38" fontId="3" fillId="0" borderId="0" xfId="1" applyFont="1" applyFill="1" applyBorder="1" applyAlignment="1" applyProtection="1">
      <alignment vertical="center"/>
      <protection locked="0"/>
    </xf>
    <xf numFmtId="38" fontId="9" fillId="0" borderId="0" xfId="1" applyFont="1" applyFill="1" applyBorder="1" applyAlignment="1" applyProtection="1">
      <alignment horizontal="center" vertical="center"/>
    </xf>
    <xf numFmtId="38" fontId="3" fillId="0" borderId="0" xfId="1" applyFont="1" applyFill="1" applyBorder="1" applyAlignment="1"/>
    <xf numFmtId="38" fontId="3" fillId="0" borderId="0" xfId="1" applyFont="1" applyFill="1" applyBorder="1" applyAlignment="1">
      <alignment horizontal="right"/>
    </xf>
    <xf numFmtId="38" fontId="16" fillId="3" borderId="93" xfId="2" applyFont="1" applyFill="1" applyBorder="1" applyAlignment="1" applyProtection="1">
      <alignment horizontal="center" vertical="center" wrapText="1"/>
      <protection locked="0"/>
    </xf>
    <xf numFmtId="38" fontId="3" fillId="2" borderId="10" xfId="1" applyFont="1" applyFill="1" applyBorder="1" applyAlignment="1" applyProtection="1">
      <alignment horizontal="center" vertical="center"/>
      <protection locked="0"/>
    </xf>
    <xf numFmtId="38" fontId="3" fillId="2" borderId="193" xfId="1" applyFont="1" applyFill="1" applyBorder="1" applyAlignment="1" applyProtection="1">
      <alignment horizontal="center" vertical="center"/>
      <protection locked="0"/>
    </xf>
    <xf numFmtId="38" fontId="14" fillId="0" borderId="171" xfId="2" applyFont="1" applyBorder="1" applyAlignment="1" applyProtection="1">
      <alignment vertical="center" shrinkToFit="1"/>
      <protection locked="0"/>
    </xf>
    <xf numFmtId="38" fontId="14" fillId="0" borderId="90" xfId="2" applyFont="1" applyBorder="1" applyAlignment="1" applyProtection="1">
      <alignment vertical="center" shrinkToFit="1"/>
      <protection locked="0"/>
    </xf>
    <xf numFmtId="38" fontId="14" fillId="0" borderId="111" xfId="2" applyFont="1" applyBorder="1" applyAlignment="1" applyProtection="1">
      <alignment vertical="center" shrinkToFit="1"/>
      <protection locked="0"/>
    </xf>
    <xf numFmtId="38" fontId="3" fillId="2" borderId="221" xfId="1" applyFont="1" applyFill="1" applyBorder="1" applyAlignment="1" applyProtection="1">
      <alignment vertical="center"/>
      <protection locked="0"/>
    </xf>
    <xf numFmtId="38" fontId="16" fillId="3" borderId="76" xfId="2" applyFont="1" applyFill="1" applyBorder="1" applyAlignment="1" applyProtection="1">
      <alignment horizontal="center" vertical="center" wrapText="1"/>
      <protection locked="0"/>
    </xf>
    <xf numFmtId="38" fontId="16" fillId="3" borderId="13" xfId="2" applyFont="1" applyFill="1" applyBorder="1" applyAlignment="1" applyProtection="1">
      <alignment horizontal="center" vertical="center" wrapText="1"/>
      <protection locked="0"/>
    </xf>
    <xf numFmtId="38" fontId="16" fillId="3" borderId="92" xfId="2" applyFont="1" applyFill="1" applyBorder="1" applyAlignment="1" applyProtection="1">
      <alignment horizontal="center" vertical="center" wrapText="1"/>
      <protection locked="0"/>
    </xf>
    <xf numFmtId="38" fontId="16" fillId="3" borderId="85" xfId="2" applyFont="1" applyFill="1" applyBorder="1" applyAlignment="1" applyProtection="1">
      <alignment horizontal="center" vertical="center" wrapText="1"/>
      <protection locked="0"/>
    </xf>
    <xf numFmtId="38" fontId="16" fillId="3" borderId="53" xfId="2" applyFont="1" applyFill="1" applyBorder="1" applyAlignment="1" applyProtection="1">
      <alignment horizontal="center" vertical="center" wrapText="1"/>
      <protection locked="0"/>
    </xf>
    <xf numFmtId="38" fontId="16" fillId="3" borderId="82" xfId="2" applyFont="1" applyFill="1" applyBorder="1" applyAlignment="1" applyProtection="1">
      <alignment horizontal="center" vertical="center" wrapText="1"/>
      <protection locked="0"/>
    </xf>
    <xf numFmtId="38" fontId="16" fillId="3" borderId="112" xfId="2" applyFont="1" applyFill="1" applyBorder="1" applyAlignment="1" applyProtection="1">
      <alignment horizontal="center" vertical="center" wrapText="1"/>
      <protection locked="0"/>
    </xf>
    <xf numFmtId="38" fontId="3" fillId="0" borderId="5" xfId="1" applyFont="1" applyBorder="1">
      <alignment vertical="center"/>
    </xf>
    <xf numFmtId="38" fontId="3" fillId="0" borderId="5" xfId="1" applyFont="1" applyBorder="1" applyAlignment="1">
      <alignment vertical="center" shrinkToFit="1"/>
    </xf>
    <xf numFmtId="38" fontId="3" fillId="0" borderId="4" xfId="1" applyFont="1" applyBorder="1">
      <alignment vertical="center"/>
    </xf>
    <xf numFmtId="38" fontId="3" fillId="2" borderId="59" xfId="1" applyFont="1" applyFill="1" applyBorder="1" applyAlignment="1">
      <alignment horizontal="center" vertical="center"/>
    </xf>
    <xf numFmtId="38" fontId="3" fillId="2" borderId="60" xfId="1" applyFont="1" applyFill="1" applyBorder="1" applyAlignment="1">
      <alignment horizontal="center" vertical="center"/>
    </xf>
    <xf numFmtId="38" fontId="3" fillId="0" borderId="0" xfId="1" applyFont="1" applyBorder="1" applyAlignment="1">
      <alignment vertical="center" shrinkToFit="1"/>
    </xf>
    <xf numFmtId="38" fontId="26" fillId="0" borderId="0" xfId="1" applyFont="1" applyFill="1" applyBorder="1" applyAlignment="1" applyProtection="1">
      <alignment vertical="center"/>
      <protection locked="0"/>
    </xf>
    <xf numFmtId="38" fontId="5" fillId="0" borderId="0" xfId="1" applyFont="1" applyFill="1" applyBorder="1" applyAlignment="1">
      <alignment vertical="center" wrapText="1"/>
    </xf>
    <xf numFmtId="38" fontId="3" fillId="2" borderId="20" xfId="1" applyFont="1" applyFill="1" applyBorder="1" applyProtection="1">
      <alignment vertical="center"/>
    </xf>
    <xf numFmtId="38" fontId="14" fillId="2" borderId="34" xfId="1" applyFont="1" applyFill="1" applyBorder="1" applyProtection="1">
      <alignment vertical="center"/>
    </xf>
    <xf numFmtId="177" fontId="10" fillId="0" borderId="0" xfId="1" applyNumberFormat="1" applyFont="1" applyFill="1" applyBorder="1" applyAlignment="1" applyProtection="1">
      <alignment horizontal="center" vertical="center"/>
      <protection locked="0"/>
    </xf>
    <xf numFmtId="177" fontId="3" fillId="0" borderId="0" xfId="1" applyNumberFormat="1" applyFont="1" applyFill="1" applyBorder="1" applyAlignment="1" applyProtection="1">
      <alignment horizontal="center" vertical="center"/>
      <protection locked="0"/>
    </xf>
    <xf numFmtId="38" fontId="11" fillId="0" borderId="0" xfId="1" applyFont="1" applyFill="1" applyBorder="1" applyAlignment="1" applyProtection="1">
      <alignment vertical="top" wrapText="1"/>
      <protection locked="0"/>
    </xf>
    <xf numFmtId="38" fontId="3" fillId="0" borderId="0" xfId="1" applyFont="1" applyBorder="1" applyAlignment="1">
      <alignment horizontal="center" vertical="center" shrinkToFit="1"/>
    </xf>
    <xf numFmtId="178" fontId="3" fillId="0" borderId="0" xfId="1" applyNumberFormat="1" applyFont="1" applyFill="1" applyBorder="1" applyAlignment="1" applyProtection="1">
      <alignment vertical="center"/>
      <protection locked="0"/>
    </xf>
    <xf numFmtId="38" fontId="3" fillId="0" borderId="0" xfId="1" applyFont="1" applyFill="1" applyBorder="1" applyAlignment="1" applyProtection="1">
      <alignment horizontal="right" vertical="center"/>
      <protection locked="0"/>
    </xf>
    <xf numFmtId="38" fontId="24" fillId="0" borderId="0" xfId="1" applyFont="1" applyAlignment="1">
      <alignment vertical="center"/>
    </xf>
    <xf numFmtId="38" fontId="24" fillId="0" borderId="0" xfId="1" applyFont="1" applyBorder="1" applyAlignment="1">
      <alignment vertical="center"/>
    </xf>
    <xf numFmtId="38" fontId="24" fillId="0" borderId="0" xfId="1" applyFont="1" applyFill="1" applyBorder="1" applyAlignment="1">
      <alignment vertical="center"/>
    </xf>
    <xf numFmtId="38" fontId="16" fillId="7" borderId="134" xfId="2" applyFont="1" applyFill="1" applyBorder="1" applyAlignment="1" applyProtection="1">
      <alignment horizontal="center" vertical="center" wrapText="1"/>
      <protection locked="0"/>
    </xf>
    <xf numFmtId="38" fontId="16" fillId="7" borderId="95" xfId="2" applyFont="1" applyFill="1" applyBorder="1" applyAlignment="1" applyProtection="1">
      <alignment horizontal="center" vertical="center" wrapText="1"/>
      <protection locked="0"/>
    </xf>
    <xf numFmtId="38" fontId="16" fillId="7" borderId="83" xfId="2" applyFont="1" applyFill="1" applyBorder="1" applyAlignment="1" applyProtection="1">
      <alignment horizontal="center" vertical="center" wrapText="1"/>
      <protection locked="0"/>
    </xf>
    <xf numFmtId="38" fontId="16" fillId="7" borderId="121" xfId="2" applyFont="1" applyFill="1" applyBorder="1" applyAlignment="1" applyProtection="1">
      <alignment horizontal="center" vertical="center" wrapText="1"/>
      <protection locked="0"/>
    </xf>
    <xf numFmtId="38" fontId="16" fillId="7" borderId="116" xfId="2" applyFont="1" applyFill="1" applyBorder="1" applyAlignment="1" applyProtection="1">
      <alignment horizontal="center" vertical="center" wrapText="1"/>
      <protection locked="0"/>
    </xf>
    <xf numFmtId="38" fontId="16" fillId="7" borderId="78" xfId="2" applyFont="1" applyFill="1" applyBorder="1" applyAlignment="1" applyProtection="1">
      <alignment horizontal="center" vertical="center" wrapText="1"/>
      <protection locked="0"/>
    </xf>
    <xf numFmtId="38" fontId="16" fillId="7" borderId="93" xfId="2" applyFont="1" applyFill="1" applyBorder="1" applyAlignment="1" applyProtection="1">
      <alignment horizontal="center" vertical="center" wrapText="1"/>
      <protection locked="0"/>
    </xf>
    <xf numFmtId="38" fontId="16" fillId="7" borderId="114" xfId="2" applyFont="1" applyFill="1" applyBorder="1" applyAlignment="1" applyProtection="1">
      <alignment horizontal="center" vertical="center" wrapText="1"/>
      <protection locked="0"/>
    </xf>
    <xf numFmtId="38" fontId="11" fillId="0" borderId="0" xfId="1" applyFont="1" applyFill="1" applyBorder="1" applyAlignment="1" applyProtection="1">
      <alignment vertical="center"/>
    </xf>
    <xf numFmtId="38" fontId="3" fillId="0" borderId="0" xfId="1" applyFont="1" applyFill="1" applyBorder="1" applyProtection="1">
      <alignment vertical="center"/>
    </xf>
    <xf numFmtId="38" fontId="3" fillId="0" borderId="37" xfId="1" applyFont="1" applyFill="1" applyBorder="1" applyAlignment="1" applyProtection="1">
      <alignment vertical="center" shrinkToFit="1"/>
    </xf>
    <xf numFmtId="38" fontId="15" fillId="0" borderId="0" xfId="1" applyFont="1" applyFill="1" applyBorder="1" applyAlignment="1" applyProtection="1">
      <alignment vertical="center" shrinkToFit="1"/>
    </xf>
    <xf numFmtId="38" fontId="3" fillId="0" borderId="37" xfId="1" applyFont="1" applyFill="1" applyBorder="1" applyAlignment="1">
      <alignment vertical="center"/>
    </xf>
    <xf numFmtId="38" fontId="3" fillId="0" borderId="37" xfId="1" applyFont="1" applyFill="1" applyBorder="1" applyAlignment="1">
      <alignment vertical="center" shrinkToFit="1"/>
    </xf>
    <xf numFmtId="0" fontId="3" fillId="0" borderId="37" xfId="1" applyNumberFormat="1" applyFont="1" applyFill="1" applyBorder="1" applyAlignment="1" applyProtection="1">
      <alignment vertical="center" shrinkToFit="1"/>
    </xf>
    <xf numFmtId="38" fontId="3" fillId="0" borderId="37" xfId="2" applyFont="1" applyFill="1" applyBorder="1" applyAlignment="1" applyProtection="1">
      <alignment vertical="center" shrinkToFit="1"/>
    </xf>
    <xf numFmtId="38" fontId="3" fillId="0" borderId="37" xfId="1" applyFont="1" applyFill="1" applyBorder="1" applyAlignment="1" applyProtection="1">
      <alignment vertical="center"/>
    </xf>
    <xf numFmtId="38" fontId="3" fillId="0" borderId="37" xfId="1" applyFont="1" applyFill="1" applyBorder="1">
      <alignment vertical="center"/>
    </xf>
    <xf numFmtId="0" fontId="3" fillId="0" borderId="0" xfId="1" applyNumberFormat="1" applyFont="1" applyFill="1" applyBorder="1" applyAlignment="1" applyProtection="1">
      <alignment vertical="center" shrinkToFit="1"/>
    </xf>
    <xf numFmtId="38" fontId="3" fillId="0" borderId="24" xfId="1" applyFont="1" applyBorder="1" applyProtection="1">
      <alignment vertical="center"/>
    </xf>
    <xf numFmtId="38" fontId="3" fillId="0" borderId="0" xfId="1" applyFont="1" applyBorder="1" applyProtection="1">
      <alignment vertical="center"/>
    </xf>
    <xf numFmtId="38" fontId="3" fillId="2" borderId="0" xfId="1" applyFont="1" applyFill="1" applyBorder="1" applyAlignment="1" applyProtection="1">
      <alignment vertical="center" shrinkToFit="1"/>
    </xf>
    <xf numFmtId="38" fontId="27" fillId="0" borderId="5" xfId="1" applyFont="1" applyFill="1" applyBorder="1" applyAlignment="1">
      <alignment vertical="center"/>
    </xf>
    <xf numFmtId="38" fontId="9" fillId="0" borderId="0" xfId="1" applyFont="1" applyAlignment="1">
      <alignment vertical="center"/>
    </xf>
    <xf numFmtId="38" fontId="3" fillId="0" borderId="44" xfId="1" applyFont="1" applyFill="1" applyBorder="1" applyAlignment="1" applyProtection="1">
      <alignment horizontal="center" vertical="center" shrinkToFit="1"/>
    </xf>
    <xf numFmtId="38" fontId="3" fillId="0" borderId="104" xfId="1" applyFont="1" applyFill="1" applyBorder="1" applyAlignment="1" applyProtection="1">
      <alignment horizontal="center" vertical="center" shrinkToFit="1"/>
    </xf>
    <xf numFmtId="38" fontId="3" fillId="2" borderId="12" xfId="1" applyFont="1" applyFill="1" applyBorder="1" applyAlignment="1" applyProtection="1">
      <alignment horizontal="center" vertical="center"/>
      <protection locked="0"/>
    </xf>
    <xf numFmtId="38" fontId="3" fillId="0" borderId="6" xfId="1" applyFont="1" applyBorder="1" applyAlignment="1" applyProtection="1">
      <alignment vertical="center" wrapText="1"/>
    </xf>
    <xf numFmtId="38" fontId="3" fillId="0" borderId="7" xfId="1" applyFont="1" applyBorder="1" applyAlignment="1" applyProtection="1">
      <alignment vertical="center" wrapText="1"/>
    </xf>
    <xf numFmtId="38" fontId="3" fillId="0" borderId="7" xfId="1" applyFont="1" applyBorder="1" applyAlignment="1" applyProtection="1">
      <alignment vertical="center" shrinkToFit="1"/>
    </xf>
    <xf numFmtId="38" fontId="3" fillId="0" borderId="8" xfId="1" applyFont="1" applyBorder="1" applyAlignment="1" applyProtection="1">
      <alignment vertical="center" shrinkToFit="1"/>
    </xf>
    <xf numFmtId="38" fontId="3" fillId="0" borderId="15" xfId="1" applyFont="1" applyFill="1" applyBorder="1" applyAlignment="1" applyProtection="1">
      <alignment vertical="center" wrapText="1" shrinkToFit="1"/>
    </xf>
    <xf numFmtId="38" fontId="3" fillId="0" borderId="16" xfId="1" applyFont="1" applyFill="1" applyBorder="1" applyAlignment="1" applyProtection="1">
      <alignment vertical="center" wrapText="1" shrinkToFit="1"/>
    </xf>
    <xf numFmtId="38" fontId="3" fillId="0" borderId="17" xfId="1" applyFont="1" applyBorder="1" applyAlignment="1" applyProtection="1">
      <alignment vertical="center"/>
    </xf>
    <xf numFmtId="38" fontId="3" fillId="0" borderId="17" xfId="1" applyFont="1" applyBorder="1" applyAlignment="1" applyProtection="1">
      <alignment vertical="center" wrapText="1"/>
    </xf>
    <xf numFmtId="38" fontId="3" fillId="2" borderId="25" xfId="1" applyFont="1" applyFill="1" applyBorder="1" applyAlignment="1">
      <alignment horizontal="center" vertical="center"/>
    </xf>
    <xf numFmtId="38" fontId="3" fillId="2" borderId="27" xfId="1" applyFont="1" applyFill="1" applyBorder="1" applyAlignment="1">
      <alignment horizontal="center" vertical="center"/>
    </xf>
    <xf numFmtId="38" fontId="3" fillId="2" borderId="201" xfId="1" applyFont="1" applyFill="1" applyBorder="1" applyAlignment="1" applyProtection="1">
      <alignment horizontal="center" vertical="center"/>
      <protection locked="0"/>
    </xf>
    <xf numFmtId="38" fontId="3" fillId="2" borderId="197" xfId="1" applyFont="1" applyFill="1" applyBorder="1" applyAlignment="1">
      <alignment vertical="center" wrapText="1"/>
    </xf>
    <xf numFmtId="38" fontId="3" fillId="2" borderId="226" xfId="1" applyFont="1" applyFill="1" applyBorder="1" applyAlignment="1" applyProtection="1">
      <alignment vertical="center"/>
      <protection locked="0"/>
    </xf>
    <xf numFmtId="38" fontId="3" fillId="2" borderId="227" xfId="1" applyFont="1" applyFill="1" applyBorder="1" applyAlignment="1" applyProtection="1">
      <alignment vertical="center"/>
      <protection locked="0"/>
    </xf>
    <xf numFmtId="38" fontId="3" fillId="2" borderId="194" xfId="1" applyFont="1" applyFill="1" applyBorder="1" applyAlignment="1" applyProtection="1">
      <alignment horizontal="center" vertical="center"/>
      <protection locked="0"/>
    </xf>
    <xf numFmtId="38" fontId="3" fillId="0" borderId="21" xfId="1" applyFont="1" applyBorder="1" applyAlignment="1" applyProtection="1">
      <alignment vertical="center" wrapText="1"/>
    </xf>
    <xf numFmtId="38" fontId="3" fillId="0" borderId="22" xfId="1" applyFont="1" applyBorder="1" applyAlignment="1" applyProtection="1">
      <alignment vertical="center" wrapText="1"/>
    </xf>
    <xf numFmtId="38" fontId="3" fillId="6" borderId="35" xfId="1" applyFont="1" applyFill="1" applyBorder="1" applyAlignment="1" applyProtection="1">
      <alignment vertical="center" shrinkToFit="1"/>
    </xf>
    <xf numFmtId="38" fontId="3" fillId="6" borderId="36" xfId="1" applyFont="1" applyFill="1" applyBorder="1" applyAlignment="1" applyProtection="1">
      <alignment vertical="center" shrinkToFit="1"/>
    </xf>
    <xf numFmtId="38" fontId="3" fillId="0" borderId="60" xfId="1" applyFont="1" applyBorder="1" applyAlignment="1" applyProtection="1">
      <alignment vertical="center"/>
    </xf>
    <xf numFmtId="38" fontId="13" fillId="3" borderId="53" xfId="2" applyFont="1" applyFill="1" applyBorder="1" applyAlignment="1" applyProtection="1">
      <alignment horizontal="center" vertical="center" wrapText="1"/>
      <protection locked="0"/>
    </xf>
    <xf numFmtId="38" fontId="13" fillId="3" borderId="228" xfId="2" applyFont="1" applyFill="1" applyBorder="1" applyAlignment="1" applyProtection="1">
      <alignment horizontal="center" vertical="center" wrapText="1"/>
      <protection locked="0"/>
    </xf>
    <xf numFmtId="38" fontId="13" fillId="7" borderId="65" xfId="2" applyFont="1" applyFill="1" applyBorder="1" applyAlignment="1" applyProtection="1">
      <alignment horizontal="center" vertical="center" wrapText="1"/>
    </xf>
    <xf numFmtId="38" fontId="13" fillId="3" borderId="82" xfId="2" applyFont="1" applyFill="1" applyBorder="1" applyAlignment="1" applyProtection="1">
      <alignment horizontal="center" vertical="center" wrapText="1"/>
      <protection locked="0"/>
    </xf>
    <xf numFmtId="38" fontId="13" fillId="7" borderId="23" xfId="2" applyFont="1" applyFill="1" applyBorder="1" applyAlignment="1" applyProtection="1">
      <alignment horizontal="center" vertical="center" wrapText="1"/>
    </xf>
    <xf numFmtId="38" fontId="13" fillId="3" borderId="23" xfId="2" applyFont="1" applyFill="1" applyBorder="1" applyAlignment="1" applyProtection="1">
      <alignment horizontal="center" vertical="center" wrapText="1"/>
      <protection locked="0"/>
    </xf>
    <xf numFmtId="38" fontId="13" fillId="7" borderId="21" xfId="2" applyFont="1" applyFill="1" applyBorder="1" applyAlignment="1" applyProtection="1">
      <alignment horizontal="center" vertical="center" wrapText="1"/>
    </xf>
    <xf numFmtId="38" fontId="13" fillId="3" borderId="112" xfId="2" applyFont="1" applyFill="1" applyBorder="1" applyAlignment="1" applyProtection="1">
      <alignment horizontal="center" vertical="center" wrapText="1"/>
      <protection locked="0"/>
    </xf>
    <xf numFmtId="38" fontId="13" fillId="7" borderId="55" xfId="2" applyFont="1" applyFill="1" applyBorder="1" applyAlignment="1" applyProtection="1">
      <alignment horizontal="center" vertical="center" wrapText="1"/>
    </xf>
    <xf numFmtId="38" fontId="13" fillId="7" borderId="110" xfId="2" applyFont="1" applyFill="1" applyBorder="1" applyAlignment="1" applyProtection="1">
      <alignment horizontal="center" vertical="center" wrapText="1"/>
    </xf>
    <xf numFmtId="38" fontId="3" fillId="5" borderId="70" xfId="1" applyFont="1" applyFill="1" applyBorder="1" applyAlignment="1" applyProtection="1">
      <alignment vertical="center" shrinkToFit="1"/>
    </xf>
    <xf numFmtId="38" fontId="13" fillId="3" borderId="49" xfId="2" applyFont="1" applyFill="1" applyBorder="1" applyAlignment="1" applyProtection="1">
      <alignment horizontal="center" vertical="center" wrapText="1"/>
      <protection locked="0"/>
    </xf>
    <xf numFmtId="38" fontId="13" fillId="7" borderId="78" xfId="2" applyFont="1" applyFill="1" applyBorder="1" applyAlignment="1" applyProtection="1">
      <alignment horizontal="center" vertical="center" wrapText="1"/>
    </xf>
    <xf numFmtId="38" fontId="13" fillId="3" borderId="83" xfId="2" applyFont="1" applyFill="1" applyBorder="1" applyAlignment="1" applyProtection="1">
      <alignment horizontal="center" vertical="center" wrapText="1"/>
      <protection locked="0"/>
    </xf>
    <xf numFmtId="38" fontId="13" fillId="7" borderId="95" xfId="2" applyFont="1" applyFill="1" applyBorder="1" applyAlignment="1" applyProtection="1">
      <alignment horizontal="center" vertical="center" wrapText="1"/>
    </xf>
    <xf numFmtId="38" fontId="13" fillId="7" borderId="83" xfId="2" applyFont="1" applyFill="1" applyBorder="1" applyAlignment="1" applyProtection="1">
      <alignment horizontal="center" vertical="center" wrapText="1"/>
    </xf>
    <xf numFmtId="38" fontId="13" fillId="7" borderId="121" xfId="2" applyFont="1" applyFill="1" applyBorder="1" applyAlignment="1" applyProtection="1">
      <alignment horizontal="center" vertical="center" wrapText="1"/>
    </xf>
    <xf numFmtId="38" fontId="13" fillId="7" borderId="116" xfId="2" applyFont="1" applyFill="1" applyBorder="1" applyAlignment="1" applyProtection="1">
      <alignment horizontal="center" vertical="center" wrapText="1"/>
    </xf>
    <xf numFmtId="0" fontId="3" fillId="0" borderId="0" xfId="1" applyNumberFormat="1" applyFont="1" applyFill="1" applyBorder="1" applyAlignment="1" applyProtection="1">
      <alignment vertical="center" wrapText="1"/>
      <protection locked="0"/>
    </xf>
    <xf numFmtId="0" fontId="3" fillId="0" borderId="0" xfId="1" applyNumberFormat="1" applyFont="1" applyFill="1" applyBorder="1" applyAlignment="1" applyProtection="1">
      <alignment vertical="center" wrapText="1"/>
    </xf>
    <xf numFmtId="38" fontId="16" fillId="0" borderId="0" xfId="2" applyFont="1" applyFill="1" applyBorder="1" applyAlignment="1" applyProtection="1">
      <alignment horizontal="center" vertical="center" wrapText="1"/>
      <protection locked="0"/>
    </xf>
    <xf numFmtId="38" fontId="14" fillId="0" borderId="0" xfId="2" applyFont="1" applyFill="1" applyBorder="1" applyAlignment="1" applyProtection="1">
      <alignment vertical="center" shrinkToFit="1"/>
      <protection locked="0"/>
    </xf>
    <xf numFmtId="38" fontId="16" fillId="0" borderId="0" xfId="2" applyFont="1" applyFill="1" applyBorder="1" applyAlignment="1" applyProtection="1">
      <alignment horizontal="center" vertical="center" wrapText="1"/>
    </xf>
    <xf numFmtId="38" fontId="3" fillId="0" borderId="0" xfId="2" applyFont="1" applyFill="1" applyBorder="1" applyAlignment="1">
      <alignment vertical="center" textRotation="255"/>
    </xf>
    <xf numFmtId="176" fontId="3" fillId="0" borderId="0" xfId="2" applyNumberFormat="1" applyFont="1" applyFill="1" applyBorder="1" applyAlignment="1" applyProtection="1">
      <alignment horizontal="center" vertical="center" shrinkToFit="1"/>
      <protection locked="0"/>
    </xf>
    <xf numFmtId="37" fontId="15" fillId="0" borderId="0" xfId="2" applyNumberFormat="1" applyFont="1" applyFill="1" applyBorder="1" applyAlignment="1" applyProtection="1">
      <alignment vertical="center" shrinkToFit="1"/>
    </xf>
    <xf numFmtId="38" fontId="3" fillId="3" borderId="49" xfId="1" applyFont="1" applyFill="1" applyBorder="1" applyAlignment="1">
      <alignment vertical="center" shrinkToFit="1"/>
    </xf>
    <xf numFmtId="38" fontId="3" fillId="3" borderId="177" xfId="1" applyFont="1" applyFill="1" applyBorder="1" applyAlignment="1">
      <alignment vertical="center" shrinkToFit="1"/>
    </xf>
    <xf numFmtId="0" fontId="3" fillId="3" borderId="177" xfId="1" applyNumberFormat="1" applyFont="1" applyFill="1" applyBorder="1" applyAlignment="1" applyProtection="1">
      <alignment vertical="center" wrapText="1"/>
      <protection locked="0"/>
    </xf>
    <xf numFmtId="38" fontId="3" fillId="3" borderId="177" xfId="1" applyFont="1" applyFill="1" applyBorder="1" applyAlignment="1" applyProtection="1">
      <alignment vertical="center"/>
      <protection locked="0"/>
    </xf>
    <xf numFmtId="0" fontId="3" fillId="3" borderId="177" xfId="1" applyNumberFormat="1" applyFont="1" applyFill="1" applyBorder="1" applyAlignment="1" applyProtection="1">
      <alignment vertical="center" wrapText="1"/>
    </xf>
    <xf numFmtId="38" fontId="16" fillId="3" borderId="177" xfId="2" applyFont="1" applyFill="1" applyBorder="1" applyAlignment="1" applyProtection="1">
      <alignment horizontal="center" vertical="center" wrapText="1"/>
      <protection locked="0"/>
    </xf>
    <xf numFmtId="38" fontId="14" fillId="3" borderId="177" xfId="2" applyFont="1" applyFill="1" applyBorder="1" applyAlignment="1" applyProtection="1">
      <alignment vertical="center" shrinkToFit="1"/>
      <protection locked="0"/>
    </xf>
    <xf numFmtId="38" fontId="3" fillId="3" borderId="177" xfId="2" applyFont="1" applyFill="1" applyBorder="1" applyAlignment="1">
      <alignment vertical="center" textRotation="255"/>
    </xf>
    <xf numFmtId="38" fontId="16" fillId="3" borderId="177" xfId="1" applyFont="1" applyFill="1" applyBorder="1" applyAlignment="1" applyProtection="1">
      <alignment vertical="center" shrinkToFit="1"/>
    </xf>
    <xf numFmtId="38" fontId="16" fillId="3" borderId="119" xfId="1" applyFont="1" applyFill="1" applyBorder="1" applyAlignment="1" applyProtection="1">
      <alignment vertical="center" shrinkToFit="1"/>
    </xf>
    <xf numFmtId="38" fontId="16" fillId="0" borderId="0" xfId="1" applyFont="1" applyFill="1" applyBorder="1" applyAlignment="1" applyProtection="1">
      <alignment vertical="center" shrinkToFit="1"/>
    </xf>
    <xf numFmtId="38" fontId="3" fillId="0" borderId="0" xfId="1" applyFont="1" applyFill="1" applyBorder="1" applyAlignment="1" applyProtection="1">
      <alignment vertical="center" wrapText="1"/>
    </xf>
    <xf numFmtId="38" fontId="3" fillId="0" borderId="0" xfId="1" applyFont="1" applyFill="1" applyBorder="1" applyAlignment="1" applyProtection="1">
      <alignment shrinkToFit="1"/>
    </xf>
    <xf numFmtId="38" fontId="3" fillId="0" borderId="0" xfId="1" applyFont="1" applyFill="1" applyBorder="1" applyAlignment="1" applyProtection="1">
      <alignment vertical="center" shrinkToFit="1"/>
      <protection locked="0"/>
    </xf>
    <xf numFmtId="38" fontId="3" fillId="0" borderId="0" xfId="2" applyFont="1" applyFill="1" applyBorder="1" applyAlignment="1" applyProtection="1">
      <alignment vertical="center" shrinkToFit="1"/>
    </xf>
    <xf numFmtId="38" fontId="3" fillId="3" borderId="83" xfId="1" applyFont="1" applyFill="1" applyBorder="1" applyAlignment="1">
      <alignment vertical="center" shrinkToFit="1"/>
    </xf>
    <xf numFmtId="38" fontId="3" fillId="3" borderId="147" xfId="1" applyFont="1" applyFill="1" applyBorder="1" applyAlignment="1">
      <alignment vertical="center" shrinkToFit="1"/>
    </xf>
    <xf numFmtId="0" fontId="3" fillId="3" borderId="147" xfId="1" applyNumberFormat="1" applyFont="1" applyFill="1" applyBorder="1" applyAlignment="1" applyProtection="1">
      <alignment vertical="center" wrapText="1"/>
      <protection locked="0"/>
    </xf>
    <xf numFmtId="38" fontId="3" fillId="3" borderId="147" xfId="1" applyFont="1" applyFill="1" applyBorder="1" applyAlignment="1" applyProtection="1">
      <alignment vertical="center"/>
      <protection locked="0"/>
    </xf>
    <xf numFmtId="0" fontId="3" fillId="3" borderId="147" xfId="1" applyNumberFormat="1" applyFont="1" applyFill="1" applyBorder="1" applyAlignment="1" applyProtection="1">
      <alignment vertical="center" wrapText="1"/>
    </xf>
    <xf numFmtId="38" fontId="16" fillId="3" borderId="147" xfId="2" applyFont="1" applyFill="1" applyBorder="1" applyAlignment="1" applyProtection="1">
      <alignment horizontal="center" vertical="center" wrapText="1"/>
      <protection locked="0"/>
    </xf>
    <xf numFmtId="38" fontId="14" fillId="3" borderId="147" xfId="2" applyFont="1" applyFill="1" applyBorder="1" applyAlignment="1" applyProtection="1">
      <alignment vertical="center" shrinkToFit="1"/>
      <protection locked="0"/>
    </xf>
    <xf numFmtId="38" fontId="3" fillId="3" borderId="147" xfId="2" applyFont="1" applyFill="1" applyBorder="1" applyAlignment="1">
      <alignment vertical="center" textRotation="255"/>
    </xf>
    <xf numFmtId="176" fontId="3" fillId="3" borderId="147" xfId="2" applyNumberFormat="1" applyFont="1" applyFill="1" applyBorder="1" applyAlignment="1" applyProtection="1">
      <alignment horizontal="center" vertical="center" shrinkToFit="1"/>
      <protection locked="0"/>
    </xf>
    <xf numFmtId="176" fontId="3" fillId="3" borderId="120" xfId="2" applyNumberFormat="1" applyFont="1" applyFill="1" applyBorder="1" applyAlignment="1" applyProtection="1">
      <alignment horizontal="center" vertical="center" shrinkToFit="1"/>
      <protection locked="0"/>
    </xf>
    <xf numFmtId="38" fontId="3" fillId="3" borderId="147" xfId="1" applyFont="1" applyFill="1" applyBorder="1" applyAlignment="1" applyProtection="1">
      <alignment vertical="center" wrapText="1"/>
    </xf>
    <xf numFmtId="179" fontId="3" fillId="3" borderId="147" xfId="1" applyNumberFormat="1" applyFont="1" applyFill="1" applyBorder="1" applyAlignment="1" applyProtection="1">
      <alignment vertical="center" shrinkToFit="1"/>
      <protection locked="0"/>
    </xf>
    <xf numFmtId="38" fontId="3" fillId="3" borderId="147" xfId="1" applyFont="1" applyFill="1" applyBorder="1" applyAlignment="1" applyProtection="1">
      <alignment vertical="center" wrapText="1" shrinkToFit="1"/>
    </xf>
    <xf numFmtId="38" fontId="16" fillId="3" borderId="147" xfId="2" applyFont="1" applyFill="1" applyBorder="1" applyAlignment="1" applyProtection="1">
      <alignment horizontal="center" vertical="center" wrapText="1"/>
    </xf>
    <xf numFmtId="38" fontId="15" fillId="3" borderId="147" xfId="2" applyFont="1" applyFill="1" applyBorder="1" applyAlignment="1" applyProtection="1">
      <alignment vertical="center" shrinkToFit="1"/>
    </xf>
    <xf numFmtId="38" fontId="15" fillId="3" borderId="120" xfId="2" applyFont="1" applyFill="1" applyBorder="1" applyAlignment="1" applyProtection="1">
      <alignment vertical="center" shrinkToFit="1"/>
    </xf>
    <xf numFmtId="38" fontId="18" fillId="3" borderId="147" xfId="1" applyFont="1" applyFill="1" applyBorder="1" applyAlignment="1" applyProtection="1">
      <alignment vertical="center" shrinkToFit="1"/>
    </xf>
    <xf numFmtId="38" fontId="18" fillId="3" borderId="120" xfId="1" applyFont="1" applyFill="1" applyBorder="1" applyAlignment="1" applyProtection="1">
      <alignment vertical="center" shrinkToFit="1"/>
    </xf>
    <xf numFmtId="38" fontId="16" fillId="3" borderId="147" xfId="1" applyFont="1" applyFill="1" applyBorder="1" applyAlignment="1" applyProtection="1">
      <alignment vertical="center" shrinkToFit="1"/>
    </xf>
    <xf numFmtId="38" fontId="16" fillId="3" borderId="120" xfId="1" applyFont="1" applyFill="1" applyBorder="1" applyAlignment="1" applyProtection="1">
      <alignment vertical="center" shrinkToFit="1"/>
    </xf>
    <xf numFmtId="38" fontId="3" fillId="0" borderId="6" xfId="1" applyFont="1" applyBorder="1" applyAlignment="1" applyProtection="1">
      <alignment vertical="center" shrinkToFit="1"/>
    </xf>
    <xf numFmtId="38" fontId="3" fillId="2" borderId="7" xfId="1" applyFont="1" applyFill="1" applyBorder="1" applyAlignment="1" applyProtection="1">
      <alignment vertical="center" shrinkToFit="1"/>
    </xf>
    <xf numFmtId="38" fontId="3" fillId="2" borderId="8" xfId="1" applyFont="1" applyFill="1" applyBorder="1" applyAlignment="1" applyProtection="1">
      <alignment vertical="center" shrinkToFit="1"/>
    </xf>
    <xf numFmtId="38" fontId="3" fillId="3" borderId="147" xfId="1" applyFont="1" applyFill="1" applyBorder="1" applyAlignment="1">
      <alignment vertical="center"/>
    </xf>
    <xf numFmtId="38" fontId="3" fillId="3" borderId="120" xfId="1" applyFont="1" applyFill="1" applyBorder="1" applyAlignment="1">
      <alignment vertical="center"/>
    </xf>
    <xf numFmtId="38" fontId="3" fillId="2" borderId="23" xfId="1" applyFont="1" applyFill="1" applyBorder="1" applyAlignment="1" applyProtection="1">
      <alignment vertical="center" shrinkToFit="1"/>
    </xf>
    <xf numFmtId="38" fontId="3" fillId="3" borderId="147" xfId="1" applyFont="1" applyFill="1" applyBorder="1" applyProtection="1">
      <alignment vertical="center"/>
    </xf>
    <xf numFmtId="38" fontId="3" fillId="3" borderId="147" xfId="1" applyFont="1" applyFill="1" applyBorder="1" applyAlignment="1" applyProtection="1">
      <alignment horizontal="center" vertical="center" shrinkToFit="1"/>
    </xf>
    <xf numFmtId="38" fontId="3" fillId="3" borderId="147" xfId="1" applyFont="1" applyFill="1" applyBorder="1" applyAlignment="1" applyProtection="1">
      <alignment vertical="center" shrinkToFit="1"/>
    </xf>
    <xf numFmtId="38" fontId="3" fillId="3" borderId="120" xfId="1" applyFont="1" applyFill="1" applyBorder="1" applyAlignment="1" applyProtection="1">
      <alignment vertical="center" shrinkToFit="1"/>
    </xf>
    <xf numFmtId="38" fontId="3" fillId="3" borderId="147" xfId="1" applyFont="1" applyFill="1" applyBorder="1">
      <alignment vertical="center"/>
    </xf>
    <xf numFmtId="38" fontId="3" fillId="3" borderId="120" xfId="1" applyFont="1" applyFill="1" applyBorder="1">
      <alignment vertical="center"/>
    </xf>
    <xf numFmtId="38" fontId="3" fillId="3" borderId="83" xfId="1" applyFont="1" applyFill="1" applyBorder="1">
      <alignment vertical="center"/>
    </xf>
    <xf numFmtId="38" fontId="3" fillId="3" borderId="121" xfId="1" applyFont="1" applyFill="1" applyBorder="1">
      <alignment vertical="center"/>
    </xf>
    <xf numFmtId="38" fontId="3" fillId="3" borderId="150" xfId="1" applyFont="1" applyFill="1" applyBorder="1">
      <alignment vertical="center"/>
    </xf>
    <xf numFmtId="38" fontId="3" fillId="3" borderId="122" xfId="1" applyFont="1" applyFill="1" applyBorder="1">
      <alignment vertical="center"/>
    </xf>
    <xf numFmtId="38" fontId="3" fillId="0" borderId="0" xfId="1" applyFont="1" applyFill="1" applyBorder="1" applyAlignment="1" applyProtection="1">
      <alignment vertical="center" wrapText="1" shrinkToFit="1"/>
    </xf>
    <xf numFmtId="38" fontId="16" fillId="2" borderId="0" xfId="1" applyFont="1" applyFill="1" applyBorder="1" applyAlignment="1">
      <alignment vertical="center" wrapText="1"/>
    </xf>
    <xf numFmtId="0" fontId="16" fillId="0" borderId="0" xfId="0" applyFont="1">
      <alignment vertical="center"/>
    </xf>
    <xf numFmtId="38" fontId="16" fillId="3" borderId="0" xfId="1" applyFont="1" applyFill="1" applyBorder="1" applyAlignment="1" applyProtection="1">
      <alignment vertical="center" shrinkToFit="1"/>
    </xf>
    <xf numFmtId="38" fontId="3" fillId="2" borderId="56" xfId="1" applyFont="1" applyFill="1" applyBorder="1" applyAlignment="1" applyProtection="1">
      <alignment vertical="center" shrinkToFit="1"/>
    </xf>
    <xf numFmtId="38" fontId="3" fillId="2" borderId="110" xfId="1" applyFont="1" applyFill="1" applyBorder="1" applyAlignment="1" applyProtection="1">
      <alignment vertical="center" shrinkToFit="1"/>
    </xf>
    <xf numFmtId="38" fontId="18" fillId="3" borderId="0" xfId="1" applyFont="1" applyFill="1" applyBorder="1" applyAlignment="1" applyProtection="1">
      <alignment vertical="center" shrinkToFit="1"/>
    </xf>
    <xf numFmtId="38" fontId="3" fillId="0" borderId="17" xfId="1" applyFont="1" applyFill="1" applyBorder="1" applyProtection="1">
      <alignment vertical="center"/>
    </xf>
    <xf numFmtId="38" fontId="3" fillId="0" borderId="62" xfId="1" applyFont="1" applyFill="1" applyBorder="1" applyProtection="1">
      <alignment vertical="center"/>
    </xf>
    <xf numFmtId="38" fontId="3" fillId="0" borderId="0" xfId="1" applyFont="1" applyFill="1" applyAlignment="1">
      <alignment horizontal="right" vertical="center" shrinkToFit="1"/>
    </xf>
    <xf numFmtId="38" fontId="3" fillId="0" borderId="0" xfId="1" applyFont="1" applyFill="1" applyAlignment="1">
      <alignment horizontal="right" vertical="center"/>
    </xf>
    <xf numFmtId="0" fontId="3" fillId="0" borderId="0" xfId="0" applyFont="1" applyAlignment="1">
      <alignment horizontal="center" vertical="center" wrapText="1"/>
    </xf>
    <xf numFmtId="0" fontId="3" fillId="0" borderId="0" xfId="0" applyFont="1" applyAlignment="1">
      <alignment vertical="center" wrapText="1"/>
    </xf>
    <xf numFmtId="38" fontId="3" fillId="0" borderId="0" xfId="1" applyFont="1" applyFill="1" applyBorder="1" applyAlignment="1">
      <alignment horizontal="right" vertical="center" shrinkToFit="1"/>
    </xf>
    <xf numFmtId="0" fontId="16" fillId="0" borderId="0" xfId="0" applyFont="1" applyAlignment="1">
      <alignment horizontal="left" vertical="center" indent="1"/>
    </xf>
    <xf numFmtId="0" fontId="3" fillId="0" borderId="0" xfId="0" applyFont="1" applyAlignment="1">
      <alignment horizontal="left" vertical="center" indent="1"/>
    </xf>
    <xf numFmtId="38" fontId="3" fillId="3" borderId="15" xfId="1" applyFont="1" applyFill="1" applyBorder="1" applyAlignment="1" applyProtection="1">
      <alignment vertical="center" shrinkToFit="1"/>
    </xf>
    <xf numFmtId="38" fontId="3" fillId="3" borderId="16" xfId="1" applyFont="1" applyFill="1" applyBorder="1" applyProtection="1">
      <alignment vertical="center"/>
    </xf>
    <xf numFmtId="38" fontId="3" fillId="3" borderId="28" xfId="1" applyFont="1" applyFill="1" applyBorder="1" applyAlignment="1" applyProtection="1">
      <alignment vertical="center" shrinkToFit="1"/>
    </xf>
    <xf numFmtId="38" fontId="3" fillId="3" borderId="210" xfId="1" applyFont="1" applyFill="1" applyBorder="1" applyProtection="1">
      <alignment vertical="center"/>
    </xf>
    <xf numFmtId="38" fontId="15" fillId="0" borderId="0" xfId="2" applyFont="1" applyFill="1" applyBorder="1" applyAlignment="1" applyProtection="1">
      <alignment vertical="center" textRotation="255" shrinkToFit="1"/>
    </xf>
    <xf numFmtId="38" fontId="3" fillId="0" borderId="0" xfId="1" applyFont="1" applyBorder="1" applyAlignment="1" applyProtection="1">
      <alignment shrinkToFit="1"/>
    </xf>
    <xf numFmtId="37" fontId="15" fillId="3" borderId="0" xfId="2" applyNumberFormat="1" applyFont="1" applyFill="1" applyBorder="1" applyAlignment="1" applyProtection="1">
      <alignment vertical="center" shrinkToFit="1"/>
    </xf>
    <xf numFmtId="38" fontId="3" fillId="3" borderId="0" xfId="1" applyFont="1" applyFill="1" applyBorder="1" applyAlignment="1" applyProtection="1">
      <alignment vertical="center" shrinkToFit="1"/>
    </xf>
    <xf numFmtId="0" fontId="3" fillId="3" borderId="0" xfId="1" applyNumberFormat="1" applyFont="1" applyFill="1" applyBorder="1" applyAlignment="1" applyProtection="1">
      <alignment vertical="center" shrinkToFit="1"/>
    </xf>
    <xf numFmtId="38" fontId="3" fillId="3" borderId="0" xfId="2" applyFont="1" applyFill="1" applyBorder="1" applyAlignment="1" applyProtection="1">
      <alignment vertical="center" shrinkToFit="1"/>
    </xf>
    <xf numFmtId="38" fontId="3" fillId="3" borderId="0" xfId="1" applyFont="1" applyFill="1" applyBorder="1" applyAlignment="1">
      <alignment vertical="center"/>
    </xf>
    <xf numFmtId="38" fontId="3" fillId="3" borderId="0" xfId="1" applyFont="1" applyFill="1" applyBorder="1">
      <alignment vertical="center"/>
    </xf>
    <xf numFmtId="38" fontId="15" fillId="3" borderId="0" xfId="2" applyFont="1" applyFill="1" applyBorder="1" applyAlignment="1" applyProtection="1">
      <alignment vertical="center" textRotation="255" shrinkToFit="1"/>
    </xf>
    <xf numFmtId="38" fontId="15" fillId="3" borderId="0" xfId="1" applyFont="1" applyFill="1" applyBorder="1" applyAlignment="1" applyProtection="1">
      <alignment shrinkToFit="1"/>
    </xf>
    <xf numFmtId="38" fontId="3" fillId="3" borderId="0" xfId="1" applyFont="1" applyFill="1" applyBorder="1" applyAlignment="1" applyProtection="1">
      <alignment shrinkToFit="1"/>
    </xf>
    <xf numFmtId="38" fontId="11" fillId="3" borderId="0" xfId="1" applyFont="1" applyFill="1" applyBorder="1" applyAlignment="1">
      <alignment vertical="center" textRotation="255"/>
    </xf>
    <xf numFmtId="38" fontId="3" fillId="3" borderId="0" xfId="1" applyFont="1" applyFill="1" applyBorder="1" applyAlignment="1">
      <alignment shrinkToFit="1"/>
    </xf>
    <xf numFmtId="38" fontId="3" fillId="3" borderId="0" xfId="1" applyFont="1" applyFill="1">
      <alignment vertical="center"/>
    </xf>
    <xf numFmtId="38" fontId="3" fillId="3" borderId="0" xfId="1" applyFont="1" applyFill="1" applyAlignment="1">
      <alignment horizontal="center" vertical="center" shrinkToFit="1"/>
    </xf>
    <xf numFmtId="38" fontId="3" fillId="3" borderId="0" xfId="1" applyFont="1" applyFill="1" applyAlignment="1">
      <alignment vertical="center" shrinkToFit="1"/>
    </xf>
    <xf numFmtId="0" fontId="0" fillId="3" borderId="0" xfId="0" applyFill="1">
      <alignment vertical="center"/>
    </xf>
    <xf numFmtId="0" fontId="3" fillId="3" borderId="0" xfId="0" applyFont="1" applyFill="1">
      <alignment vertical="center"/>
    </xf>
    <xf numFmtId="0" fontId="3" fillId="3" borderId="0" xfId="0" applyFont="1" applyFill="1" applyAlignment="1">
      <alignment horizontal="center" vertical="center" shrinkToFit="1"/>
    </xf>
    <xf numFmtId="38" fontId="3" fillId="3" borderId="0" xfId="1" applyFont="1" applyFill="1" applyProtection="1">
      <alignment vertical="center"/>
    </xf>
    <xf numFmtId="38" fontId="3" fillId="3" borderId="0" xfId="1" applyFont="1" applyFill="1" applyAlignment="1" applyProtection="1">
      <alignment vertical="center" shrinkToFit="1"/>
    </xf>
    <xf numFmtId="38" fontId="3" fillId="3" borderId="0" xfId="1" applyFont="1" applyFill="1" applyBorder="1" applyAlignment="1" applyProtection="1">
      <alignment vertical="center" wrapText="1"/>
    </xf>
    <xf numFmtId="38" fontId="3" fillId="3" borderId="0" xfId="1" applyFont="1" applyFill="1" applyBorder="1" applyAlignment="1" applyProtection="1">
      <alignment horizontal="center" vertical="center" shrinkToFit="1"/>
    </xf>
    <xf numFmtId="38" fontId="3" fillId="3" borderId="0" xfId="1" applyFont="1" applyFill="1" applyBorder="1" applyAlignment="1" applyProtection="1">
      <alignment vertical="center"/>
    </xf>
    <xf numFmtId="0" fontId="3" fillId="3" borderId="0" xfId="0" applyFont="1" applyFill="1" applyAlignment="1">
      <alignment horizontal="center" vertical="center"/>
    </xf>
    <xf numFmtId="0" fontId="3" fillId="3" borderId="0" xfId="0" applyFont="1" applyFill="1" applyAlignment="1">
      <alignment vertical="center" shrinkToFit="1"/>
    </xf>
    <xf numFmtId="0" fontId="3" fillId="3" borderId="0" xfId="0" applyFont="1" applyFill="1" applyAlignment="1">
      <alignment horizontal="right" vertical="center"/>
    </xf>
    <xf numFmtId="38" fontId="3" fillId="3" borderId="0" xfId="1" applyFont="1" applyFill="1" applyAlignment="1">
      <alignment horizontal="center" vertical="center"/>
    </xf>
    <xf numFmtId="176" fontId="3" fillId="3" borderId="0" xfId="2" applyNumberFormat="1" applyFont="1" applyFill="1" applyBorder="1" applyAlignment="1" applyProtection="1">
      <alignment vertical="center" shrinkToFit="1"/>
    </xf>
    <xf numFmtId="38" fontId="13" fillId="3" borderId="0" xfId="2" applyFont="1" applyFill="1" applyBorder="1" applyAlignment="1" applyProtection="1">
      <alignment horizontal="center" vertical="center" wrapText="1"/>
      <protection locked="0"/>
    </xf>
    <xf numFmtId="38" fontId="3" fillId="3" borderId="0" xfId="2" applyFont="1" applyFill="1" applyBorder="1" applyAlignment="1">
      <alignment vertical="center" textRotation="255"/>
    </xf>
    <xf numFmtId="176" fontId="3" fillId="3" borderId="0" xfId="2" applyNumberFormat="1" applyFont="1" applyFill="1" applyBorder="1" applyAlignment="1" applyProtection="1">
      <alignment horizontal="center" vertical="center" shrinkToFit="1"/>
      <protection locked="0"/>
    </xf>
    <xf numFmtId="38" fontId="3" fillId="3" borderId="0" xfId="1" applyFont="1" applyFill="1" applyBorder="1" applyAlignment="1">
      <alignment vertical="center" shrinkToFit="1"/>
    </xf>
    <xf numFmtId="0" fontId="3" fillId="3" borderId="0" xfId="1" applyNumberFormat="1" applyFont="1" applyFill="1" applyBorder="1" applyAlignment="1" applyProtection="1">
      <alignment vertical="center" wrapText="1"/>
      <protection locked="0"/>
    </xf>
    <xf numFmtId="38" fontId="3" fillId="3" borderId="0" xfId="1" applyFont="1" applyFill="1" applyBorder="1" applyAlignment="1" applyProtection="1">
      <alignment vertical="center"/>
      <protection locked="0"/>
    </xf>
    <xf numFmtId="0" fontId="3" fillId="3" borderId="0" xfId="1" applyNumberFormat="1" applyFont="1" applyFill="1" applyBorder="1" applyAlignment="1" applyProtection="1">
      <alignment vertical="center" wrapText="1"/>
    </xf>
    <xf numFmtId="38" fontId="16" fillId="3" borderId="0" xfId="2" applyFont="1" applyFill="1" applyBorder="1" applyAlignment="1" applyProtection="1">
      <alignment horizontal="center" vertical="center" wrapText="1"/>
      <protection locked="0"/>
    </xf>
    <xf numFmtId="38" fontId="14" fillId="3" borderId="0" xfId="2" applyFont="1" applyFill="1" applyBorder="1" applyAlignment="1" applyProtection="1">
      <alignment vertical="center" shrinkToFit="1"/>
      <protection locked="0"/>
    </xf>
    <xf numFmtId="179" fontId="3" fillId="3" borderId="0" xfId="1" applyNumberFormat="1" applyFont="1" applyFill="1" applyBorder="1" applyAlignment="1" applyProtection="1">
      <alignment vertical="center" shrinkToFit="1"/>
      <protection locked="0"/>
    </xf>
    <xf numFmtId="38" fontId="3" fillId="3" borderId="0" xfId="1" applyFont="1" applyFill="1" applyBorder="1" applyAlignment="1" applyProtection="1">
      <alignment vertical="center" wrapText="1" shrinkToFit="1"/>
    </xf>
    <xf numFmtId="38" fontId="16" fillId="3" borderId="0" xfId="2" applyFont="1" applyFill="1" applyBorder="1" applyAlignment="1" applyProtection="1">
      <alignment horizontal="center" vertical="center" wrapText="1"/>
    </xf>
    <xf numFmtId="38" fontId="15" fillId="3" borderId="0" xfId="2" applyFont="1" applyFill="1" applyBorder="1" applyAlignment="1" applyProtection="1">
      <alignment vertical="center" shrinkToFit="1"/>
    </xf>
    <xf numFmtId="38" fontId="3" fillId="3" borderId="0" xfId="1" applyFont="1" applyFill="1" applyBorder="1" applyProtection="1">
      <alignment vertical="center"/>
    </xf>
    <xf numFmtId="38" fontId="3" fillId="3" borderId="0" xfId="1" applyFont="1" applyFill="1" applyBorder="1" applyAlignment="1">
      <alignment horizontal="center" vertical="center"/>
    </xf>
    <xf numFmtId="38" fontId="27" fillId="3" borderId="0" xfId="1" applyFont="1" applyFill="1" applyBorder="1" applyAlignment="1">
      <alignment vertical="center"/>
    </xf>
    <xf numFmtId="38" fontId="3" fillId="3" borderId="0" xfId="1" applyFont="1" applyFill="1" applyBorder="1" applyAlignment="1">
      <alignment horizontal="center" vertical="center" shrinkToFit="1"/>
    </xf>
    <xf numFmtId="38" fontId="3" fillId="3" borderId="0" xfId="1" applyFont="1" applyFill="1" applyBorder="1" applyAlignment="1">
      <alignment horizontal="right"/>
    </xf>
    <xf numFmtId="38" fontId="9" fillId="3" borderId="0" xfId="1" applyFont="1" applyFill="1" applyBorder="1" applyAlignment="1" applyProtection="1">
      <alignment vertical="center"/>
      <protection locked="0"/>
    </xf>
    <xf numFmtId="38" fontId="3" fillId="3" borderId="0" xfId="1" applyFont="1" applyFill="1" applyBorder="1" applyAlignment="1"/>
    <xf numFmtId="38" fontId="11" fillId="3" borderId="0" xfId="1" applyFont="1" applyFill="1" applyBorder="1" applyAlignment="1" applyProtection="1">
      <alignment vertical="center"/>
      <protection locked="0"/>
    </xf>
    <xf numFmtId="38" fontId="14" fillId="3" borderId="0" xfId="1" applyFont="1" applyFill="1" applyBorder="1" applyAlignment="1" applyProtection="1">
      <alignment vertical="center" shrinkToFit="1"/>
      <protection locked="0"/>
    </xf>
    <xf numFmtId="38" fontId="11" fillId="3" borderId="0" xfId="1" applyFont="1" applyFill="1" applyBorder="1" applyAlignment="1">
      <alignment vertical="center" wrapText="1"/>
    </xf>
    <xf numFmtId="38" fontId="11" fillId="3" borderId="0" xfId="1" applyFont="1" applyFill="1" applyBorder="1" applyAlignment="1">
      <alignment vertical="center"/>
    </xf>
    <xf numFmtId="38" fontId="9" fillId="3" borderId="0" xfId="1" applyFont="1" applyFill="1" applyBorder="1" applyAlignment="1" applyProtection="1">
      <alignment vertical="center" shrinkToFit="1"/>
      <protection locked="0"/>
    </xf>
    <xf numFmtId="38" fontId="11" fillId="3" borderId="0" xfId="1" applyFont="1" applyFill="1" applyBorder="1" applyAlignment="1">
      <alignment vertical="center" shrinkToFit="1"/>
    </xf>
    <xf numFmtId="38" fontId="14" fillId="3" borderId="0" xfId="1" applyFont="1" applyFill="1" applyBorder="1">
      <alignment vertical="center"/>
    </xf>
    <xf numFmtId="38" fontId="12" fillId="3" borderId="0" xfId="1" applyFont="1" applyFill="1" applyBorder="1" applyAlignment="1">
      <alignment vertical="center" wrapText="1"/>
    </xf>
    <xf numFmtId="38" fontId="3" fillId="3" borderId="0" xfId="1" applyFont="1" applyFill="1" applyBorder="1" applyAlignment="1">
      <alignment vertical="center" wrapText="1"/>
    </xf>
    <xf numFmtId="38" fontId="3" fillId="3" borderId="0" xfId="1" applyFont="1" applyFill="1" applyBorder="1" applyAlignment="1" applyProtection="1">
      <alignment horizontal="center" vertical="center"/>
      <protection locked="0"/>
    </xf>
    <xf numFmtId="38" fontId="12" fillId="3" borderId="0" xfId="1" applyFont="1" applyFill="1" applyBorder="1" applyAlignment="1">
      <alignment vertical="center"/>
    </xf>
    <xf numFmtId="38" fontId="3" fillId="3" borderId="0" xfId="1" applyFont="1" applyFill="1" applyBorder="1" applyAlignment="1" applyProtection="1">
      <alignment vertical="center" shrinkToFit="1"/>
      <protection locked="0"/>
    </xf>
    <xf numFmtId="38" fontId="3" fillId="3" borderId="0" xfId="1" applyFont="1" applyFill="1" applyBorder="1" applyAlignment="1" applyProtection="1">
      <alignment vertical="center" wrapText="1"/>
      <protection locked="0"/>
    </xf>
    <xf numFmtId="38" fontId="13" fillId="3" borderId="0" xfId="2" applyFont="1" applyFill="1" applyBorder="1" applyAlignment="1" applyProtection="1">
      <alignment horizontal="center" vertical="center" wrapText="1"/>
    </xf>
    <xf numFmtId="38" fontId="16" fillId="3" borderId="0" xfId="1" applyFont="1" applyFill="1" applyBorder="1" applyAlignment="1" applyProtection="1">
      <alignment vertical="center"/>
      <protection locked="0"/>
    </xf>
    <xf numFmtId="38" fontId="3" fillId="3" borderId="0" xfId="1" applyFont="1" applyFill="1" applyBorder="1" applyAlignment="1" applyProtection="1">
      <alignment horizontal="right" vertical="center"/>
    </xf>
    <xf numFmtId="38" fontId="3" fillId="3" borderId="0" xfId="1" applyFont="1" applyFill="1" applyBorder="1" applyAlignment="1" applyProtection="1">
      <alignment horizontal="right" vertical="center" shrinkToFit="1"/>
    </xf>
    <xf numFmtId="176" fontId="3" fillId="3" borderId="0" xfId="1" applyNumberFormat="1" applyFont="1" applyFill="1" applyBorder="1" applyAlignment="1" applyProtection="1">
      <alignment horizontal="right" vertical="center" shrinkToFit="1"/>
    </xf>
    <xf numFmtId="177" fontId="16" fillId="3" borderId="0" xfId="1" applyNumberFormat="1" applyFont="1" applyFill="1" applyBorder="1" applyAlignment="1" applyProtection="1">
      <alignment vertical="center"/>
      <protection locked="0"/>
    </xf>
    <xf numFmtId="177" fontId="16" fillId="3" borderId="0" xfId="1" applyNumberFormat="1" applyFont="1" applyFill="1" applyBorder="1" applyAlignment="1" applyProtection="1">
      <alignment vertical="center" wrapText="1"/>
      <protection locked="0"/>
    </xf>
    <xf numFmtId="38" fontId="3" fillId="3" borderId="0" xfId="2" applyFont="1" applyFill="1" applyBorder="1" applyAlignment="1" applyProtection="1">
      <alignment vertical="center" shrinkToFit="1"/>
      <protection locked="0"/>
    </xf>
    <xf numFmtId="9" fontId="3" fillId="3" borderId="0" xfId="6" applyFont="1" applyFill="1" applyBorder="1" applyAlignment="1" applyProtection="1">
      <alignment horizontal="left" vertical="center" indent="1"/>
      <protection locked="0"/>
    </xf>
    <xf numFmtId="38" fontId="3" fillId="0" borderId="37" xfId="1" applyFont="1" applyBorder="1">
      <alignment vertical="center"/>
    </xf>
    <xf numFmtId="38" fontId="3" fillId="2" borderId="198" xfId="1" applyFont="1" applyFill="1" applyBorder="1" applyAlignment="1">
      <alignment vertical="center" wrapText="1"/>
    </xf>
    <xf numFmtId="38" fontId="3" fillId="0" borderId="3" xfId="1" applyFont="1" applyBorder="1">
      <alignment vertical="center"/>
    </xf>
    <xf numFmtId="38" fontId="16" fillId="8" borderId="38" xfId="1" applyFont="1" applyFill="1" applyBorder="1" applyAlignment="1" applyProtection="1">
      <alignment horizontal="center" vertical="center"/>
      <protection locked="0"/>
    </xf>
    <xf numFmtId="38" fontId="16" fillId="8" borderId="46" xfId="1" applyFont="1" applyFill="1" applyBorder="1" applyAlignment="1" applyProtection="1">
      <alignment horizontal="center" vertical="center"/>
      <protection locked="0"/>
    </xf>
    <xf numFmtId="178" fontId="3" fillId="8" borderId="39" xfId="1" applyNumberFormat="1" applyFont="1" applyFill="1" applyBorder="1" applyAlignment="1" applyProtection="1">
      <alignment horizontal="center" vertical="center"/>
      <protection locked="0"/>
    </xf>
    <xf numFmtId="178" fontId="3" fillId="8" borderId="40" xfId="1" applyNumberFormat="1" applyFont="1" applyFill="1" applyBorder="1" applyAlignment="1" applyProtection="1">
      <alignment horizontal="center" vertical="center"/>
      <protection locked="0"/>
    </xf>
    <xf numFmtId="178" fontId="3" fillId="8" borderId="47" xfId="1" applyNumberFormat="1" applyFont="1" applyFill="1" applyBorder="1" applyAlignment="1" applyProtection="1">
      <alignment horizontal="center" vertical="center"/>
      <protection locked="0"/>
    </xf>
    <xf numFmtId="178" fontId="3" fillId="8" borderId="48" xfId="1" applyNumberFormat="1" applyFont="1" applyFill="1" applyBorder="1" applyAlignment="1" applyProtection="1">
      <alignment horizontal="center" vertical="center"/>
      <protection locked="0"/>
    </xf>
    <xf numFmtId="178" fontId="3" fillId="0" borderId="39" xfId="1" applyNumberFormat="1" applyFont="1" applyFill="1" applyBorder="1" applyAlignment="1" applyProtection="1">
      <alignment horizontal="center" vertical="center"/>
      <protection locked="0"/>
    </xf>
    <xf numFmtId="178" fontId="3" fillId="0" borderId="42" xfId="1" applyNumberFormat="1" applyFont="1" applyFill="1" applyBorder="1" applyAlignment="1" applyProtection="1">
      <alignment horizontal="center" vertical="center"/>
      <protection locked="0"/>
    </xf>
    <xf numFmtId="38" fontId="16" fillId="8" borderId="123" xfId="1" applyFont="1" applyFill="1" applyBorder="1" applyAlignment="1" applyProtection="1">
      <alignment horizontal="center" vertical="center"/>
      <protection locked="0"/>
    </xf>
    <xf numFmtId="38" fontId="16" fillId="8" borderId="41" xfId="1" applyFont="1" applyFill="1" applyBorder="1" applyAlignment="1" applyProtection="1">
      <alignment horizontal="center" vertical="center"/>
      <protection locked="0"/>
    </xf>
    <xf numFmtId="178" fontId="3" fillId="0" borderId="62" xfId="1" applyNumberFormat="1" applyFont="1" applyFill="1" applyBorder="1" applyAlignment="1" applyProtection="1">
      <alignment horizontal="center" vertical="center"/>
      <protection locked="0"/>
    </xf>
    <xf numFmtId="178" fontId="3" fillId="0" borderId="47" xfId="1" applyNumberFormat="1" applyFont="1" applyFill="1" applyBorder="1" applyAlignment="1" applyProtection="1">
      <alignment horizontal="center" vertical="center"/>
      <protection locked="0"/>
    </xf>
    <xf numFmtId="38" fontId="16" fillId="8" borderId="42" xfId="1" applyFont="1" applyFill="1" applyBorder="1" applyAlignment="1" applyProtection="1">
      <alignment horizontal="center" vertical="center"/>
      <protection locked="0"/>
    </xf>
    <xf numFmtId="38" fontId="16" fillId="8" borderId="47" xfId="1" applyFont="1" applyFill="1" applyBorder="1" applyAlignment="1" applyProtection="1">
      <alignment horizontal="center" vertical="center"/>
      <protection locked="0"/>
    </xf>
    <xf numFmtId="38" fontId="16" fillId="8" borderId="62" xfId="1" applyFont="1" applyFill="1" applyBorder="1" applyAlignment="1" applyProtection="1">
      <alignment horizontal="center" vertical="center"/>
      <protection locked="0"/>
    </xf>
    <xf numFmtId="38" fontId="3" fillId="0" borderId="21" xfId="1" applyFont="1" applyFill="1" applyBorder="1" applyAlignment="1" applyProtection="1">
      <alignment horizontal="center" vertical="center" wrapText="1"/>
      <protection locked="0"/>
    </xf>
    <xf numFmtId="38" fontId="3" fillId="0" borderId="22" xfId="1" applyFont="1" applyFill="1" applyBorder="1" applyAlignment="1" applyProtection="1">
      <alignment horizontal="center" vertical="center" wrapText="1"/>
      <protection locked="0"/>
    </xf>
    <xf numFmtId="38" fontId="3" fillId="0" borderId="23" xfId="1" applyFont="1" applyFill="1" applyBorder="1" applyAlignment="1" applyProtection="1">
      <alignment horizontal="center" vertical="center" wrapText="1"/>
      <protection locked="0"/>
    </xf>
    <xf numFmtId="38" fontId="3" fillId="0" borderId="55" xfId="1" applyFont="1" applyFill="1" applyBorder="1" applyAlignment="1" applyProtection="1">
      <alignment horizontal="center" vertical="center" wrapText="1"/>
      <protection locked="0"/>
    </xf>
    <xf numFmtId="38" fontId="3" fillId="0" borderId="56" xfId="1" applyFont="1" applyFill="1" applyBorder="1" applyAlignment="1" applyProtection="1">
      <alignment horizontal="center" vertical="center" wrapText="1"/>
      <protection locked="0"/>
    </xf>
    <xf numFmtId="38" fontId="3" fillId="0" borderId="110" xfId="1" applyFont="1" applyFill="1" applyBorder="1" applyAlignment="1" applyProtection="1">
      <alignment horizontal="center" vertical="center" wrapText="1"/>
      <protection locked="0"/>
    </xf>
    <xf numFmtId="178" fontId="3" fillId="0" borderId="211" xfId="1" applyNumberFormat="1" applyFont="1" applyFill="1" applyBorder="1" applyAlignment="1" applyProtection="1">
      <alignment horizontal="center" vertical="center"/>
      <protection locked="0"/>
    </xf>
    <xf numFmtId="178" fontId="3" fillId="0" borderId="212" xfId="1" applyNumberFormat="1" applyFont="1" applyFill="1" applyBorder="1" applyAlignment="1" applyProtection="1">
      <alignment horizontal="center" vertical="center"/>
      <protection locked="0"/>
    </xf>
    <xf numFmtId="38" fontId="3" fillId="0" borderId="6" xfId="1" applyFont="1" applyFill="1" applyBorder="1" applyAlignment="1" applyProtection="1">
      <alignment horizontal="center" vertical="center" wrapText="1"/>
      <protection locked="0"/>
    </xf>
    <xf numFmtId="38" fontId="3" fillId="0" borderId="7" xfId="1" applyFont="1" applyFill="1" applyBorder="1" applyAlignment="1" applyProtection="1">
      <alignment horizontal="center" vertical="center" wrapText="1"/>
      <protection locked="0"/>
    </xf>
    <xf numFmtId="38" fontId="3" fillId="0" borderId="8" xfId="1" applyFont="1" applyFill="1" applyBorder="1" applyAlignment="1" applyProtection="1">
      <alignment horizontal="center" vertical="center" wrapText="1"/>
      <protection locked="0"/>
    </xf>
    <xf numFmtId="178" fontId="3" fillId="0" borderId="169" xfId="1" applyNumberFormat="1" applyFont="1" applyFill="1" applyBorder="1" applyAlignment="1" applyProtection="1">
      <alignment horizontal="center" vertical="center"/>
      <protection locked="0"/>
    </xf>
    <xf numFmtId="178" fontId="3" fillId="0" borderId="43" xfId="1" applyNumberFormat="1" applyFont="1" applyFill="1" applyBorder="1" applyAlignment="1" applyProtection="1">
      <alignment horizontal="center" vertical="center"/>
      <protection locked="0"/>
    </xf>
    <xf numFmtId="38" fontId="16" fillId="8" borderId="17" xfId="1" applyFont="1" applyFill="1" applyBorder="1" applyAlignment="1" applyProtection="1">
      <alignment horizontal="center" vertical="center"/>
      <protection locked="0"/>
    </xf>
    <xf numFmtId="178" fontId="3" fillId="0" borderId="17" xfId="1" applyNumberFormat="1" applyFont="1" applyFill="1" applyBorder="1" applyAlignment="1" applyProtection="1">
      <alignment horizontal="center" vertical="center"/>
      <protection locked="0"/>
    </xf>
    <xf numFmtId="178" fontId="3" fillId="0" borderId="190" xfId="1" applyNumberFormat="1" applyFont="1" applyFill="1" applyBorder="1" applyAlignment="1" applyProtection="1">
      <alignment horizontal="center" vertical="center"/>
      <protection locked="0"/>
    </xf>
    <xf numFmtId="38" fontId="16" fillId="8" borderId="191" xfId="1" applyFont="1" applyFill="1" applyBorder="1" applyAlignment="1" applyProtection="1">
      <alignment horizontal="center" vertical="center"/>
      <protection locked="0"/>
    </xf>
    <xf numFmtId="38" fontId="16" fillId="8" borderId="39" xfId="1" applyFont="1" applyFill="1" applyBorder="1" applyAlignment="1" applyProtection="1">
      <alignment horizontal="center" vertical="center"/>
      <protection locked="0"/>
    </xf>
    <xf numFmtId="178" fontId="3" fillId="0" borderId="40" xfId="1" applyNumberFormat="1" applyFont="1" applyFill="1" applyBorder="1" applyAlignment="1" applyProtection="1">
      <alignment horizontal="center" vertical="center"/>
      <protection locked="0"/>
    </xf>
    <xf numFmtId="178" fontId="3" fillId="0" borderId="15" xfId="1" applyNumberFormat="1" applyFont="1" applyFill="1" applyBorder="1" applyAlignment="1" applyProtection="1">
      <alignment horizontal="center" vertical="center"/>
      <protection locked="0"/>
    </xf>
    <xf numFmtId="178" fontId="3" fillId="8" borderId="17" xfId="1" applyNumberFormat="1" applyFont="1" applyFill="1" applyBorder="1" applyAlignment="1" applyProtection="1">
      <alignment horizontal="center" vertical="center"/>
      <protection locked="0"/>
    </xf>
    <xf numFmtId="178" fontId="3" fillId="8" borderId="190" xfId="1" applyNumberFormat="1" applyFont="1" applyFill="1" applyBorder="1" applyAlignment="1" applyProtection="1">
      <alignment horizontal="center" vertical="center"/>
      <protection locked="0"/>
    </xf>
    <xf numFmtId="38" fontId="16" fillId="8" borderId="3" xfId="1" applyFont="1" applyFill="1" applyBorder="1" applyAlignment="1">
      <alignment horizontal="center" vertical="center"/>
    </xf>
    <xf numFmtId="38" fontId="16" fillId="8" borderId="5" xfId="1" applyFont="1" applyFill="1" applyBorder="1" applyAlignment="1">
      <alignment horizontal="center" vertical="center"/>
    </xf>
    <xf numFmtId="38" fontId="16" fillId="8" borderId="4" xfId="1" applyFont="1" applyFill="1" applyBorder="1" applyAlignment="1">
      <alignment horizontal="center" vertical="center"/>
    </xf>
    <xf numFmtId="0" fontId="3" fillId="11" borderId="21" xfId="1" applyNumberFormat="1" applyFont="1" applyFill="1" applyBorder="1" applyAlignment="1" applyProtection="1">
      <alignment horizontal="center" vertical="center" wrapText="1"/>
    </xf>
    <xf numFmtId="0" fontId="3" fillId="11" borderId="90" xfId="1" applyNumberFormat="1" applyFont="1" applyFill="1" applyBorder="1" applyAlignment="1" applyProtection="1">
      <alignment horizontal="center" vertical="center" wrapText="1"/>
    </xf>
    <xf numFmtId="38" fontId="11" fillId="8" borderId="3" xfId="1" applyFont="1" applyFill="1" applyBorder="1" applyAlignment="1" applyProtection="1">
      <alignment horizontal="center" vertical="center" wrapText="1"/>
    </xf>
    <xf numFmtId="38" fontId="11" fillId="8" borderId="5" xfId="1" applyFont="1" applyFill="1" applyBorder="1" applyAlignment="1" applyProtection="1">
      <alignment horizontal="center" vertical="center" wrapText="1"/>
    </xf>
    <xf numFmtId="38" fontId="11" fillId="8" borderId="4" xfId="1" applyFont="1" applyFill="1" applyBorder="1" applyAlignment="1" applyProtection="1">
      <alignment horizontal="center" vertical="center" wrapText="1"/>
    </xf>
    <xf numFmtId="38" fontId="29" fillId="2" borderId="214" xfId="1" applyFont="1" applyFill="1" applyBorder="1" applyAlignment="1" applyProtection="1">
      <alignment horizontal="center" vertical="center" shrinkToFit="1"/>
      <protection locked="0"/>
    </xf>
    <xf numFmtId="38" fontId="29" fillId="2" borderId="0" xfId="1" applyFont="1" applyFill="1" applyBorder="1" applyAlignment="1" applyProtection="1">
      <alignment horizontal="center" vertical="center" shrinkToFit="1"/>
      <protection locked="0"/>
    </xf>
    <xf numFmtId="38" fontId="29" fillId="2" borderId="33" xfId="1" applyFont="1" applyFill="1" applyBorder="1" applyAlignment="1" applyProtection="1">
      <alignment horizontal="center" vertical="center" shrinkToFit="1"/>
      <protection locked="0"/>
    </xf>
    <xf numFmtId="38" fontId="29" fillId="2" borderId="5" xfId="1" applyFont="1" applyFill="1" applyBorder="1" applyAlignment="1" applyProtection="1">
      <alignment horizontal="center" vertical="center" shrinkToFit="1"/>
      <protection locked="0"/>
    </xf>
    <xf numFmtId="38" fontId="7" fillId="2" borderId="0" xfId="1" applyFont="1" applyFill="1" applyBorder="1" applyAlignment="1">
      <alignment horizontal="center" vertical="center"/>
    </xf>
    <xf numFmtId="38" fontId="7" fillId="2" borderId="180" xfId="1" applyFont="1" applyFill="1" applyBorder="1" applyAlignment="1">
      <alignment horizontal="center" vertical="center"/>
    </xf>
    <xf numFmtId="38" fontId="7" fillId="2" borderId="5" xfId="1" applyFont="1" applyFill="1" applyBorder="1" applyAlignment="1">
      <alignment horizontal="center" vertical="center"/>
    </xf>
    <xf numFmtId="38" fontId="7" fillId="2" borderId="32" xfId="1" applyFont="1" applyFill="1" applyBorder="1" applyAlignment="1">
      <alignment horizontal="center" vertical="center"/>
    </xf>
    <xf numFmtId="0" fontId="9" fillId="2" borderId="19" xfId="2" applyNumberFormat="1" applyFont="1" applyFill="1" applyBorder="1" applyAlignment="1" applyProtection="1">
      <alignment horizontal="left" vertical="center" wrapText="1" indent="1"/>
    </xf>
    <xf numFmtId="0" fontId="9" fillId="2" borderId="37" xfId="2" applyNumberFormat="1" applyFont="1" applyFill="1" applyBorder="1" applyAlignment="1" applyProtection="1">
      <alignment horizontal="left" vertical="center" wrapText="1" indent="1"/>
    </xf>
    <xf numFmtId="0" fontId="9" fillId="2" borderId="2" xfId="2" applyNumberFormat="1" applyFont="1" applyFill="1" applyBorder="1" applyAlignment="1" applyProtection="1">
      <alignment horizontal="left" vertical="center" wrapText="1" indent="1"/>
    </xf>
    <xf numFmtId="0" fontId="9" fillId="2" borderId="33" xfId="2" applyNumberFormat="1" applyFont="1" applyFill="1" applyBorder="1" applyAlignment="1" applyProtection="1">
      <alignment horizontal="left" vertical="center" wrapText="1" indent="1"/>
    </xf>
    <xf numFmtId="0" fontId="9" fillId="2" borderId="5" xfId="2" applyNumberFormat="1" applyFont="1" applyFill="1" applyBorder="1" applyAlignment="1" applyProtection="1">
      <alignment horizontal="left" vertical="center" wrapText="1" indent="1"/>
    </xf>
    <xf numFmtId="0" fontId="9" fillId="2" borderId="4" xfId="2" applyNumberFormat="1" applyFont="1" applyFill="1" applyBorder="1" applyAlignment="1" applyProtection="1">
      <alignment horizontal="left" vertical="center" wrapText="1" indent="1"/>
    </xf>
    <xf numFmtId="38" fontId="3" fillId="2" borderId="1" xfId="2" applyFont="1" applyFill="1" applyBorder="1" applyAlignment="1" applyProtection="1">
      <alignment horizontal="center" vertical="center" shrinkToFit="1"/>
      <protection locked="0"/>
    </xf>
    <xf numFmtId="38" fontId="3" fillId="2" borderId="18" xfId="2" applyFont="1" applyFill="1" applyBorder="1" applyAlignment="1" applyProtection="1">
      <alignment horizontal="center" vertical="center" shrinkToFit="1"/>
      <protection locked="0"/>
    </xf>
    <xf numFmtId="38" fontId="3" fillId="2" borderId="3" xfId="2" applyFont="1" applyFill="1" applyBorder="1" applyAlignment="1" applyProtection="1">
      <alignment horizontal="center" vertical="center" shrinkToFit="1"/>
      <protection locked="0"/>
    </xf>
    <xf numFmtId="38" fontId="3" fillId="2" borderId="32" xfId="2" applyFont="1" applyFill="1" applyBorder="1" applyAlignment="1" applyProtection="1">
      <alignment horizontal="center" vertical="center" shrinkToFit="1"/>
      <protection locked="0"/>
    </xf>
    <xf numFmtId="38" fontId="3" fillId="2" borderId="6" xfId="2" applyFont="1" applyFill="1" applyBorder="1" applyAlignment="1" applyProtection="1">
      <alignment horizontal="center" vertical="center" shrinkToFit="1"/>
      <protection locked="0"/>
    </xf>
    <xf numFmtId="38" fontId="3" fillId="2" borderId="7" xfId="2" applyFont="1" applyFill="1" applyBorder="1" applyAlignment="1" applyProtection="1">
      <alignment horizontal="center" vertical="center" shrinkToFit="1"/>
      <protection locked="0"/>
    </xf>
    <xf numFmtId="38" fontId="3" fillId="2" borderId="55" xfId="2" applyFont="1" applyFill="1" applyBorder="1" applyAlignment="1" applyProtection="1">
      <alignment horizontal="center" vertical="center" shrinkToFit="1"/>
      <protection locked="0"/>
    </xf>
    <xf numFmtId="38" fontId="3" fillId="2" borderId="56" xfId="2" applyFont="1" applyFill="1" applyBorder="1" applyAlignment="1" applyProtection="1">
      <alignment horizontal="center" vertical="center" shrinkToFit="1"/>
      <protection locked="0"/>
    </xf>
    <xf numFmtId="49" fontId="3" fillId="0" borderId="87" xfId="1" applyNumberFormat="1" applyFont="1" applyBorder="1" applyAlignment="1" applyProtection="1">
      <alignment horizontal="center" vertical="center"/>
      <protection locked="0"/>
    </xf>
    <xf numFmtId="49" fontId="3" fillId="0" borderId="88" xfId="1" applyNumberFormat="1" applyFont="1" applyBorder="1" applyAlignment="1" applyProtection="1">
      <alignment horizontal="center" vertical="center"/>
      <protection locked="0"/>
    </xf>
    <xf numFmtId="49" fontId="3" fillId="0" borderId="118" xfId="1" applyNumberFormat="1" applyFont="1" applyBorder="1" applyAlignment="1" applyProtection="1">
      <alignment horizontal="center" vertical="center"/>
      <protection locked="0"/>
    </xf>
    <xf numFmtId="49" fontId="3" fillId="0" borderId="86" xfId="1" applyNumberFormat="1" applyFont="1" applyBorder="1" applyAlignment="1" applyProtection="1">
      <alignment horizontal="center" vertical="center"/>
      <protection locked="0"/>
    </xf>
    <xf numFmtId="49" fontId="3" fillId="0" borderId="102" xfId="1" applyNumberFormat="1" applyFont="1" applyBorder="1" applyAlignment="1" applyProtection="1">
      <alignment horizontal="left" vertical="center" wrapText="1" indent="1"/>
      <protection locked="0"/>
    </xf>
    <xf numFmtId="49" fontId="3" fillId="0" borderId="184" xfId="1" applyNumberFormat="1" applyFont="1" applyBorder="1" applyAlignment="1" applyProtection="1">
      <alignment horizontal="left" vertical="center" wrapText="1" indent="1"/>
      <protection locked="0"/>
    </xf>
    <xf numFmtId="49" fontId="3" fillId="0" borderId="88" xfId="1" applyNumberFormat="1" applyFont="1" applyBorder="1" applyAlignment="1" applyProtection="1">
      <alignment horizontal="left" vertical="center" wrapText="1" indent="1"/>
      <protection locked="0"/>
    </xf>
    <xf numFmtId="49" fontId="3" fillId="0" borderId="85" xfId="1" applyNumberFormat="1" applyFont="1" applyBorder="1" applyAlignment="1" applyProtection="1">
      <alignment horizontal="left" vertical="center" wrapText="1" indent="1"/>
      <protection locked="0"/>
    </xf>
    <xf numFmtId="49" fontId="3" fillId="0" borderId="164" xfId="1" applyNumberFormat="1" applyFont="1" applyBorder="1" applyAlignment="1" applyProtection="1">
      <alignment horizontal="left" vertical="center" wrapText="1" indent="1"/>
      <protection locked="0"/>
    </xf>
    <xf numFmtId="49" fontId="3" fillId="0" borderId="86" xfId="1" applyNumberFormat="1" applyFont="1" applyBorder="1" applyAlignment="1" applyProtection="1">
      <alignment horizontal="left" vertical="center" wrapText="1" indent="1"/>
      <protection locked="0"/>
    </xf>
    <xf numFmtId="49" fontId="3" fillId="0" borderId="3" xfId="1" applyNumberFormat="1" applyFont="1" applyBorder="1" applyAlignment="1" applyProtection="1">
      <alignment horizontal="center" vertical="center"/>
      <protection locked="0"/>
    </xf>
    <xf numFmtId="49" fontId="3" fillId="0" borderId="30" xfId="1" applyNumberFormat="1" applyFont="1" applyBorder="1" applyAlignment="1" applyProtection="1">
      <alignment horizontal="center" vertical="center"/>
      <protection locked="0"/>
    </xf>
    <xf numFmtId="49" fontId="3" fillId="0" borderId="31" xfId="1" applyNumberFormat="1" applyFont="1" applyBorder="1" applyAlignment="1" applyProtection="1">
      <alignment horizontal="left" vertical="center" wrapText="1" indent="1"/>
      <protection locked="0"/>
    </xf>
    <xf numFmtId="49" fontId="3" fillId="0" borderId="5" xfId="1" applyNumberFormat="1" applyFont="1" applyBorder="1" applyAlignment="1" applyProtection="1">
      <alignment horizontal="left" vertical="center" wrapText="1" indent="1"/>
      <protection locked="0"/>
    </xf>
    <xf numFmtId="49" fontId="3" fillId="0" borderId="30" xfId="1" applyNumberFormat="1" applyFont="1" applyBorder="1" applyAlignment="1" applyProtection="1">
      <alignment horizontal="left" vertical="center" wrapText="1" indent="1"/>
      <protection locked="0"/>
    </xf>
    <xf numFmtId="38" fontId="16" fillId="11" borderId="21" xfId="1" applyFont="1" applyFill="1" applyBorder="1" applyAlignment="1" applyProtection="1">
      <alignment horizontal="center" vertical="center" shrinkToFit="1"/>
      <protection locked="0"/>
    </xf>
    <xf numFmtId="38" fontId="3" fillId="0" borderId="22" xfId="1" applyFont="1" applyFill="1" applyBorder="1" applyAlignment="1" applyProtection="1">
      <alignment horizontal="center" vertical="center" shrinkToFit="1"/>
      <protection locked="0"/>
    </xf>
    <xf numFmtId="38" fontId="3" fillId="0" borderId="158" xfId="1" applyFont="1" applyFill="1" applyBorder="1" applyAlignment="1" applyProtection="1">
      <alignment horizontal="center" vertical="center" shrinkToFit="1"/>
      <protection locked="0"/>
    </xf>
    <xf numFmtId="38" fontId="3" fillId="2" borderId="148" xfId="1" applyFont="1" applyFill="1" applyBorder="1" applyAlignment="1" applyProtection="1">
      <alignment horizontal="center" vertical="center" shrinkToFit="1"/>
    </xf>
    <xf numFmtId="38" fontId="3" fillId="2" borderId="22" xfId="1" applyFont="1" applyFill="1" applyBorder="1" applyAlignment="1" applyProtection="1">
      <alignment horizontal="center" vertical="center" shrinkToFit="1"/>
    </xf>
    <xf numFmtId="38" fontId="3" fillId="2" borderId="151" xfId="1" applyFont="1" applyFill="1" applyBorder="1" applyAlignment="1" applyProtection="1">
      <alignment horizontal="center" vertical="center" shrinkToFit="1"/>
    </xf>
    <xf numFmtId="38" fontId="3" fillId="2" borderId="56" xfId="1" applyFont="1" applyFill="1" applyBorder="1" applyAlignment="1" applyProtection="1">
      <alignment horizontal="center" vertical="center" shrinkToFit="1"/>
    </xf>
    <xf numFmtId="38" fontId="16" fillId="11" borderId="55" xfId="1" applyFont="1" applyFill="1" applyBorder="1" applyAlignment="1" applyProtection="1">
      <alignment horizontal="center" vertical="center" shrinkToFit="1"/>
      <protection locked="0"/>
    </xf>
    <xf numFmtId="38" fontId="3" fillId="0" borderId="56" xfId="1" applyFont="1" applyFill="1" applyBorder="1" applyAlignment="1" applyProtection="1">
      <alignment horizontal="center" vertical="center" shrinkToFit="1"/>
      <protection locked="0"/>
    </xf>
    <xf numFmtId="38" fontId="3" fillId="0" borderId="70" xfId="1" applyFont="1" applyFill="1" applyBorder="1" applyAlignment="1" applyProtection="1">
      <alignment horizontal="center" vertical="center" wrapText="1"/>
      <protection locked="0"/>
    </xf>
    <xf numFmtId="38" fontId="3" fillId="0" borderId="158" xfId="1" applyFont="1" applyFill="1" applyBorder="1" applyAlignment="1" applyProtection="1">
      <alignment horizontal="center" vertical="center" wrapText="1"/>
      <protection locked="0"/>
    </xf>
    <xf numFmtId="38" fontId="3" fillId="0" borderId="73" xfId="1" applyFont="1" applyFill="1" applyBorder="1" applyAlignment="1" applyProtection="1">
      <alignment horizontal="center" vertical="center" wrapText="1"/>
      <protection locked="0"/>
    </xf>
    <xf numFmtId="38" fontId="9" fillId="2" borderId="9" xfId="1" applyFont="1" applyFill="1" applyBorder="1" applyAlignment="1" applyProtection="1">
      <alignment horizontal="center" vertical="center"/>
      <protection locked="0"/>
    </xf>
    <xf numFmtId="38" fontId="9" fillId="2" borderId="58" xfId="1" applyFont="1" applyFill="1" applyBorder="1" applyAlignment="1" applyProtection="1">
      <alignment horizontal="center" vertical="center"/>
      <protection locked="0"/>
    </xf>
    <xf numFmtId="38" fontId="11" fillId="2" borderId="1" xfId="1" applyFont="1" applyFill="1" applyBorder="1" applyAlignment="1" applyProtection="1">
      <alignment horizontal="center" vertical="center"/>
      <protection locked="0"/>
    </xf>
    <xf numFmtId="38" fontId="11" fillId="2" borderId="11" xfId="1" applyFont="1" applyFill="1" applyBorder="1" applyAlignment="1" applyProtection="1">
      <alignment horizontal="center" vertical="center"/>
      <protection locked="0"/>
    </xf>
    <xf numFmtId="38" fontId="11" fillId="2" borderId="3" xfId="1" applyFont="1" applyFill="1" applyBorder="1" applyAlignment="1" applyProtection="1">
      <alignment horizontal="center" vertical="center"/>
      <protection locked="0"/>
    </xf>
    <xf numFmtId="38" fontId="11" fillId="2" borderId="30" xfId="1" applyFont="1" applyFill="1" applyBorder="1" applyAlignment="1" applyProtection="1">
      <alignment horizontal="center" vertical="center"/>
      <protection locked="0"/>
    </xf>
    <xf numFmtId="38" fontId="16" fillId="2" borderId="44" xfId="1" applyFont="1" applyFill="1" applyBorder="1" applyAlignment="1" applyProtection="1">
      <alignment horizontal="center" vertical="center"/>
      <protection locked="0"/>
    </xf>
    <xf numFmtId="38" fontId="16" fillId="2" borderId="0" xfId="1" applyFont="1" applyFill="1" applyBorder="1" applyAlignment="1" applyProtection="1">
      <alignment horizontal="center" vertical="center"/>
      <protection locked="0"/>
    </xf>
    <xf numFmtId="38" fontId="16" fillId="2" borderId="45" xfId="1" applyFont="1" applyFill="1" applyBorder="1" applyAlignment="1" applyProtection="1">
      <alignment horizontal="center" vertical="center"/>
      <protection locked="0"/>
    </xf>
    <xf numFmtId="0" fontId="3" fillId="11" borderId="55" xfId="1" applyNumberFormat="1" applyFont="1" applyFill="1" applyBorder="1" applyAlignment="1" applyProtection="1">
      <alignment horizontal="center" vertical="center" wrapText="1"/>
    </xf>
    <xf numFmtId="0" fontId="3" fillId="11" borderId="111" xfId="1" applyNumberFormat="1" applyFont="1" applyFill="1" applyBorder="1" applyAlignment="1" applyProtection="1">
      <alignment horizontal="center" vertical="center" wrapText="1"/>
    </xf>
    <xf numFmtId="38" fontId="3" fillId="2" borderId="189" xfId="1" applyFont="1" applyFill="1" applyBorder="1" applyAlignment="1" applyProtection="1">
      <alignment horizontal="center" vertical="center" shrinkToFit="1"/>
    </xf>
    <xf numFmtId="38" fontId="3" fillId="2" borderId="7" xfId="1" applyFont="1" applyFill="1" applyBorder="1" applyAlignment="1" applyProtection="1">
      <alignment horizontal="center" vertical="center" shrinkToFit="1"/>
    </xf>
    <xf numFmtId="0" fontId="3" fillId="11" borderId="70" xfId="1" applyNumberFormat="1" applyFont="1" applyFill="1" applyBorder="1" applyAlignment="1" applyProtection="1">
      <alignment horizontal="center" vertical="center" wrapText="1"/>
    </xf>
    <xf numFmtId="0" fontId="3" fillId="11" borderId="71" xfId="1" applyNumberFormat="1" applyFont="1" applyFill="1" applyBorder="1" applyAlignment="1" applyProtection="1">
      <alignment horizontal="center" vertical="center" wrapText="1"/>
    </xf>
    <xf numFmtId="38" fontId="16" fillId="11" borderId="70" xfId="1" applyFont="1" applyFill="1" applyBorder="1" applyAlignment="1" applyProtection="1">
      <alignment horizontal="center" vertical="center" shrinkToFit="1"/>
      <protection locked="0"/>
    </xf>
    <xf numFmtId="177" fontId="17" fillId="2" borderId="49" xfId="1" applyNumberFormat="1" applyFont="1" applyFill="1" applyBorder="1" applyAlignment="1" applyProtection="1">
      <alignment horizontal="center" vertical="center"/>
      <protection locked="0"/>
    </xf>
    <xf numFmtId="177" fontId="17" fillId="2" borderId="177" xfId="1" applyNumberFormat="1" applyFont="1" applyFill="1" applyBorder="1" applyAlignment="1" applyProtection="1">
      <alignment horizontal="center" vertical="center"/>
      <protection locked="0"/>
    </xf>
    <xf numFmtId="177" fontId="17" fillId="2" borderId="50" xfId="1" applyNumberFormat="1" applyFont="1" applyFill="1" applyBorder="1" applyAlignment="1" applyProtection="1">
      <alignment horizontal="center" vertical="center"/>
      <protection locked="0"/>
    </xf>
    <xf numFmtId="38" fontId="3" fillId="2" borderId="23" xfId="1" applyFont="1" applyFill="1" applyBorder="1" applyAlignment="1" applyProtection="1">
      <alignment horizontal="center" vertical="center" shrinkToFit="1"/>
    </xf>
    <xf numFmtId="38" fontId="3" fillId="0" borderId="7" xfId="1" applyFont="1" applyFill="1" applyBorder="1" applyAlignment="1" applyProtection="1">
      <alignment horizontal="center" vertical="center" shrinkToFit="1"/>
      <protection locked="0"/>
    </xf>
    <xf numFmtId="38" fontId="3" fillId="2" borderId="181" xfId="1" applyFont="1" applyFill="1" applyBorder="1" applyAlignment="1" applyProtection="1">
      <alignment horizontal="center" vertical="center" shrinkToFit="1"/>
    </xf>
    <xf numFmtId="38" fontId="3" fillId="2" borderId="158" xfId="1" applyFont="1" applyFill="1" applyBorder="1" applyAlignment="1" applyProtection="1">
      <alignment horizontal="center" vertical="center" shrinkToFit="1"/>
    </xf>
    <xf numFmtId="0" fontId="3" fillId="11" borderId="6" xfId="1" applyNumberFormat="1" applyFont="1" applyFill="1" applyBorder="1" applyAlignment="1" applyProtection="1">
      <alignment horizontal="center" vertical="center" wrapText="1"/>
    </xf>
    <xf numFmtId="0" fontId="3" fillId="11" borderId="171" xfId="1" applyNumberFormat="1" applyFont="1" applyFill="1" applyBorder="1" applyAlignment="1" applyProtection="1">
      <alignment horizontal="center" vertical="center" wrapText="1"/>
    </xf>
    <xf numFmtId="38" fontId="16" fillId="11" borderId="6" xfId="1" applyFont="1" applyFill="1" applyBorder="1" applyAlignment="1" applyProtection="1">
      <alignment horizontal="center" vertical="center" shrinkToFit="1"/>
      <protection locked="0"/>
    </xf>
    <xf numFmtId="38" fontId="3" fillId="2" borderId="81" xfId="1" applyFont="1" applyFill="1" applyBorder="1" applyAlignment="1" applyProtection="1">
      <alignment horizontal="center" vertical="center" shrinkToFit="1"/>
    </xf>
    <xf numFmtId="38" fontId="16" fillId="11" borderId="82" xfId="1" applyFont="1" applyFill="1" applyBorder="1" applyAlignment="1" applyProtection="1">
      <alignment horizontal="center" vertical="center" shrinkToFit="1"/>
      <protection locked="0"/>
    </xf>
    <xf numFmtId="38" fontId="3" fillId="2" borderId="162" xfId="1" applyFont="1" applyFill="1" applyBorder="1" applyAlignment="1" applyProtection="1">
      <alignment horizontal="center" vertical="center" shrinkToFit="1"/>
    </xf>
    <xf numFmtId="38" fontId="16" fillId="11" borderId="173" xfId="1" applyFont="1" applyFill="1" applyBorder="1" applyAlignment="1" applyProtection="1">
      <alignment horizontal="center" vertical="center" shrinkToFit="1"/>
      <protection locked="0"/>
    </xf>
    <xf numFmtId="38" fontId="3" fillId="2" borderId="35" xfId="1" applyFont="1" applyFill="1" applyBorder="1" applyAlignment="1" applyProtection="1">
      <alignment horizontal="center" vertical="center" shrinkToFit="1"/>
    </xf>
    <xf numFmtId="38" fontId="3" fillId="2" borderId="36" xfId="1" applyFont="1" applyFill="1" applyBorder="1" applyAlignment="1" applyProtection="1">
      <alignment horizontal="center" vertical="center" shrinkToFit="1"/>
    </xf>
    <xf numFmtId="38" fontId="3" fillId="2" borderId="8" xfId="1" applyFont="1" applyFill="1" applyBorder="1" applyAlignment="1" applyProtection="1">
      <alignment horizontal="center" vertical="center" shrinkToFit="1"/>
    </xf>
    <xf numFmtId="38" fontId="9" fillId="5" borderId="13" xfId="1" applyFont="1" applyFill="1" applyBorder="1" applyAlignment="1" applyProtection="1">
      <alignment horizontal="center" vertical="center"/>
      <protection locked="0"/>
    </xf>
    <xf numFmtId="38" fontId="9" fillId="5" borderId="18" xfId="1" applyFont="1" applyFill="1" applyBorder="1" applyAlignment="1" applyProtection="1">
      <alignment horizontal="center" vertical="center"/>
      <protection locked="0"/>
    </xf>
    <xf numFmtId="38" fontId="9" fillId="5" borderId="31" xfId="1" applyFont="1" applyFill="1" applyBorder="1" applyAlignment="1" applyProtection="1">
      <alignment horizontal="center" vertical="center"/>
      <protection locked="0"/>
    </xf>
    <xf numFmtId="38" fontId="9" fillId="5" borderId="32" xfId="1" applyFont="1" applyFill="1" applyBorder="1" applyAlignment="1" applyProtection="1">
      <alignment horizontal="center" vertical="center"/>
      <protection locked="0"/>
    </xf>
    <xf numFmtId="38" fontId="9" fillId="0" borderId="19" xfId="1" applyFont="1" applyBorder="1" applyAlignment="1" applyProtection="1">
      <alignment horizontal="center" vertical="center"/>
      <protection locked="0"/>
    </xf>
    <xf numFmtId="38" fontId="9" fillId="0" borderId="18" xfId="1" applyFont="1" applyBorder="1" applyAlignment="1" applyProtection="1">
      <alignment horizontal="center" vertical="center"/>
      <protection locked="0"/>
    </xf>
    <xf numFmtId="38" fontId="9" fillId="0" borderId="33" xfId="1" applyFont="1" applyBorder="1" applyAlignment="1" applyProtection="1">
      <alignment horizontal="center" vertical="center"/>
      <protection locked="0"/>
    </xf>
    <xf numFmtId="38" fontId="9" fillId="0" borderId="32" xfId="1" applyFont="1" applyBorder="1" applyAlignment="1" applyProtection="1">
      <alignment horizontal="center" vertical="center"/>
      <protection locked="0"/>
    </xf>
    <xf numFmtId="38" fontId="3" fillId="0" borderId="102" xfId="1" applyFont="1" applyFill="1" applyBorder="1" applyAlignment="1" applyProtection="1">
      <alignment horizontal="right" shrinkToFit="1"/>
      <protection locked="0"/>
    </xf>
    <xf numFmtId="38" fontId="3" fillId="0" borderId="88" xfId="1" applyFont="1" applyFill="1" applyBorder="1" applyAlignment="1" applyProtection="1">
      <alignment horizontal="right" shrinkToFit="1"/>
      <protection locked="0"/>
    </xf>
    <xf numFmtId="38" fontId="3" fillId="0" borderId="31" xfId="1" applyFont="1" applyFill="1" applyBorder="1" applyAlignment="1" applyProtection="1">
      <alignment horizontal="right" shrinkToFit="1"/>
      <protection locked="0"/>
    </xf>
    <xf numFmtId="38" fontId="3" fillId="0" borderId="30" xfId="1" applyFont="1" applyFill="1" applyBorder="1" applyAlignment="1" applyProtection="1">
      <alignment horizontal="right" shrinkToFit="1"/>
      <protection locked="0"/>
    </xf>
    <xf numFmtId="38" fontId="3" fillId="2" borderId="15" xfId="1" applyFont="1" applyFill="1" applyBorder="1" applyAlignment="1" applyProtection="1">
      <alignment horizontal="right" shrinkToFit="1"/>
    </xf>
    <xf numFmtId="38" fontId="3" fillId="2" borderId="106" xfId="1" applyFont="1" applyFill="1" applyBorder="1" applyAlignment="1" applyProtection="1">
      <alignment horizontal="right" shrinkToFit="1"/>
    </xf>
    <xf numFmtId="38" fontId="3" fillId="2" borderId="107" xfId="1" applyFont="1" applyFill="1" applyBorder="1" applyAlignment="1" applyProtection="1">
      <alignment horizontal="right" shrinkToFit="1"/>
    </xf>
    <xf numFmtId="38" fontId="3" fillId="2" borderId="31" xfId="1" applyFont="1" applyFill="1" applyBorder="1" applyAlignment="1" applyProtection="1">
      <alignment horizontal="right" shrinkToFit="1"/>
    </xf>
    <xf numFmtId="38" fontId="3" fillId="2" borderId="5" xfId="1" applyFont="1" applyFill="1" applyBorder="1" applyAlignment="1" applyProtection="1">
      <alignment horizontal="right" shrinkToFit="1"/>
    </xf>
    <xf numFmtId="38" fontId="3" fillId="2" borderId="4" xfId="1" applyFont="1" applyFill="1" applyBorder="1" applyAlignment="1" applyProtection="1">
      <alignment horizontal="right" shrinkToFit="1"/>
    </xf>
    <xf numFmtId="49" fontId="14" fillId="0" borderId="82" xfId="1" applyNumberFormat="1" applyFont="1" applyBorder="1" applyAlignment="1" applyProtection="1">
      <alignment horizontal="center" vertical="center" wrapText="1"/>
      <protection locked="0"/>
    </xf>
    <xf numFmtId="49" fontId="14" fillId="0" borderId="22" xfId="1" applyNumberFormat="1" applyFont="1" applyBorder="1" applyAlignment="1" applyProtection="1">
      <alignment horizontal="center" vertical="center" wrapText="1"/>
      <protection locked="0"/>
    </xf>
    <xf numFmtId="49" fontId="14" fillId="0" borderId="81" xfId="1" applyNumberFormat="1" applyFont="1" applyBorder="1" applyAlignment="1" applyProtection="1">
      <alignment horizontal="center" vertical="center" wrapText="1"/>
      <protection locked="0"/>
    </xf>
    <xf numFmtId="38" fontId="3" fillId="10" borderId="90" xfId="1" applyFont="1" applyFill="1" applyBorder="1" applyAlignment="1">
      <alignment vertical="center"/>
    </xf>
    <xf numFmtId="38" fontId="3" fillId="10" borderId="120" xfId="1" applyFont="1" applyFill="1" applyBorder="1" applyAlignment="1">
      <alignment vertical="center"/>
    </xf>
    <xf numFmtId="38" fontId="3" fillId="10" borderId="83" xfId="1" applyFont="1" applyFill="1" applyBorder="1" applyAlignment="1">
      <alignment vertical="center"/>
    </xf>
    <xf numFmtId="38" fontId="3" fillId="10" borderId="148" xfId="1" applyFont="1" applyFill="1" applyBorder="1" applyAlignment="1">
      <alignment vertical="center"/>
    </xf>
    <xf numFmtId="38" fontId="3" fillId="7" borderId="90" xfId="1" applyFont="1" applyFill="1" applyBorder="1" applyAlignment="1">
      <alignment vertical="center"/>
    </xf>
    <xf numFmtId="38" fontId="3" fillId="7" borderId="120" xfId="1" applyFont="1" applyFill="1" applyBorder="1" applyAlignment="1">
      <alignment vertical="center"/>
    </xf>
    <xf numFmtId="38" fontId="3" fillId="2" borderId="173" xfId="1" applyFont="1" applyFill="1" applyBorder="1" applyAlignment="1" applyProtection="1">
      <alignment horizontal="center" vertical="center" wrapText="1"/>
      <protection locked="0"/>
    </xf>
    <xf numFmtId="38" fontId="3" fillId="2" borderId="178" xfId="1" applyFont="1" applyFill="1" applyBorder="1" applyAlignment="1" applyProtection="1">
      <alignment horizontal="center" vertical="center" wrapText="1"/>
      <protection locked="0"/>
    </xf>
    <xf numFmtId="38" fontId="3" fillId="10" borderId="130" xfId="1" applyFont="1" applyFill="1" applyBorder="1" applyAlignment="1">
      <alignment horizontal="center" vertical="center" shrinkToFit="1"/>
    </xf>
    <xf numFmtId="38" fontId="3" fillId="10" borderId="132" xfId="1" applyFont="1" applyFill="1" applyBorder="1" applyAlignment="1">
      <alignment horizontal="center" vertical="center" shrinkToFit="1"/>
    </xf>
    <xf numFmtId="38" fontId="15" fillId="10" borderId="1" xfId="1" applyFont="1" applyFill="1" applyBorder="1" applyAlignment="1" applyProtection="1">
      <alignment horizontal="right" vertical="center" shrinkToFit="1"/>
    </xf>
    <xf numFmtId="38" fontId="15" fillId="10" borderId="2" xfId="1" applyFont="1" applyFill="1" applyBorder="1" applyAlignment="1" applyProtection="1">
      <alignment horizontal="right" vertical="center" shrinkToFit="1"/>
    </xf>
    <xf numFmtId="38" fontId="15" fillId="10" borderId="3" xfId="1" applyFont="1" applyFill="1" applyBorder="1" applyAlignment="1" applyProtection="1">
      <alignment horizontal="right" vertical="center" shrinkToFit="1"/>
    </xf>
    <xf numFmtId="38" fontId="15" fillId="10" borderId="4" xfId="1" applyFont="1" applyFill="1" applyBorder="1" applyAlignment="1" applyProtection="1">
      <alignment horizontal="right" vertical="center" shrinkToFit="1"/>
    </xf>
    <xf numFmtId="38" fontId="3" fillId="10" borderId="1" xfId="1" applyFont="1" applyFill="1" applyBorder="1" applyAlignment="1">
      <alignment horizontal="right" vertical="center" shrinkToFit="1"/>
    </xf>
    <xf numFmtId="38" fontId="3" fillId="10" borderId="2" xfId="1" applyFont="1" applyFill="1" applyBorder="1" applyAlignment="1">
      <alignment horizontal="right" vertical="center" shrinkToFit="1"/>
    </xf>
    <xf numFmtId="38" fontId="3" fillId="10" borderId="3" xfId="1" applyFont="1" applyFill="1" applyBorder="1" applyAlignment="1">
      <alignment horizontal="right" vertical="center" shrinkToFit="1"/>
    </xf>
    <xf numFmtId="38" fontId="3" fillId="10" borderId="4" xfId="1" applyFont="1" applyFill="1" applyBorder="1" applyAlignment="1">
      <alignment horizontal="right" vertical="center" shrinkToFit="1"/>
    </xf>
    <xf numFmtId="38" fontId="3" fillId="10" borderId="49" xfId="1" applyFont="1" applyFill="1" applyBorder="1" applyAlignment="1">
      <alignment horizontal="center" vertical="center"/>
    </xf>
    <xf numFmtId="38" fontId="3" fillId="10" borderId="189" xfId="1" applyFont="1" applyFill="1" applyBorder="1" applyAlignment="1">
      <alignment horizontal="center" vertical="center"/>
    </xf>
    <xf numFmtId="38" fontId="3" fillId="10" borderId="171" xfId="1" applyFont="1" applyFill="1" applyBorder="1" applyAlignment="1">
      <alignment horizontal="center" vertical="center"/>
    </xf>
    <xf numFmtId="38" fontId="3" fillId="10" borderId="119" xfId="1" applyFont="1" applyFill="1" applyBorder="1" applyAlignment="1">
      <alignment horizontal="center" vertical="center"/>
    </xf>
    <xf numFmtId="38" fontId="3" fillId="2" borderId="13" xfId="1" applyFont="1" applyFill="1" applyBorder="1" applyAlignment="1" applyProtection="1">
      <alignment horizontal="right" shrinkToFit="1"/>
    </xf>
    <xf numFmtId="38" fontId="3" fillId="2" borderId="37" xfId="1" applyFont="1" applyFill="1" applyBorder="1" applyAlignment="1" applyProtection="1">
      <alignment horizontal="right" shrinkToFit="1"/>
    </xf>
    <xf numFmtId="38" fontId="3" fillId="2" borderId="2" xfId="1" applyFont="1" applyFill="1" applyBorder="1" applyAlignment="1" applyProtection="1">
      <alignment horizontal="right" shrinkToFit="1"/>
    </xf>
    <xf numFmtId="38" fontId="3" fillId="2" borderId="101" xfId="1" applyFont="1" applyFill="1" applyBorder="1" applyAlignment="1" applyProtection="1">
      <alignment horizontal="right" shrinkToFit="1"/>
    </xf>
    <xf numFmtId="38" fontId="3" fillId="2" borderId="100" xfId="1" applyFont="1" applyFill="1" applyBorder="1" applyAlignment="1" applyProtection="1">
      <alignment horizontal="right" shrinkToFit="1"/>
    </xf>
    <xf numFmtId="38" fontId="3" fillId="2" borderId="103" xfId="1" applyFont="1" applyFill="1" applyBorder="1" applyAlignment="1" applyProtection="1">
      <alignment horizontal="right" shrinkToFit="1"/>
    </xf>
    <xf numFmtId="38" fontId="3" fillId="2" borderId="1" xfId="2" applyFont="1" applyFill="1" applyBorder="1" applyAlignment="1" applyProtection="1">
      <alignment horizontal="center" vertical="center" shrinkToFit="1"/>
    </xf>
    <xf numFmtId="38" fontId="3" fillId="2" borderId="2" xfId="2" applyFont="1" applyFill="1" applyBorder="1" applyAlignment="1" applyProtection="1">
      <alignment horizontal="center" vertical="center" shrinkToFit="1"/>
    </xf>
    <xf numFmtId="38" fontId="3" fillId="2" borderId="44" xfId="2" applyFont="1" applyFill="1" applyBorder="1" applyAlignment="1" applyProtection="1">
      <alignment horizontal="center" vertical="center" shrinkToFit="1"/>
    </xf>
    <xf numFmtId="38" fontId="3" fillId="2" borderId="45" xfId="2" applyFont="1" applyFill="1" applyBorder="1" applyAlignment="1" applyProtection="1">
      <alignment horizontal="center" vertical="center" shrinkToFit="1"/>
    </xf>
    <xf numFmtId="38" fontId="3" fillId="2" borderId="3" xfId="2" applyFont="1" applyFill="1" applyBorder="1" applyAlignment="1" applyProtection="1">
      <alignment horizontal="center" vertical="center" shrinkToFit="1"/>
    </xf>
    <xf numFmtId="38" fontId="3" fillId="2" borderId="4" xfId="2" applyFont="1" applyFill="1" applyBorder="1" applyAlignment="1" applyProtection="1">
      <alignment horizontal="center" vertical="center" shrinkToFit="1"/>
    </xf>
    <xf numFmtId="38" fontId="3" fillId="2" borderId="102" xfId="1" applyFont="1" applyFill="1" applyBorder="1" applyAlignment="1" applyProtection="1">
      <alignment horizontal="right" shrinkToFit="1"/>
    </xf>
    <xf numFmtId="38" fontId="3" fillId="2" borderId="88" xfId="1" applyFont="1" applyFill="1" applyBorder="1" applyAlignment="1" applyProtection="1">
      <alignment horizontal="right" shrinkToFit="1"/>
    </xf>
    <xf numFmtId="38" fontId="3" fillId="2" borderId="30" xfId="1" applyFont="1" applyFill="1" applyBorder="1" applyAlignment="1" applyProtection="1">
      <alignment horizontal="right" shrinkToFit="1"/>
    </xf>
    <xf numFmtId="176" fontId="3" fillId="9" borderId="9" xfId="2" applyNumberFormat="1" applyFont="1" applyFill="1" applyBorder="1" applyAlignment="1" applyProtection="1">
      <alignment horizontal="center" vertical="center" shrinkToFit="1"/>
      <protection locked="0"/>
    </xf>
    <xf numFmtId="176" fontId="3" fillId="9" borderId="58" xfId="2" applyNumberFormat="1" applyFont="1" applyFill="1" applyBorder="1" applyAlignment="1" applyProtection="1">
      <alignment horizontal="center" vertical="center" shrinkToFit="1"/>
      <protection locked="0"/>
    </xf>
    <xf numFmtId="38" fontId="16" fillId="3" borderId="83" xfId="1" applyFont="1" applyFill="1" applyBorder="1" applyAlignment="1" applyProtection="1">
      <alignment horizontal="center" vertical="center" shrinkToFit="1"/>
    </xf>
    <xf numFmtId="38" fontId="16" fillId="3" borderId="120" xfId="1" applyFont="1" applyFill="1" applyBorder="1" applyAlignment="1" applyProtection="1">
      <alignment horizontal="center" vertical="center" shrinkToFit="1"/>
    </xf>
    <xf numFmtId="38" fontId="17" fillId="0" borderId="6" xfId="1" applyFont="1" applyBorder="1" applyAlignment="1">
      <alignment horizontal="center" vertical="center" shrinkToFit="1"/>
    </xf>
    <xf numFmtId="38" fontId="17" fillId="0" borderId="8" xfId="1" applyFont="1" applyBorder="1" applyAlignment="1">
      <alignment horizontal="center" vertical="center" shrinkToFit="1"/>
    </xf>
    <xf numFmtId="38" fontId="3" fillId="2" borderId="13" xfId="1" applyFont="1" applyFill="1" applyBorder="1" applyAlignment="1">
      <alignment horizontal="center" vertical="center" wrapText="1"/>
    </xf>
    <xf numFmtId="38" fontId="3" fillId="2" borderId="37" xfId="1" applyFont="1" applyFill="1" applyBorder="1" applyAlignment="1">
      <alignment horizontal="center" vertical="center" wrapText="1"/>
    </xf>
    <xf numFmtId="38" fontId="3" fillId="2" borderId="11" xfId="1" applyFont="1" applyFill="1" applyBorder="1" applyAlignment="1">
      <alignment horizontal="center" vertical="center" wrapText="1"/>
    </xf>
    <xf numFmtId="38" fontId="3" fillId="2" borderId="196" xfId="1" applyFont="1" applyFill="1" applyBorder="1" applyAlignment="1">
      <alignment horizontal="center" vertical="center" wrapText="1"/>
    </xf>
    <xf numFmtId="38" fontId="3" fillId="2" borderId="197" xfId="1" applyFont="1" applyFill="1" applyBorder="1" applyAlignment="1">
      <alignment horizontal="center" vertical="center" wrapText="1"/>
    </xf>
    <xf numFmtId="38" fontId="3" fillId="2" borderId="198" xfId="1" applyFont="1" applyFill="1" applyBorder="1" applyAlignment="1">
      <alignment horizontal="center" vertical="center" wrapText="1"/>
    </xf>
    <xf numFmtId="38" fontId="3" fillId="2" borderId="66" xfId="1" applyFont="1" applyFill="1" applyBorder="1" applyAlignment="1">
      <alignment horizontal="center" vertical="center" wrapText="1"/>
    </xf>
    <xf numFmtId="38" fontId="3" fillId="2" borderId="52" xfId="1" applyFont="1" applyFill="1" applyBorder="1" applyAlignment="1">
      <alignment horizontal="center" vertical="center" wrapText="1"/>
    </xf>
    <xf numFmtId="38" fontId="3" fillId="2" borderId="39" xfId="1" applyFont="1" applyFill="1" applyBorder="1" applyAlignment="1" applyProtection="1">
      <alignment horizontal="center" vertical="center"/>
      <protection locked="0"/>
    </xf>
    <xf numFmtId="38" fontId="3" fillId="2" borderId="40" xfId="1" applyFont="1" applyFill="1" applyBorder="1" applyAlignment="1" applyProtection="1">
      <alignment horizontal="center" vertical="center"/>
      <protection locked="0"/>
    </xf>
    <xf numFmtId="38" fontId="3" fillId="2" borderId="151" xfId="1" applyFont="1" applyFill="1" applyBorder="1" applyAlignment="1" applyProtection="1">
      <alignment horizontal="center" vertical="center"/>
      <protection locked="0"/>
    </xf>
    <xf numFmtId="38" fontId="3" fillId="2" borderId="56" xfId="1" applyFont="1" applyFill="1" applyBorder="1" applyAlignment="1" applyProtection="1">
      <alignment horizontal="center" vertical="center"/>
      <protection locked="0"/>
    </xf>
    <xf numFmtId="38" fontId="3" fillId="0" borderId="7" xfId="1" applyFont="1" applyBorder="1" applyAlignment="1" applyProtection="1">
      <alignment horizontal="center" vertical="center" shrinkToFit="1"/>
    </xf>
    <xf numFmtId="38" fontId="3" fillId="0" borderId="8" xfId="1" applyFont="1" applyBorder="1" applyAlignment="1" applyProtection="1">
      <alignment horizontal="center" vertical="center" shrinkToFit="1"/>
    </xf>
    <xf numFmtId="38" fontId="3" fillId="0" borderId="22" xfId="1" applyFont="1" applyBorder="1" applyAlignment="1" applyProtection="1">
      <alignment horizontal="center" vertical="center" shrinkToFit="1"/>
    </xf>
    <xf numFmtId="38" fontId="3" fillId="0" borderId="23" xfId="1" applyFont="1" applyBorder="1" applyAlignment="1" applyProtection="1">
      <alignment horizontal="center" vertical="center" shrinkToFit="1"/>
    </xf>
    <xf numFmtId="38" fontId="3" fillId="0" borderId="9" xfId="1" applyFont="1" applyFill="1" applyBorder="1" applyAlignment="1" applyProtection="1">
      <alignment horizontal="center" vertical="center" shrinkToFit="1"/>
    </xf>
    <xf numFmtId="38" fontId="3" fillId="0" borderId="24" xfId="1" applyFont="1" applyFill="1" applyBorder="1" applyAlignment="1" applyProtection="1">
      <alignment horizontal="center" vertical="center" shrinkToFit="1"/>
    </xf>
    <xf numFmtId="38" fontId="3" fillId="6" borderId="35" xfId="1" applyFont="1" applyFill="1" applyBorder="1" applyAlignment="1" applyProtection="1">
      <alignment horizontal="center" vertical="center" shrinkToFit="1"/>
    </xf>
    <xf numFmtId="38" fontId="3" fillId="6" borderId="57" xfId="1" applyFont="1" applyFill="1" applyBorder="1" applyAlignment="1" applyProtection="1">
      <alignment horizontal="center" vertical="center" shrinkToFit="1"/>
    </xf>
    <xf numFmtId="38" fontId="3" fillId="6" borderId="36" xfId="1" applyFont="1" applyFill="1" applyBorder="1" applyAlignment="1" applyProtection="1">
      <alignment horizontal="center" vertical="center" shrinkToFit="1"/>
    </xf>
    <xf numFmtId="38" fontId="3" fillId="6" borderId="34" xfId="1" applyFont="1" applyFill="1" applyBorder="1" applyAlignment="1" applyProtection="1">
      <alignment horizontal="center" vertical="center" shrinkToFit="1"/>
    </xf>
    <xf numFmtId="38" fontId="3" fillId="2" borderId="199" xfId="1" applyFont="1" applyFill="1" applyBorder="1" applyAlignment="1" applyProtection="1">
      <alignment horizontal="center" vertical="center"/>
      <protection locked="0"/>
    </xf>
    <xf numFmtId="38" fontId="3" fillId="2" borderId="200" xfId="1" applyFont="1" applyFill="1" applyBorder="1" applyAlignment="1" applyProtection="1">
      <alignment horizontal="center" vertical="center"/>
      <protection locked="0"/>
    </xf>
    <xf numFmtId="38" fontId="25" fillId="2" borderId="189" xfId="1" applyFont="1" applyFill="1" applyBorder="1" applyAlignment="1" applyProtection="1">
      <alignment horizontal="center" vertical="center"/>
      <protection locked="0"/>
    </xf>
    <xf numFmtId="38" fontId="25" fillId="2" borderId="7" xfId="1" applyFont="1" applyFill="1" applyBorder="1" applyAlignment="1" applyProtection="1">
      <alignment horizontal="center" vertical="center"/>
      <protection locked="0"/>
    </xf>
    <xf numFmtId="38" fontId="25" fillId="2" borderId="8" xfId="1" applyFont="1" applyFill="1" applyBorder="1" applyAlignment="1" applyProtection="1">
      <alignment horizontal="center" vertical="center"/>
      <protection locked="0"/>
    </xf>
    <xf numFmtId="38" fontId="3" fillId="2" borderId="197" xfId="1" applyFont="1" applyFill="1" applyBorder="1" applyAlignment="1" applyProtection="1">
      <alignment horizontal="center" vertical="center"/>
      <protection locked="0"/>
    </xf>
    <xf numFmtId="38" fontId="3" fillId="2" borderId="198" xfId="1" applyFont="1" applyFill="1" applyBorder="1" applyAlignment="1" applyProtection="1">
      <alignment horizontal="center" vertical="center"/>
      <protection locked="0"/>
    </xf>
    <xf numFmtId="38" fontId="3" fillId="2" borderId="195" xfId="1" applyFont="1" applyFill="1" applyBorder="1" applyAlignment="1" applyProtection="1">
      <alignment horizontal="center" vertical="center"/>
      <protection locked="0"/>
    </xf>
    <xf numFmtId="38" fontId="3" fillId="2" borderId="51" xfId="1" applyFont="1" applyFill="1" applyBorder="1" applyAlignment="1">
      <alignment horizontal="center" vertical="center"/>
    </xf>
    <xf numFmtId="38" fontId="3" fillId="2" borderId="192" xfId="1" applyFont="1" applyFill="1" applyBorder="1" applyAlignment="1">
      <alignment horizontal="center" vertical="center"/>
    </xf>
    <xf numFmtId="38" fontId="14" fillId="2" borderId="13" xfId="1" applyFont="1" applyFill="1" applyBorder="1" applyAlignment="1" applyProtection="1">
      <alignment horizontal="center" vertical="center" wrapText="1"/>
    </xf>
    <xf numFmtId="38" fontId="14" fillId="2" borderId="37" xfId="1" applyFont="1" applyFill="1" applyBorder="1" applyAlignment="1" applyProtection="1">
      <alignment horizontal="center" vertical="center" wrapText="1"/>
    </xf>
    <xf numFmtId="38" fontId="14" fillId="2" borderId="2" xfId="1" applyFont="1" applyFill="1" applyBorder="1" applyAlignment="1" applyProtection="1">
      <alignment horizontal="center" vertical="center" wrapText="1"/>
    </xf>
    <xf numFmtId="38" fontId="14" fillId="2" borderId="31" xfId="1" applyFont="1" applyFill="1" applyBorder="1" applyAlignment="1" applyProtection="1">
      <alignment horizontal="center" vertical="center" wrapText="1"/>
    </xf>
    <xf numFmtId="38" fontId="14" fillId="2" borderId="5" xfId="1" applyFont="1" applyFill="1" applyBorder="1" applyAlignment="1" applyProtection="1">
      <alignment horizontal="center" vertical="center" wrapText="1"/>
    </xf>
    <xf numFmtId="38" fontId="14" fillId="2" borderId="4" xfId="1" applyFont="1" applyFill="1" applyBorder="1" applyAlignment="1" applyProtection="1">
      <alignment horizontal="center" vertical="center" wrapText="1"/>
    </xf>
    <xf numFmtId="38" fontId="20" fillId="11" borderId="51" xfId="1" applyFont="1" applyFill="1" applyBorder="1" applyAlignment="1" applyProtection="1">
      <alignment horizontal="center" vertical="center" shrinkToFit="1"/>
    </xf>
    <xf numFmtId="38" fontId="20" fillId="11" borderId="52" xfId="1" applyFont="1" applyFill="1" applyBorder="1" applyAlignment="1" applyProtection="1">
      <alignment horizontal="center" vertical="center" shrinkToFit="1"/>
    </xf>
    <xf numFmtId="38" fontId="20" fillId="11" borderId="135" xfId="1" applyFont="1" applyFill="1" applyBorder="1" applyAlignment="1" applyProtection="1">
      <alignment horizontal="center" vertical="center" shrinkToFit="1"/>
    </xf>
    <xf numFmtId="38" fontId="11" fillId="11" borderId="51" xfId="1" applyFont="1" applyFill="1" applyBorder="1" applyAlignment="1" applyProtection="1">
      <alignment horizontal="center" vertical="center" shrinkToFit="1"/>
    </xf>
    <xf numFmtId="38" fontId="11" fillId="11" borderId="52" xfId="1" applyFont="1" applyFill="1" applyBorder="1" applyAlignment="1" applyProtection="1">
      <alignment horizontal="center" vertical="center" shrinkToFit="1"/>
    </xf>
    <xf numFmtId="38" fontId="11" fillId="11" borderId="135" xfId="1" applyFont="1" applyFill="1" applyBorder="1" applyAlignment="1" applyProtection="1">
      <alignment horizontal="center" vertical="center" shrinkToFit="1"/>
    </xf>
    <xf numFmtId="38" fontId="20" fillId="11" borderId="3" xfId="1" applyFont="1" applyFill="1" applyBorder="1" applyAlignment="1" applyProtection="1">
      <alignment horizontal="center" vertical="center" shrinkToFit="1"/>
    </xf>
    <xf numFmtId="38" fontId="20" fillId="11" borderId="30" xfId="1" applyFont="1" applyFill="1" applyBorder="1" applyAlignment="1" applyProtection="1">
      <alignment horizontal="center" vertical="center" shrinkToFit="1"/>
    </xf>
    <xf numFmtId="38" fontId="3" fillId="11" borderId="57" xfId="1" applyFont="1" applyFill="1" applyBorder="1" applyAlignment="1" applyProtection="1">
      <alignment horizontal="center" vertical="center" shrinkToFit="1"/>
    </xf>
    <xf numFmtId="38" fontId="3" fillId="2" borderId="37" xfId="1" applyFont="1" applyFill="1" applyBorder="1" applyAlignment="1" applyProtection="1">
      <alignment horizontal="center" vertical="center"/>
      <protection locked="0"/>
    </xf>
    <xf numFmtId="38" fontId="3" fillId="2" borderId="11" xfId="1" applyFont="1" applyFill="1" applyBorder="1" applyAlignment="1" applyProtection="1">
      <alignment horizontal="center" vertical="center"/>
      <protection locked="0"/>
    </xf>
    <xf numFmtId="38" fontId="3" fillId="2" borderId="13" xfId="1" applyFont="1" applyFill="1" applyBorder="1" applyAlignment="1" applyProtection="1">
      <alignment horizontal="center" vertical="center"/>
      <protection locked="0"/>
    </xf>
    <xf numFmtId="38" fontId="3" fillId="2" borderId="196" xfId="1" applyFont="1" applyFill="1" applyBorder="1" applyAlignment="1" applyProtection="1">
      <alignment horizontal="center" vertical="center"/>
      <protection locked="0"/>
    </xf>
    <xf numFmtId="38" fontId="3" fillId="2" borderId="9" xfId="1" applyFont="1" applyFill="1" applyBorder="1" applyAlignment="1" applyProtection="1">
      <alignment horizontal="center" vertical="center"/>
      <protection locked="0"/>
    </xf>
    <xf numFmtId="38" fontId="3" fillId="2" borderId="67" xfId="1" applyFont="1" applyFill="1" applyBorder="1" applyAlignment="1" applyProtection="1">
      <alignment horizontal="right" shrinkToFit="1"/>
    </xf>
    <xf numFmtId="38" fontId="3" fillId="2" borderId="68" xfId="1" applyFont="1" applyFill="1" applyBorder="1" applyAlignment="1" applyProtection="1">
      <alignment horizontal="right" shrinkToFit="1"/>
    </xf>
    <xf numFmtId="38" fontId="3" fillId="2" borderId="69" xfId="1" applyFont="1" applyFill="1" applyBorder="1" applyAlignment="1" applyProtection="1">
      <alignment horizontal="right" shrinkToFit="1"/>
    </xf>
    <xf numFmtId="176" fontId="3" fillId="10" borderId="9" xfId="2" applyNumberFormat="1" applyFont="1" applyFill="1" applyBorder="1" applyAlignment="1" applyProtection="1">
      <alignment horizontal="center" vertical="center" shrinkToFit="1"/>
      <protection locked="0"/>
    </xf>
    <xf numFmtId="176" fontId="3" fillId="10" borderId="58" xfId="2" applyNumberFormat="1" applyFont="1" applyFill="1" applyBorder="1" applyAlignment="1" applyProtection="1">
      <alignment horizontal="center" vertical="center" shrinkToFit="1"/>
      <protection locked="0"/>
    </xf>
    <xf numFmtId="37" fontId="15" fillId="3" borderId="1" xfId="2" applyNumberFormat="1" applyFont="1" applyFill="1" applyBorder="1" applyAlignment="1" applyProtection="1">
      <alignment horizontal="center" vertical="center" shrinkToFit="1"/>
    </xf>
    <xf numFmtId="37" fontId="15" fillId="3" borderId="2" xfId="2" applyNumberFormat="1" applyFont="1" applyFill="1" applyBorder="1" applyAlignment="1" applyProtection="1">
      <alignment horizontal="center" vertical="center" shrinkToFit="1"/>
    </xf>
    <xf numFmtId="37" fontId="15" fillId="3" borderId="37" xfId="2" applyNumberFormat="1" applyFont="1" applyFill="1" applyBorder="1" applyAlignment="1" applyProtection="1">
      <alignment horizontal="center" vertical="center" shrinkToFit="1"/>
    </xf>
    <xf numFmtId="177" fontId="17" fillId="2" borderId="111" xfId="1" applyNumberFormat="1" applyFont="1" applyFill="1" applyBorder="1" applyAlignment="1" applyProtection="1">
      <alignment horizontal="center" vertical="center" wrapText="1"/>
      <protection locked="0"/>
    </xf>
    <xf numFmtId="177" fontId="17" fillId="2" borderId="150" xfId="1" applyNumberFormat="1" applyFont="1" applyFill="1" applyBorder="1" applyAlignment="1" applyProtection="1">
      <alignment horizontal="center" vertical="center" wrapText="1"/>
      <protection locked="0"/>
    </xf>
    <xf numFmtId="38" fontId="17" fillId="2" borderId="111" xfId="1" applyFont="1" applyFill="1" applyBorder="1" applyAlignment="1" applyProtection="1">
      <alignment horizontal="center" vertical="center"/>
    </xf>
    <xf numFmtId="38" fontId="17" fillId="2" borderId="166" xfId="1" applyFont="1" applyFill="1" applyBorder="1" applyAlignment="1" applyProtection="1">
      <alignment horizontal="center" vertical="center"/>
    </xf>
    <xf numFmtId="0" fontId="3" fillId="0" borderId="125" xfId="1" applyNumberFormat="1" applyFont="1" applyFill="1" applyBorder="1" applyAlignment="1" applyProtection="1">
      <alignment horizontal="left" vertical="center" indent="1" shrinkToFit="1"/>
      <protection locked="0"/>
    </xf>
    <xf numFmtId="0" fontId="3" fillId="0" borderId="144" xfId="1" applyNumberFormat="1" applyFont="1" applyFill="1" applyBorder="1" applyAlignment="1" applyProtection="1">
      <alignment horizontal="left" vertical="center" indent="1" shrinkToFit="1"/>
      <protection locked="0"/>
    </xf>
    <xf numFmtId="38" fontId="3" fillId="0" borderId="87" xfId="1" applyFont="1" applyFill="1" applyBorder="1" applyAlignment="1" applyProtection="1">
      <alignment horizontal="center" vertical="center" wrapText="1"/>
      <protection locked="0"/>
    </xf>
    <xf numFmtId="38" fontId="3" fillId="0" borderId="184" xfId="1" applyFont="1" applyFill="1" applyBorder="1" applyAlignment="1" applyProtection="1">
      <alignment horizontal="center" vertical="center" wrapText="1"/>
      <protection locked="0"/>
    </xf>
    <xf numFmtId="38" fontId="3" fillId="0" borderId="3" xfId="1" applyFont="1" applyFill="1" applyBorder="1" applyAlignment="1" applyProtection="1">
      <alignment horizontal="center" vertical="center" wrapText="1"/>
      <protection locked="0"/>
    </xf>
    <xf numFmtId="38" fontId="3" fillId="0" borderId="5" xfId="1" applyFont="1" applyFill="1" applyBorder="1" applyAlignment="1" applyProtection="1">
      <alignment horizontal="center" vertical="center" wrapText="1"/>
      <protection locked="0"/>
    </xf>
    <xf numFmtId="177" fontId="3" fillId="0" borderId="183" xfId="1" applyNumberFormat="1" applyFont="1" applyBorder="1" applyAlignment="1" applyProtection="1">
      <alignment horizontal="center" vertical="center"/>
      <protection locked="0"/>
    </xf>
    <xf numFmtId="177" fontId="3" fillId="0" borderId="88" xfId="1" applyNumberFormat="1" applyFont="1" applyBorder="1" applyAlignment="1" applyProtection="1">
      <alignment horizontal="center" vertical="center"/>
      <protection locked="0"/>
    </xf>
    <xf numFmtId="177" fontId="3" fillId="0" borderId="33" xfId="1" applyNumberFormat="1" applyFont="1" applyBorder="1" applyAlignment="1" applyProtection="1">
      <alignment horizontal="center" vertical="center"/>
      <protection locked="0"/>
    </xf>
    <xf numFmtId="177" fontId="3" fillId="0" borderId="30" xfId="1" applyNumberFormat="1" applyFont="1" applyBorder="1" applyAlignment="1" applyProtection="1">
      <alignment horizontal="center" vertical="center"/>
      <protection locked="0"/>
    </xf>
    <xf numFmtId="38" fontId="3" fillId="0" borderId="15" xfId="1" applyFont="1" applyFill="1" applyBorder="1" applyAlignment="1" applyProtection="1">
      <alignment horizontal="center" vertical="center" wrapText="1" shrinkToFit="1"/>
    </xf>
    <xf numFmtId="38" fontId="3" fillId="0" borderId="16" xfId="1" applyFont="1" applyFill="1" applyBorder="1" applyAlignment="1" applyProtection="1">
      <alignment horizontal="center" vertical="center" wrapText="1" shrinkToFit="1"/>
    </xf>
    <xf numFmtId="38" fontId="3" fillId="0" borderId="28" xfId="1" applyFont="1" applyFill="1" applyBorder="1" applyAlignment="1" applyProtection="1">
      <alignment horizontal="center" vertical="center" wrapText="1" shrinkToFit="1"/>
    </xf>
    <xf numFmtId="38" fontId="3" fillId="0" borderId="26" xfId="1" applyFont="1" applyFill="1" applyBorder="1" applyAlignment="1" applyProtection="1">
      <alignment horizontal="center" vertical="center" wrapText="1" shrinkToFit="1"/>
    </xf>
    <xf numFmtId="38" fontId="19" fillId="11" borderId="57" xfId="1" applyFont="1" applyFill="1" applyBorder="1" applyAlignment="1" applyProtection="1">
      <alignment horizontal="center" vertical="center" shrinkToFit="1"/>
    </xf>
    <xf numFmtId="38" fontId="19" fillId="11" borderId="34" xfId="1" applyFont="1" applyFill="1" applyBorder="1" applyAlignment="1" applyProtection="1">
      <alignment horizontal="center" vertical="center" shrinkToFit="1"/>
    </xf>
    <xf numFmtId="38" fontId="19" fillId="11" borderId="33" xfId="1" applyFont="1" applyFill="1" applyBorder="1" applyAlignment="1" applyProtection="1">
      <alignment horizontal="center" vertical="center" shrinkToFit="1"/>
    </xf>
    <xf numFmtId="0" fontId="3" fillId="0" borderId="53" xfId="1" applyNumberFormat="1" applyFont="1" applyBorder="1" applyAlignment="1" applyProtection="1">
      <alignment horizontal="center" vertical="center" shrinkToFit="1"/>
      <protection locked="0"/>
    </xf>
    <xf numFmtId="0" fontId="3" fillId="0" borderId="7" xfId="1" applyNumberFormat="1" applyFont="1" applyBorder="1" applyAlignment="1" applyProtection="1">
      <alignment horizontal="center" vertical="center" shrinkToFit="1"/>
      <protection locked="0"/>
    </xf>
    <xf numFmtId="49" fontId="3" fillId="0" borderId="7" xfId="1" applyNumberFormat="1" applyFont="1" applyBorder="1" applyAlignment="1" applyProtection="1">
      <alignment horizontal="center" vertical="center" wrapText="1"/>
      <protection locked="0"/>
    </xf>
    <xf numFmtId="49" fontId="3" fillId="0" borderId="54" xfId="1" applyNumberFormat="1" applyFont="1" applyBorder="1" applyAlignment="1" applyProtection="1">
      <alignment horizontal="center" vertical="center" wrapText="1"/>
      <protection locked="0"/>
    </xf>
    <xf numFmtId="0" fontId="3" fillId="2" borderId="6" xfId="1" applyNumberFormat="1" applyFont="1" applyFill="1" applyBorder="1" applyAlignment="1" applyProtection="1">
      <alignment horizontal="center" vertical="center" wrapText="1"/>
      <protection locked="0"/>
    </xf>
    <xf numFmtId="0" fontId="3" fillId="2" borderId="171" xfId="1" applyNumberFormat="1" applyFont="1" applyFill="1" applyBorder="1" applyAlignment="1" applyProtection="1">
      <alignment horizontal="center" vertical="center" wrapText="1"/>
      <protection locked="0"/>
    </xf>
    <xf numFmtId="38" fontId="3" fillId="10" borderId="1" xfId="2" applyFont="1" applyFill="1" applyBorder="1" applyAlignment="1">
      <alignment horizontal="center" vertical="center" textRotation="255"/>
    </xf>
    <xf numFmtId="38" fontId="3" fillId="10" borderId="44" xfId="2" applyFont="1" applyFill="1" applyBorder="1" applyAlignment="1">
      <alignment horizontal="center" vertical="center" textRotation="255"/>
    </xf>
    <xf numFmtId="38" fontId="3" fillId="10" borderId="123" xfId="2" applyFont="1" applyFill="1" applyBorder="1" applyAlignment="1">
      <alignment horizontal="center" vertical="center" textRotation="255"/>
    </xf>
    <xf numFmtId="0" fontId="3" fillId="2" borderId="21" xfId="1" applyNumberFormat="1" applyFont="1" applyFill="1" applyBorder="1" applyAlignment="1" applyProtection="1">
      <alignment horizontal="center" vertical="center" wrapText="1"/>
      <protection locked="0"/>
    </xf>
    <xf numFmtId="0" fontId="3" fillId="2" borderId="90" xfId="1" applyNumberFormat="1" applyFont="1" applyFill="1" applyBorder="1" applyAlignment="1" applyProtection="1">
      <alignment horizontal="center" vertical="center" wrapText="1"/>
      <protection locked="0"/>
    </xf>
    <xf numFmtId="37" fontId="15" fillId="0" borderId="106" xfId="2" applyNumberFormat="1" applyFont="1" applyFill="1" applyBorder="1" applyAlignment="1" applyProtection="1">
      <alignment horizontal="center" vertical="center" shrinkToFit="1"/>
    </xf>
    <xf numFmtId="37" fontId="15" fillId="0" borderId="107" xfId="2" applyNumberFormat="1" applyFont="1" applyFill="1" applyBorder="1" applyAlignment="1" applyProtection="1">
      <alignment horizontal="center" vertical="center" shrinkToFit="1"/>
    </xf>
    <xf numFmtId="38" fontId="3" fillId="2" borderId="25" xfId="1" applyFont="1" applyFill="1" applyBorder="1" applyAlignment="1" applyProtection="1">
      <alignment horizontal="center" vertical="center" shrinkToFit="1"/>
    </xf>
    <xf numFmtId="38" fontId="3" fillId="2" borderId="123" xfId="1" applyFont="1" applyFill="1" applyBorder="1" applyAlignment="1" applyProtection="1">
      <alignment horizontal="center" vertical="center" shrinkToFit="1"/>
    </xf>
    <xf numFmtId="38" fontId="3" fillId="2" borderId="110" xfId="1" applyFont="1" applyFill="1" applyBorder="1" applyAlignment="1" applyProtection="1">
      <alignment horizontal="center" vertical="center"/>
      <protection locked="0"/>
    </xf>
    <xf numFmtId="38" fontId="3" fillId="2" borderId="182" xfId="1" applyFont="1" applyFill="1" applyBorder="1" applyAlignment="1" applyProtection="1">
      <alignment horizontal="center" vertical="center" shrinkToFit="1"/>
    </xf>
    <xf numFmtId="38" fontId="3" fillId="2" borderId="73" xfId="1" applyFont="1" applyFill="1" applyBorder="1" applyAlignment="1" applyProtection="1">
      <alignment horizontal="center" vertical="center" shrinkToFit="1"/>
    </xf>
    <xf numFmtId="0" fontId="3" fillId="0" borderId="55" xfId="1" applyNumberFormat="1" applyFont="1" applyFill="1" applyBorder="1" applyAlignment="1" applyProtection="1">
      <alignment horizontal="left" vertical="center" indent="1" shrinkToFit="1"/>
      <protection locked="0"/>
    </xf>
    <xf numFmtId="0" fontId="3" fillId="0" borderId="56" xfId="1" applyNumberFormat="1" applyFont="1" applyFill="1" applyBorder="1" applyAlignment="1" applyProtection="1">
      <alignment horizontal="left" vertical="center" indent="1" shrinkToFit="1"/>
      <protection locked="0"/>
    </xf>
    <xf numFmtId="0" fontId="3" fillId="0" borderId="110" xfId="1" applyNumberFormat="1" applyFont="1" applyFill="1" applyBorder="1" applyAlignment="1" applyProtection="1">
      <alignment horizontal="left" vertical="center" indent="1" shrinkToFit="1"/>
      <protection locked="0"/>
    </xf>
    <xf numFmtId="38" fontId="3" fillId="2" borderId="1" xfId="1" applyFont="1" applyFill="1" applyBorder="1" applyAlignment="1" applyProtection="1">
      <alignment horizontal="right"/>
    </xf>
    <xf numFmtId="38" fontId="3" fillId="2" borderId="37" xfId="1" applyFont="1" applyFill="1" applyBorder="1" applyAlignment="1" applyProtection="1">
      <alignment horizontal="right"/>
    </xf>
    <xf numFmtId="38" fontId="3" fillId="2" borderId="11" xfId="1" applyFont="1" applyFill="1" applyBorder="1" applyAlignment="1" applyProtection="1">
      <alignment horizontal="right"/>
    </xf>
    <xf numFmtId="38" fontId="3" fillId="2" borderId="3" xfId="1" applyFont="1" applyFill="1" applyBorder="1" applyAlignment="1" applyProtection="1">
      <alignment horizontal="right"/>
    </xf>
    <xf numFmtId="38" fontId="3" fillId="2" borderId="5" xfId="1" applyFont="1" applyFill="1" applyBorder="1" applyAlignment="1" applyProtection="1">
      <alignment horizontal="right"/>
    </xf>
    <xf numFmtId="38" fontId="3" fillId="2" borderId="30" xfId="1" applyFont="1" applyFill="1" applyBorder="1" applyAlignment="1" applyProtection="1">
      <alignment horizontal="right"/>
    </xf>
    <xf numFmtId="38" fontId="16" fillId="11" borderId="72" xfId="1" applyFont="1" applyFill="1" applyBorder="1" applyAlignment="1" applyProtection="1">
      <alignment horizontal="center" vertical="center" shrinkToFit="1"/>
      <protection locked="0"/>
    </xf>
    <xf numFmtId="0" fontId="3" fillId="2" borderId="27" xfId="1" applyNumberFormat="1" applyFont="1" applyFill="1" applyBorder="1" applyAlignment="1" applyProtection="1">
      <alignment horizontal="center" vertical="center" shrinkToFit="1"/>
    </xf>
    <xf numFmtId="0" fontId="3" fillId="2" borderId="62" xfId="1" applyNumberFormat="1" applyFont="1" applyFill="1" applyBorder="1" applyAlignment="1" applyProtection="1">
      <alignment horizontal="center" vertical="center" shrinkToFit="1"/>
    </xf>
    <xf numFmtId="0" fontId="3" fillId="2" borderId="72" xfId="1" applyNumberFormat="1" applyFont="1" applyFill="1" applyBorder="1" applyAlignment="1" applyProtection="1">
      <alignment horizontal="center" vertical="center" shrinkToFit="1"/>
    </xf>
    <xf numFmtId="0" fontId="3" fillId="2" borderId="158" xfId="1" applyNumberFormat="1" applyFont="1" applyFill="1" applyBorder="1" applyAlignment="1" applyProtection="1">
      <alignment horizontal="center" vertical="center" shrinkToFit="1"/>
    </xf>
    <xf numFmtId="0" fontId="3" fillId="2" borderId="158" xfId="1" applyNumberFormat="1" applyFont="1" applyFill="1" applyBorder="1" applyAlignment="1" applyProtection="1">
      <alignment horizontal="center" vertical="center" wrapText="1"/>
    </xf>
    <xf numFmtId="0" fontId="3" fillId="2" borderId="73" xfId="1" applyNumberFormat="1" applyFont="1" applyFill="1" applyBorder="1" applyAlignment="1" applyProtection="1">
      <alignment horizontal="center" vertical="center" wrapText="1"/>
    </xf>
    <xf numFmtId="38" fontId="3" fillId="2" borderId="11" xfId="1" applyFont="1" applyFill="1" applyBorder="1" applyAlignment="1" applyProtection="1">
      <alignment horizontal="right" shrinkToFit="1"/>
    </xf>
    <xf numFmtId="38" fontId="15" fillId="0" borderId="31" xfId="2" applyFont="1" applyFill="1" applyBorder="1" applyAlignment="1" applyProtection="1">
      <alignment horizontal="center" vertical="center" shrinkToFit="1"/>
    </xf>
    <xf numFmtId="38" fontId="15" fillId="0" borderId="5" xfId="2" applyFont="1" applyFill="1" applyBorder="1" applyAlignment="1" applyProtection="1">
      <alignment horizontal="center" vertical="center" shrinkToFit="1"/>
    </xf>
    <xf numFmtId="38" fontId="15" fillId="0" borderId="30" xfId="2" applyFont="1" applyFill="1" applyBorder="1" applyAlignment="1" applyProtection="1">
      <alignment horizontal="center" vertical="center" shrinkToFit="1"/>
    </xf>
    <xf numFmtId="179" fontId="3" fillId="0" borderId="0" xfId="1" applyNumberFormat="1" applyFont="1" applyFill="1" applyBorder="1" applyAlignment="1" applyProtection="1">
      <alignment horizontal="center" vertical="center" shrinkToFit="1"/>
      <protection locked="0"/>
    </xf>
    <xf numFmtId="179" fontId="3" fillId="0" borderId="5" xfId="1" applyNumberFormat="1" applyFont="1" applyFill="1" applyBorder="1" applyAlignment="1" applyProtection="1">
      <alignment horizontal="center" vertical="center" shrinkToFit="1"/>
      <protection locked="0"/>
    </xf>
    <xf numFmtId="38" fontId="3" fillId="0" borderId="0" xfId="1" applyFont="1" applyFill="1" applyBorder="1" applyAlignment="1" applyProtection="1">
      <alignment horizontal="center" vertical="center" wrapText="1" shrinkToFit="1"/>
      <protection locked="0"/>
    </xf>
    <xf numFmtId="38" fontId="3" fillId="0" borderId="5" xfId="1" applyFont="1" applyFill="1" applyBorder="1" applyAlignment="1" applyProtection="1">
      <alignment horizontal="center" vertical="center" wrapText="1" shrinkToFit="1"/>
      <protection locked="0"/>
    </xf>
    <xf numFmtId="179" fontId="3" fillId="0" borderId="26" xfId="1" applyNumberFormat="1" applyFont="1" applyFill="1" applyBorder="1" applyAlignment="1" applyProtection="1">
      <alignment horizontal="center" vertical="center" shrinkToFit="1"/>
      <protection locked="0"/>
    </xf>
    <xf numFmtId="179" fontId="3" fillId="0" borderId="30" xfId="1" applyNumberFormat="1" applyFont="1" applyFill="1" applyBorder="1" applyAlignment="1" applyProtection="1">
      <alignment horizontal="center" vertical="center" shrinkToFit="1"/>
      <protection locked="0"/>
    </xf>
    <xf numFmtId="38" fontId="3" fillId="9" borderId="105" xfId="2" applyFont="1" applyFill="1" applyBorder="1" applyAlignment="1">
      <alignment horizontal="center" vertical="center" textRotation="255"/>
    </xf>
    <xf numFmtId="38" fontId="3" fillId="9" borderId="44" xfId="2" applyFont="1" applyFill="1" applyBorder="1" applyAlignment="1">
      <alignment horizontal="center" vertical="center" textRotation="255"/>
    </xf>
    <xf numFmtId="38" fontId="3" fillId="9" borderId="59" xfId="2" applyFont="1" applyFill="1" applyBorder="1" applyAlignment="1">
      <alignment horizontal="center" vertical="center" textRotation="255"/>
    </xf>
    <xf numFmtId="38" fontId="3" fillId="2" borderId="54" xfId="1" applyFont="1" applyFill="1" applyBorder="1" applyAlignment="1" applyProtection="1">
      <alignment horizontal="center" vertical="center" shrinkToFit="1"/>
    </xf>
    <xf numFmtId="38" fontId="3" fillId="2" borderId="163" xfId="1" applyFont="1" applyFill="1" applyBorder="1" applyAlignment="1" applyProtection="1">
      <alignment horizontal="center" vertical="center" shrinkToFit="1"/>
    </xf>
    <xf numFmtId="38" fontId="3" fillId="2" borderId="82" xfId="1" applyFont="1" applyFill="1" applyBorder="1" applyAlignment="1" applyProtection="1">
      <alignment horizontal="center" vertical="center" wrapText="1"/>
    </xf>
    <xf numFmtId="38" fontId="3" fillId="2" borderId="22" xfId="1" applyFont="1" applyFill="1" applyBorder="1" applyAlignment="1" applyProtection="1">
      <alignment horizontal="center" vertical="center" wrapText="1"/>
    </xf>
    <xf numFmtId="38" fontId="3" fillId="2" borderId="23" xfId="1" applyFont="1" applyFill="1" applyBorder="1" applyAlignment="1" applyProtection="1">
      <alignment horizontal="center" vertical="center" wrapText="1"/>
    </xf>
    <xf numFmtId="38" fontId="3" fillId="2" borderId="98" xfId="1" applyFont="1" applyFill="1" applyBorder="1" applyAlignment="1" applyProtection="1">
      <alignment horizontal="center" vertical="center" wrapText="1"/>
    </xf>
    <xf numFmtId="38" fontId="3" fillId="2" borderId="149" xfId="1" applyFont="1" applyFill="1" applyBorder="1" applyAlignment="1" applyProtection="1">
      <alignment horizontal="center" vertical="center" wrapText="1"/>
    </xf>
    <xf numFmtId="38" fontId="3" fillId="2" borderId="99" xfId="1" applyFont="1" applyFill="1" applyBorder="1" applyAlignment="1" applyProtection="1">
      <alignment horizontal="center" vertical="center" wrapText="1"/>
    </xf>
    <xf numFmtId="38" fontId="3" fillId="2" borderId="206" xfId="1" applyFont="1" applyFill="1" applyBorder="1" applyAlignment="1" applyProtection="1">
      <alignment horizontal="right" shrinkToFit="1"/>
    </xf>
    <xf numFmtId="38" fontId="3" fillId="2" borderId="85" xfId="1" applyFont="1" applyFill="1" applyBorder="1" applyAlignment="1" applyProtection="1">
      <alignment horizontal="right" shrinkToFit="1"/>
    </xf>
    <xf numFmtId="38" fontId="3" fillId="2" borderId="86" xfId="1" applyFont="1" applyFill="1" applyBorder="1" applyAlignment="1" applyProtection="1">
      <alignment horizontal="right" shrinkToFit="1"/>
    </xf>
    <xf numFmtId="38" fontId="3" fillId="0" borderId="67" xfId="1" applyFont="1" applyFill="1" applyBorder="1" applyAlignment="1" applyProtection="1">
      <alignment horizontal="right" shrinkToFit="1"/>
      <protection locked="0"/>
    </xf>
    <xf numFmtId="38" fontId="3" fillId="0" borderId="206" xfId="1" applyFont="1" applyFill="1" applyBorder="1" applyAlignment="1" applyProtection="1">
      <alignment horizontal="right" shrinkToFit="1"/>
      <protection locked="0"/>
    </xf>
    <xf numFmtId="38" fontId="3" fillId="0" borderId="85" xfId="1" applyFont="1" applyFill="1" applyBorder="1" applyAlignment="1" applyProtection="1">
      <alignment horizontal="right" shrinkToFit="1"/>
      <protection locked="0"/>
    </xf>
    <xf numFmtId="38" fontId="3" fillId="0" borderId="86" xfId="1" applyFont="1" applyFill="1" applyBorder="1" applyAlignment="1" applyProtection="1">
      <alignment horizontal="right" shrinkToFit="1"/>
      <protection locked="0"/>
    </xf>
    <xf numFmtId="0" fontId="3" fillId="2" borderId="55" xfId="1" applyNumberFormat="1" applyFont="1" applyFill="1" applyBorder="1" applyAlignment="1" applyProtection="1">
      <alignment horizontal="center" vertical="center" wrapText="1"/>
      <protection locked="0"/>
    </xf>
    <xf numFmtId="0" fontId="3" fillId="2" borderId="111" xfId="1" applyNumberFormat="1" applyFont="1" applyFill="1" applyBorder="1" applyAlignment="1" applyProtection="1">
      <alignment horizontal="center" vertical="center" wrapText="1"/>
      <protection locked="0"/>
    </xf>
    <xf numFmtId="176" fontId="3" fillId="3" borderId="28" xfId="2" applyNumberFormat="1" applyFont="1" applyFill="1" applyBorder="1" applyAlignment="1" applyProtection="1">
      <alignment horizontal="center" vertical="center" shrinkToFit="1"/>
    </xf>
    <xf numFmtId="176" fontId="3" fillId="3" borderId="100" xfId="2" applyNumberFormat="1" applyFont="1" applyFill="1" applyBorder="1" applyAlignment="1" applyProtection="1">
      <alignment horizontal="center" vertical="center" shrinkToFit="1"/>
    </xf>
    <xf numFmtId="176" fontId="3" fillId="3" borderId="210" xfId="2" applyNumberFormat="1" applyFont="1" applyFill="1" applyBorder="1" applyAlignment="1" applyProtection="1">
      <alignment horizontal="center" vertical="center" shrinkToFit="1"/>
    </xf>
    <xf numFmtId="176" fontId="3" fillId="3" borderId="101" xfId="2" applyNumberFormat="1" applyFont="1" applyFill="1" applyBorder="1" applyAlignment="1" applyProtection="1">
      <alignment horizontal="center" vertical="center" shrinkToFit="1"/>
    </xf>
    <xf numFmtId="0" fontId="3" fillId="0" borderId="142" xfId="1" applyNumberFormat="1" applyFont="1" applyFill="1" applyBorder="1" applyAlignment="1" applyProtection="1">
      <alignment horizontal="center" vertical="center" shrinkToFit="1"/>
      <protection locked="0"/>
    </xf>
    <xf numFmtId="0" fontId="3" fillId="0" borderId="125" xfId="1" applyNumberFormat="1" applyFont="1" applyFill="1" applyBorder="1" applyAlignment="1" applyProtection="1">
      <alignment horizontal="center" vertical="center" shrinkToFit="1"/>
      <protection locked="0"/>
    </xf>
    <xf numFmtId="38" fontId="3" fillId="0" borderId="176" xfId="1" applyFont="1" applyBorder="1" applyAlignment="1">
      <alignment horizontal="center" vertical="center"/>
    </xf>
    <xf numFmtId="38" fontId="3" fillId="0" borderId="159" xfId="1" applyFont="1" applyBorder="1" applyAlignment="1">
      <alignment horizontal="center" vertical="center"/>
    </xf>
    <xf numFmtId="38" fontId="3" fillId="0" borderId="174" xfId="1" applyFont="1" applyBorder="1" applyAlignment="1">
      <alignment horizontal="center" vertical="center"/>
    </xf>
    <xf numFmtId="38" fontId="3" fillId="0" borderId="44" xfId="1" applyFont="1" applyFill="1" applyBorder="1" applyAlignment="1" applyProtection="1">
      <alignment horizontal="center" vertical="center" shrinkToFit="1"/>
    </xf>
    <xf numFmtId="38" fontId="3" fillId="0" borderId="104" xfId="1" applyFont="1" applyFill="1" applyBorder="1" applyAlignment="1" applyProtection="1">
      <alignment horizontal="center" vertical="center" shrinkToFit="1"/>
    </xf>
    <xf numFmtId="38" fontId="3" fillId="2" borderId="188" xfId="1" applyFont="1" applyFill="1" applyBorder="1" applyAlignment="1" applyProtection="1">
      <alignment horizontal="right" wrapText="1"/>
    </xf>
    <xf numFmtId="38" fontId="3" fillId="2" borderId="60" xfId="1" applyFont="1" applyFill="1" applyBorder="1" applyAlignment="1" applyProtection="1">
      <alignment horizontal="right" wrapText="1"/>
    </xf>
    <xf numFmtId="38" fontId="16" fillId="11" borderId="185" xfId="1" applyFont="1" applyFill="1" applyBorder="1" applyAlignment="1" applyProtection="1">
      <alignment horizontal="center" vertical="center" shrinkToFit="1"/>
      <protection locked="0"/>
    </xf>
    <xf numFmtId="38" fontId="3" fillId="2" borderId="170" xfId="1" applyFont="1" applyFill="1" applyBorder="1" applyAlignment="1" applyProtection="1">
      <alignment horizontal="center" vertical="center" shrinkToFit="1"/>
    </xf>
    <xf numFmtId="38" fontId="3" fillId="0" borderId="1" xfId="1" applyFont="1" applyFill="1" applyBorder="1" applyAlignment="1" applyProtection="1">
      <alignment horizontal="center" vertical="center" wrapText="1"/>
      <protection locked="0"/>
    </xf>
    <xf numFmtId="38" fontId="3" fillId="0" borderId="37" xfId="1" applyFont="1" applyFill="1" applyBorder="1" applyAlignment="1" applyProtection="1">
      <alignment horizontal="center" vertical="center" wrapText="1"/>
      <protection locked="0"/>
    </xf>
    <xf numFmtId="38" fontId="3" fillId="0" borderId="118" xfId="1" applyFont="1" applyFill="1" applyBorder="1" applyAlignment="1" applyProtection="1">
      <alignment horizontal="center" vertical="center" wrapText="1"/>
      <protection locked="0"/>
    </xf>
    <xf numFmtId="38" fontId="3" fillId="0" borderId="164" xfId="1" applyFont="1" applyFill="1" applyBorder="1" applyAlignment="1" applyProtection="1">
      <alignment horizontal="center" vertical="center" wrapText="1"/>
      <protection locked="0"/>
    </xf>
    <xf numFmtId="177" fontId="3" fillId="0" borderId="19" xfId="1" applyNumberFormat="1" applyFont="1" applyBorder="1" applyAlignment="1" applyProtection="1">
      <alignment horizontal="center" vertical="center"/>
      <protection locked="0"/>
    </xf>
    <xf numFmtId="177" fontId="3" fillId="0" borderId="11" xfId="1" applyNumberFormat="1" applyFont="1" applyBorder="1" applyAlignment="1" applyProtection="1">
      <alignment horizontal="center" vertical="center"/>
      <protection locked="0"/>
    </xf>
    <xf numFmtId="177" fontId="3" fillId="0" borderId="71" xfId="1" applyNumberFormat="1" applyFont="1" applyBorder="1" applyAlignment="1" applyProtection="1">
      <alignment horizontal="center" vertical="center"/>
      <protection locked="0"/>
    </xf>
    <xf numFmtId="177" fontId="3" fillId="0" borderId="86" xfId="1" applyNumberFormat="1" applyFont="1" applyBorder="1" applyAlignment="1" applyProtection="1">
      <alignment horizontal="center" vertical="center"/>
      <protection locked="0"/>
    </xf>
    <xf numFmtId="38" fontId="3" fillId="0" borderId="51" xfId="1" applyFont="1" applyBorder="1" applyAlignment="1">
      <alignment horizontal="right" vertical="center"/>
    </xf>
    <xf numFmtId="38" fontId="3" fillId="0" borderId="80" xfId="1" applyFont="1" applyBorder="1" applyAlignment="1">
      <alignment horizontal="right" vertical="center"/>
    </xf>
    <xf numFmtId="38" fontId="3" fillId="0" borderId="161" xfId="1" applyFont="1" applyBorder="1" applyAlignment="1">
      <alignment horizontal="right" vertical="center"/>
    </xf>
    <xf numFmtId="38" fontId="3" fillId="0" borderId="139" xfId="1" applyFont="1" applyBorder="1" applyAlignment="1">
      <alignment horizontal="center" vertical="center"/>
    </xf>
    <xf numFmtId="38" fontId="3" fillId="0" borderId="175" xfId="1" applyFont="1" applyBorder="1" applyAlignment="1">
      <alignment horizontal="center" vertical="center"/>
    </xf>
    <xf numFmtId="38" fontId="3" fillId="2" borderId="208" xfId="1" applyFont="1" applyFill="1" applyBorder="1" applyAlignment="1">
      <alignment horizontal="center" vertical="center" shrinkToFit="1"/>
    </xf>
    <xf numFmtId="38" fontId="3" fillId="2" borderId="25" xfId="1" applyFont="1" applyFill="1" applyBorder="1" applyAlignment="1">
      <alignment horizontal="center" vertical="center" shrinkToFit="1"/>
    </xf>
    <xf numFmtId="38" fontId="3" fillId="2" borderId="123" xfId="1" applyFont="1" applyFill="1" applyBorder="1" applyAlignment="1">
      <alignment horizontal="center" vertical="center" shrinkToFit="1"/>
    </xf>
    <xf numFmtId="0" fontId="3" fillId="2" borderId="207" xfId="1" applyNumberFormat="1" applyFont="1" applyFill="1" applyBorder="1" applyAlignment="1">
      <alignment horizontal="center" vertical="center" shrinkToFit="1"/>
    </xf>
    <xf numFmtId="0" fontId="3" fillId="2" borderId="27" xfId="1" applyNumberFormat="1" applyFont="1" applyFill="1" applyBorder="1" applyAlignment="1">
      <alignment horizontal="center" vertical="center" shrinkToFit="1"/>
    </xf>
    <xf numFmtId="0" fontId="3" fillId="2" borderId="62" xfId="1" applyNumberFormat="1" applyFont="1" applyFill="1" applyBorder="1" applyAlignment="1">
      <alignment horizontal="center" vertical="center" shrinkToFit="1"/>
    </xf>
    <xf numFmtId="0" fontId="3" fillId="2" borderId="64" xfId="1" applyNumberFormat="1" applyFont="1" applyFill="1" applyBorder="1" applyAlignment="1" applyProtection="1">
      <alignment horizontal="center" vertical="center" shrinkToFit="1"/>
    </xf>
    <xf numFmtId="0" fontId="3" fillId="2" borderId="209" xfId="1" applyNumberFormat="1" applyFont="1" applyFill="1" applyBorder="1" applyAlignment="1" applyProtection="1">
      <alignment horizontal="center" vertical="center" shrinkToFit="1"/>
    </xf>
    <xf numFmtId="0" fontId="3" fillId="2" borderId="209" xfId="1" applyNumberFormat="1" applyFont="1" applyFill="1" applyBorder="1" applyAlignment="1" applyProtection="1">
      <alignment horizontal="center" vertical="center" wrapText="1"/>
    </xf>
    <xf numFmtId="0" fontId="3" fillId="2" borderId="65" xfId="1" applyNumberFormat="1" applyFont="1" applyFill="1" applyBorder="1" applyAlignment="1" applyProtection="1">
      <alignment horizontal="center" vertical="center" wrapText="1"/>
    </xf>
    <xf numFmtId="38" fontId="3" fillId="2" borderId="12" xfId="1" applyFont="1" applyFill="1" applyBorder="1" applyAlignment="1" applyProtection="1">
      <alignment horizontal="right" wrapText="1"/>
    </xf>
    <xf numFmtId="38" fontId="3" fillId="2" borderId="84" xfId="1" applyFont="1" applyFill="1" applyBorder="1" applyAlignment="1" applyProtection="1">
      <alignment horizontal="right" wrapText="1"/>
    </xf>
    <xf numFmtId="38" fontId="3" fillId="0" borderId="44" xfId="1" applyFont="1" applyBorder="1" applyAlignment="1" applyProtection="1">
      <alignment horizontal="center" vertical="center" wrapText="1"/>
      <protection locked="0"/>
    </xf>
    <xf numFmtId="38" fontId="3" fillId="0" borderId="0" xfId="1" applyFont="1" applyBorder="1" applyAlignment="1" applyProtection="1">
      <alignment horizontal="center" vertical="center" wrapText="1"/>
      <protection locked="0"/>
    </xf>
    <xf numFmtId="38" fontId="3" fillId="0" borderId="45" xfId="1" applyFont="1" applyBorder="1" applyAlignment="1" applyProtection="1">
      <alignment horizontal="center" vertical="center" wrapText="1"/>
      <protection locked="0"/>
    </xf>
    <xf numFmtId="38" fontId="3" fillId="0" borderId="3" xfId="1" applyFont="1" applyBorder="1" applyAlignment="1" applyProtection="1">
      <alignment horizontal="center" vertical="center" wrapText="1"/>
      <protection locked="0"/>
    </xf>
    <xf numFmtId="38" fontId="3" fillId="0" borderId="5" xfId="1" applyFont="1" applyBorder="1" applyAlignment="1" applyProtection="1">
      <alignment horizontal="center" vertical="center" wrapText="1"/>
      <protection locked="0"/>
    </xf>
    <xf numFmtId="38" fontId="3" fillId="0" borderId="4" xfId="1" applyFont="1" applyBorder="1" applyAlignment="1" applyProtection="1">
      <alignment horizontal="center" vertical="center" wrapText="1"/>
      <protection locked="0"/>
    </xf>
    <xf numFmtId="38" fontId="3" fillId="0" borderId="13" xfId="1" applyFont="1" applyFill="1" applyBorder="1" applyAlignment="1" applyProtection="1">
      <alignment horizontal="right" shrinkToFit="1"/>
      <protection locked="0"/>
    </xf>
    <xf numFmtId="38" fontId="3" fillId="0" borderId="11" xfId="1" applyFont="1" applyFill="1" applyBorder="1" applyAlignment="1" applyProtection="1">
      <alignment horizontal="right" shrinkToFit="1"/>
      <protection locked="0"/>
    </xf>
    <xf numFmtId="38" fontId="16" fillId="11" borderId="64" xfId="1" applyFont="1" applyFill="1" applyBorder="1" applyAlignment="1" applyProtection="1">
      <alignment horizontal="center" vertical="center" shrinkToFit="1"/>
      <protection locked="0"/>
    </xf>
    <xf numFmtId="38" fontId="16" fillId="3" borderId="147" xfId="1" applyFont="1" applyFill="1" applyBorder="1" applyAlignment="1" applyProtection="1">
      <alignment horizontal="center" vertical="center" shrinkToFit="1"/>
    </xf>
    <xf numFmtId="38" fontId="3" fillId="2" borderId="110" xfId="1" applyFont="1" applyFill="1" applyBorder="1" applyAlignment="1" applyProtection="1">
      <alignment horizontal="center" vertical="center" shrinkToFit="1"/>
    </xf>
    <xf numFmtId="177" fontId="3" fillId="0" borderId="82" xfId="1" applyNumberFormat="1" applyFont="1" applyBorder="1" applyAlignment="1" applyProtection="1">
      <alignment horizontal="center" vertical="center"/>
      <protection locked="0"/>
    </xf>
    <xf numFmtId="177" fontId="3" fillId="0" borderId="23" xfId="1" applyNumberFormat="1" applyFont="1" applyBorder="1" applyAlignment="1" applyProtection="1">
      <alignment horizontal="center" vertical="center"/>
      <protection locked="0"/>
    </xf>
    <xf numFmtId="38" fontId="3" fillId="2" borderId="27" xfId="1" applyFont="1" applyFill="1" applyBorder="1" applyAlignment="1" applyProtection="1">
      <alignment horizontal="right" wrapText="1"/>
    </xf>
    <xf numFmtId="38" fontId="3" fillId="2" borderId="62" xfId="1" applyFont="1" applyFill="1" applyBorder="1" applyAlignment="1" applyProtection="1">
      <alignment horizontal="right" shrinkToFit="1"/>
    </xf>
    <xf numFmtId="38" fontId="3" fillId="2" borderId="42" xfId="1" applyFont="1" applyFill="1" applyBorder="1" applyAlignment="1" applyProtection="1">
      <alignment horizontal="right" shrinkToFit="1"/>
    </xf>
    <xf numFmtId="38" fontId="3" fillId="2" borderId="211" xfId="1" applyFont="1" applyFill="1" applyBorder="1" applyAlignment="1" applyProtection="1">
      <alignment horizontal="right" shrinkToFit="1"/>
    </xf>
    <xf numFmtId="38" fontId="3" fillId="0" borderId="222" xfId="1" applyFont="1" applyBorder="1" applyAlignment="1" applyProtection="1">
      <alignment horizontal="center" vertical="center" shrinkToFit="1"/>
    </xf>
    <xf numFmtId="38" fontId="3" fillId="0" borderId="223" xfId="1" applyFont="1" applyBorder="1" applyAlignment="1" applyProtection="1">
      <alignment horizontal="center" vertical="center" shrinkToFit="1"/>
    </xf>
    <xf numFmtId="38" fontId="3" fillId="0" borderId="222" xfId="1" applyFont="1" applyBorder="1" applyAlignment="1" applyProtection="1">
      <alignment horizontal="center" shrinkToFit="1"/>
    </xf>
    <xf numFmtId="38" fontId="3" fillId="0" borderId="223" xfId="1" applyFont="1" applyBorder="1" applyAlignment="1" applyProtection="1">
      <alignment horizontal="center" shrinkToFit="1"/>
    </xf>
    <xf numFmtId="38" fontId="3" fillId="0" borderId="108" xfId="1" applyFont="1" applyBorder="1" applyAlignment="1" applyProtection="1">
      <alignment horizontal="right" vertical="center"/>
    </xf>
    <xf numFmtId="38" fontId="3" fillId="0" borderId="109" xfId="1" applyFont="1" applyBorder="1" applyAlignment="1" applyProtection="1">
      <alignment horizontal="right" vertical="center"/>
    </xf>
    <xf numFmtId="38" fontId="3" fillId="7" borderId="125" xfId="1" applyFont="1" applyFill="1" applyBorder="1" applyAlignment="1">
      <alignment vertical="center"/>
    </xf>
    <xf numFmtId="38" fontId="3" fillId="7" borderId="144" xfId="1" applyFont="1" applyFill="1" applyBorder="1" applyAlignment="1">
      <alignment vertical="center"/>
    </xf>
    <xf numFmtId="38" fontId="3" fillId="0" borderId="28" xfId="1" applyFont="1" applyBorder="1" applyAlignment="1" applyProtection="1">
      <alignment horizontal="center" vertical="center" wrapText="1"/>
    </xf>
    <xf numFmtId="38" fontId="3" fillId="0" borderId="0" xfId="1" applyFont="1" applyBorder="1" applyAlignment="1" applyProtection="1">
      <alignment horizontal="center" vertical="center" wrapText="1"/>
    </xf>
    <xf numFmtId="38" fontId="3" fillId="0" borderId="26" xfId="1" applyFont="1" applyBorder="1" applyAlignment="1" applyProtection="1">
      <alignment horizontal="center" vertical="center" wrapText="1"/>
    </xf>
    <xf numFmtId="38" fontId="3" fillId="0" borderId="101" xfId="1" applyFont="1" applyBorder="1" applyAlignment="1" applyProtection="1">
      <alignment horizontal="center" vertical="center" wrapText="1"/>
    </xf>
    <xf numFmtId="38" fontId="3" fillId="0" borderId="100" xfId="1" applyFont="1" applyBorder="1" applyAlignment="1" applyProtection="1">
      <alignment horizontal="center" vertical="center" wrapText="1"/>
    </xf>
    <xf numFmtId="38" fontId="3" fillId="0" borderId="210" xfId="1" applyFont="1" applyBorder="1" applyAlignment="1" applyProtection="1">
      <alignment horizontal="center" vertical="center" wrapText="1"/>
    </xf>
    <xf numFmtId="177" fontId="3" fillId="0" borderId="72" xfId="1" applyNumberFormat="1" applyFont="1" applyBorder="1" applyAlignment="1" applyProtection="1">
      <alignment horizontal="center" vertical="center"/>
      <protection locked="0"/>
    </xf>
    <xf numFmtId="177" fontId="3" fillId="0" borderId="73" xfId="1" applyNumberFormat="1" applyFont="1" applyBorder="1" applyAlignment="1" applyProtection="1">
      <alignment horizontal="center" vertical="center"/>
      <protection locked="0"/>
    </xf>
    <xf numFmtId="38" fontId="3" fillId="5" borderId="7" xfId="1" applyFont="1" applyFill="1" applyBorder="1" applyAlignment="1" applyProtection="1">
      <alignment horizontal="center" vertical="center" shrinkToFit="1"/>
    </xf>
    <xf numFmtId="38" fontId="3" fillId="5" borderId="8" xfId="1" applyFont="1" applyFill="1" applyBorder="1" applyAlignment="1" applyProtection="1">
      <alignment horizontal="center" vertical="center" shrinkToFit="1"/>
    </xf>
    <xf numFmtId="38" fontId="3" fillId="5" borderId="22" xfId="1" applyFont="1" applyFill="1" applyBorder="1" applyAlignment="1" applyProtection="1">
      <alignment horizontal="center" vertical="center" shrinkToFit="1"/>
    </xf>
    <xf numFmtId="38" fontId="3" fillId="5" borderId="23" xfId="1" applyFont="1" applyFill="1" applyBorder="1" applyAlignment="1" applyProtection="1">
      <alignment horizontal="center" vertical="center" shrinkToFit="1"/>
    </xf>
    <xf numFmtId="38" fontId="3" fillId="0" borderId="51" xfId="1" applyFont="1" applyBorder="1" applyAlignment="1" applyProtection="1">
      <alignment horizontal="center" vertical="center"/>
    </xf>
    <xf numFmtId="38" fontId="3" fillId="0" borderId="135" xfId="1" applyFont="1" applyBorder="1" applyAlignment="1" applyProtection="1">
      <alignment horizontal="center" vertical="center"/>
    </xf>
    <xf numFmtId="38" fontId="15" fillId="0" borderId="1" xfId="1" applyFont="1" applyFill="1" applyBorder="1" applyAlignment="1" applyProtection="1">
      <alignment vertical="center" shrinkToFit="1"/>
    </xf>
    <xf numFmtId="38" fontId="15" fillId="0" borderId="2" xfId="1" applyFont="1" applyFill="1" applyBorder="1" applyAlignment="1" applyProtection="1">
      <alignment vertical="center" shrinkToFit="1"/>
    </xf>
    <xf numFmtId="38" fontId="15" fillId="0" borderId="3" xfId="1" applyFont="1" applyFill="1" applyBorder="1" applyAlignment="1" applyProtection="1">
      <alignment vertical="center" shrinkToFit="1"/>
    </xf>
    <xf numFmtId="38" fontId="15" fillId="0" borderId="4" xfId="1" applyFont="1" applyFill="1" applyBorder="1" applyAlignment="1" applyProtection="1">
      <alignment vertical="center" shrinkToFit="1"/>
    </xf>
    <xf numFmtId="38" fontId="3" fillId="0" borderId="1" xfId="1" applyFont="1" applyBorder="1" applyAlignment="1" applyProtection="1">
      <alignment vertical="center" shrinkToFit="1"/>
    </xf>
    <xf numFmtId="38" fontId="3" fillId="0" borderId="2" xfId="1" applyFont="1" applyBorder="1" applyAlignment="1" applyProtection="1">
      <alignment vertical="center" shrinkToFit="1"/>
    </xf>
    <xf numFmtId="38" fontId="3" fillId="0" borderId="3" xfId="1" applyFont="1" applyBorder="1" applyAlignment="1" applyProtection="1">
      <alignment vertical="center" shrinkToFit="1"/>
    </xf>
    <xf numFmtId="38" fontId="3" fillId="0" borderId="4" xfId="1" applyFont="1" applyBorder="1" applyAlignment="1" applyProtection="1">
      <alignment vertical="center" shrinkToFit="1"/>
    </xf>
    <xf numFmtId="177" fontId="10" fillId="0" borderId="114" xfId="1" applyNumberFormat="1" applyFont="1" applyFill="1" applyBorder="1" applyAlignment="1" applyProtection="1">
      <alignment horizontal="center" vertical="center"/>
      <protection locked="0"/>
    </xf>
    <xf numFmtId="177" fontId="10" fillId="0" borderId="122" xfId="1" applyNumberFormat="1" applyFont="1" applyFill="1" applyBorder="1" applyAlignment="1" applyProtection="1">
      <alignment horizontal="center" vertical="center"/>
      <protection locked="0"/>
    </xf>
    <xf numFmtId="38" fontId="16" fillId="11" borderId="112" xfId="1" applyFont="1" applyFill="1" applyBorder="1" applyAlignment="1" applyProtection="1">
      <alignment horizontal="center" vertical="center" shrinkToFit="1"/>
      <protection locked="0"/>
    </xf>
    <xf numFmtId="177" fontId="3" fillId="0" borderId="112" xfId="1" applyNumberFormat="1" applyFont="1" applyBorder="1" applyAlignment="1" applyProtection="1">
      <alignment horizontal="center" vertical="center"/>
      <protection locked="0"/>
    </xf>
    <xf numFmtId="177" fontId="3" fillId="0" borderId="110" xfId="1" applyNumberFormat="1" applyFont="1" applyBorder="1" applyAlignment="1" applyProtection="1">
      <alignment horizontal="center" vertical="center"/>
      <protection locked="0"/>
    </xf>
    <xf numFmtId="38" fontId="3" fillId="5" borderId="9" xfId="1" applyFont="1" applyFill="1" applyBorder="1" applyAlignment="1" applyProtection="1">
      <alignment horizontal="center" vertical="center" shrinkToFit="1"/>
    </xf>
    <xf numFmtId="38" fontId="3" fillId="5" borderId="24" xfId="1" applyFont="1" applyFill="1" applyBorder="1" applyAlignment="1" applyProtection="1">
      <alignment horizontal="center" vertical="center" shrinkToFit="1"/>
    </xf>
    <xf numFmtId="38" fontId="3" fillId="5" borderId="15" xfId="1" applyFont="1" applyFill="1" applyBorder="1" applyAlignment="1" applyProtection="1">
      <alignment horizontal="center" vertical="center" wrapText="1" shrinkToFit="1"/>
    </xf>
    <xf numFmtId="38" fontId="3" fillId="5" borderId="16" xfId="1" applyFont="1" applyFill="1" applyBorder="1" applyAlignment="1" applyProtection="1">
      <alignment horizontal="center" vertical="center" wrapText="1" shrinkToFit="1"/>
    </xf>
    <xf numFmtId="38" fontId="3" fillId="5" borderId="28" xfId="1" applyFont="1" applyFill="1" applyBorder="1" applyAlignment="1" applyProtection="1">
      <alignment horizontal="center" vertical="center" wrapText="1" shrinkToFit="1"/>
    </xf>
    <xf numFmtId="38" fontId="3" fillId="5" borderId="26" xfId="1" applyFont="1" applyFill="1" applyBorder="1" applyAlignment="1" applyProtection="1">
      <alignment horizontal="center" vertical="center" wrapText="1" shrinkToFit="1"/>
    </xf>
    <xf numFmtId="0" fontId="9" fillId="0" borderId="19" xfId="2" applyNumberFormat="1" applyFont="1" applyFill="1" applyBorder="1" applyAlignment="1" applyProtection="1">
      <alignment horizontal="left" vertical="center" wrapText="1" indent="1"/>
      <protection locked="0"/>
    </xf>
    <xf numFmtId="0" fontId="9" fillId="0" borderId="37" xfId="2" applyNumberFormat="1" applyFont="1" applyFill="1" applyBorder="1" applyAlignment="1" applyProtection="1">
      <alignment horizontal="left" vertical="center" wrapText="1" indent="1"/>
      <protection locked="0"/>
    </xf>
    <xf numFmtId="0" fontId="9" fillId="0" borderId="2" xfId="2" applyNumberFormat="1" applyFont="1" applyFill="1" applyBorder="1" applyAlignment="1" applyProtection="1">
      <alignment horizontal="left" vertical="center" wrapText="1" indent="1"/>
      <protection locked="0"/>
    </xf>
    <xf numFmtId="0" fontId="9" fillId="0" borderId="33" xfId="2" applyNumberFormat="1" applyFont="1" applyFill="1" applyBorder="1" applyAlignment="1" applyProtection="1">
      <alignment horizontal="left" vertical="center" wrapText="1" indent="1"/>
      <protection locked="0"/>
    </xf>
    <xf numFmtId="0" fontId="9" fillId="0" borderId="5" xfId="2" applyNumberFormat="1" applyFont="1" applyFill="1" applyBorder="1" applyAlignment="1" applyProtection="1">
      <alignment horizontal="left" vertical="center" wrapText="1" indent="1"/>
      <protection locked="0"/>
    </xf>
    <xf numFmtId="0" fontId="9" fillId="0" borderId="4" xfId="2" applyNumberFormat="1" applyFont="1" applyFill="1" applyBorder="1" applyAlignment="1" applyProtection="1">
      <alignment horizontal="left" vertical="center" wrapText="1" indent="1"/>
      <protection locked="0"/>
    </xf>
    <xf numFmtId="38" fontId="3" fillId="2" borderId="39" xfId="1" applyFont="1" applyFill="1" applyBorder="1" applyAlignment="1" applyProtection="1">
      <alignment horizontal="right" shrinkToFit="1"/>
    </xf>
    <xf numFmtId="38" fontId="3" fillId="2" borderId="40" xfId="1" applyFont="1" applyFill="1" applyBorder="1" applyAlignment="1" applyProtection="1">
      <alignment horizontal="right" shrinkToFit="1"/>
    </xf>
    <xf numFmtId="38" fontId="3" fillId="2" borderId="47" xfId="1" applyFont="1" applyFill="1" applyBorder="1" applyAlignment="1" applyProtection="1">
      <alignment horizontal="right" shrinkToFit="1"/>
    </xf>
    <xf numFmtId="38" fontId="3" fillId="2" borderId="48" xfId="1" applyFont="1" applyFill="1" applyBorder="1" applyAlignment="1" applyProtection="1">
      <alignment horizontal="right" shrinkToFit="1"/>
    </xf>
    <xf numFmtId="0" fontId="3" fillId="2" borderId="70" xfId="1" applyNumberFormat="1" applyFont="1" applyFill="1" applyBorder="1" applyAlignment="1" applyProtection="1">
      <alignment horizontal="center" vertical="center" wrapText="1"/>
      <protection locked="0"/>
    </xf>
    <xf numFmtId="0" fontId="3" fillId="2" borderId="73" xfId="1" applyNumberFormat="1" applyFont="1" applyFill="1" applyBorder="1" applyAlignment="1" applyProtection="1">
      <alignment horizontal="center" vertical="center" wrapText="1"/>
      <protection locked="0"/>
    </xf>
    <xf numFmtId="38" fontId="3" fillId="3" borderId="44" xfId="2" applyFont="1" applyFill="1" applyBorder="1" applyAlignment="1">
      <alignment horizontal="center" vertical="center" textRotation="255"/>
    </xf>
    <xf numFmtId="38" fontId="3" fillId="3" borderId="63" xfId="2" applyFont="1" applyFill="1" applyBorder="1" applyAlignment="1">
      <alignment horizontal="center" vertical="center" textRotation="255"/>
    </xf>
    <xf numFmtId="38" fontId="3" fillId="2" borderId="28" xfId="1" applyFont="1" applyFill="1" applyBorder="1" applyAlignment="1" applyProtection="1">
      <alignment horizontal="right" shrinkToFit="1"/>
    </xf>
    <xf numFmtId="38" fontId="3" fillId="2" borderId="26" xfId="1" applyFont="1" applyFill="1" applyBorder="1" applyAlignment="1" applyProtection="1">
      <alignment horizontal="right" shrinkToFit="1"/>
    </xf>
    <xf numFmtId="0" fontId="3" fillId="2" borderId="23" xfId="1" applyNumberFormat="1" applyFont="1" applyFill="1" applyBorder="1" applyAlignment="1" applyProtection="1">
      <alignment horizontal="center" vertical="center" wrapText="1"/>
      <protection locked="0"/>
    </xf>
    <xf numFmtId="38" fontId="3" fillId="9" borderId="3" xfId="2" applyFont="1" applyFill="1" applyBorder="1" applyAlignment="1">
      <alignment horizontal="center" vertical="center" textRotation="255"/>
    </xf>
    <xf numFmtId="0" fontId="14" fillId="0" borderId="82" xfId="1" applyNumberFormat="1" applyFont="1" applyBorder="1" applyAlignment="1" applyProtection="1">
      <alignment horizontal="center" vertical="center" wrapText="1"/>
      <protection locked="0"/>
    </xf>
    <xf numFmtId="0" fontId="14" fillId="0" borderId="22" xfId="1" applyNumberFormat="1" applyFont="1" applyBorder="1" applyAlignment="1" applyProtection="1">
      <alignment horizontal="center" vertical="center" wrapText="1"/>
      <protection locked="0"/>
    </xf>
    <xf numFmtId="0" fontId="14" fillId="0" borderId="81" xfId="1" applyNumberFormat="1" applyFont="1" applyBorder="1" applyAlignment="1" applyProtection="1">
      <alignment horizontal="center" vertical="center" wrapText="1"/>
      <protection locked="0"/>
    </xf>
    <xf numFmtId="0" fontId="3" fillId="2" borderId="110" xfId="1" applyNumberFormat="1" applyFont="1" applyFill="1" applyBorder="1" applyAlignment="1" applyProtection="1">
      <alignment horizontal="center" vertical="center" wrapText="1"/>
      <protection locked="0"/>
    </xf>
    <xf numFmtId="38" fontId="3" fillId="0" borderId="224" xfId="1" applyFont="1" applyBorder="1" applyAlignment="1">
      <alignment horizontal="right" vertical="center"/>
    </xf>
    <xf numFmtId="38" fontId="3" fillId="0" borderId="213" xfId="1" applyFont="1" applyBorder="1" applyAlignment="1">
      <alignment horizontal="right" vertical="center"/>
    </xf>
    <xf numFmtId="38" fontId="3" fillId="0" borderId="186" xfId="1" applyFont="1" applyBorder="1" applyAlignment="1">
      <alignment horizontal="right" vertical="center"/>
    </xf>
    <xf numFmtId="0" fontId="3" fillId="2" borderId="8" xfId="1" applyNumberFormat="1" applyFont="1" applyFill="1" applyBorder="1" applyAlignment="1" applyProtection="1">
      <alignment horizontal="center" vertical="center" wrapText="1"/>
      <protection locked="0"/>
    </xf>
    <xf numFmtId="38" fontId="3" fillId="2" borderId="17" xfId="1" applyFont="1" applyFill="1" applyBorder="1" applyAlignment="1" applyProtection="1">
      <alignment horizontal="right" shrinkToFit="1"/>
    </xf>
    <xf numFmtId="38" fontId="3" fillId="2" borderId="66" xfId="1" applyFont="1" applyFill="1" applyBorder="1" applyAlignment="1" applyProtection="1">
      <alignment horizontal="right" shrinkToFit="1"/>
    </xf>
    <xf numFmtId="38" fontId="3" fillId="3" borderId="1" xfId="2" applyFont="1" applyFill="1" applyBorder="1" applyAlignment="1">
      <alignment horizontal="center" vertical="center" textRotation="255"/>
    </xf>
    <xf numFmtId="38" fontId="3" fillId="0" borderId="136" xfId="1" applyFont="1" applyBorder="1" applyAlignment="1">
      <alignment horizontal="right" vertical="center"/>
    </xf>
    <xf numFmtId="49" fontId="3" fillId="0" borderId="13" xfId="1" applyNumberFormat="1" applyFont="1" applyBorder="1" applyAlignment="1" applyProtection="1">
      <alignment horizontal="left" vertical="center" wrapText="1" indent="1"/>
      <protection locked="0"/>
    </xf>
    <xf numFmtId="49" fontId="3" fillId="0" borderId="37" xfId="1" applyNumberFormat="1" applyFont="1" applyBorder="1" applyAlignment="1" applyProtection="1">
      <alignment horizontal="left" vertical="center" wrapText="1" indent="1"/>
      <protection locked="0"/>
    </xf>
    <xf numFmtId="49" fontId="3" fillId="0" borderId="11" xfId="1" applyNumberFormat="1" applyFont="1" applyBorder="1" applyAlignment="1" applyProtection="1">
      <alignment horizontal="left" vertical="center" wrapText="1" indent="1"/>
      <protection locked="0"/>
    </xf>
    <xf numFmtId="0" fontId="3" fillId="10" borderId="51" xfId="1" applyNumberFormat="1" applyFont="1" applyFill="1" applyBorder="1" applyAlignment="1" applyProtection="1">
      <alignment horizontal="center" vertical="center" shrinkToFit="1"/>
    </xf>
    <xf numFmtId="0" fontId="3" fillId="10" borderId="52" xfId="1" applyNumberFormat="1" applyFont="1" applyFill="1" applyBorder="1" applyAlignment="1" applyProtection="1">
      <alignment horizontal="center" vertical="center" shrinkToFit="1"/>
    </xf>
    <xf numFmtId="0" fontId="3" fillId="10" borderId="135" xfId="1" applyNumberFormat="1" applyFont="1" applyFill="1" applyBorder="1" applyAlignment="1" applyProtection="1">
      <alignment horizontal="center" vertical="center" shrinkToFit="1"/>
    </xf>
    <xf numFmtId="0" fontId="3" fillId="10" borderId="138" xfId="1" applyNumberFormat="1" applyFont="1" applyFill="1" applyBorder="1" applyAlignment="1" applyProtection="1">
      <alignment horizontal="center" vertical="center" shrinkToFit="1"/>
    </xf>
    <xf numFmtId="0" fontId="3" fillId="10" borderId="140" xfId="1" applyNumberFormat="1" applyFont="1" applyFill="1" applyBorder="1" applyAlignment="1" applyProtection="1">
      <alignment horizontal="center" vertical="center" shrinkToFit="1"/>
    </xf>
    <xf numFmtId="0" fontId="3" fillId="10" borderId="83" xfId="1" applyNumberFormat="1" applyFont="1" applyFill="1" applyBorder="1" applyAlignment="1" applyProtection="1">
      <alignment horizontal="center" vertical="center" shrinkToFit="1"/>
    </xf>
    <xf numFmtId="0" fontId="3" fillId="10" borderId="148" xfId="1" applyNumberFormat="1" applyFont="1" applyFill="1" applyBorder="1" applyAlignment="1" applyProtection="1">
      <alignment horizontal="center" vertical="center" shrinkToFit="1"/>
    </xf>
    <xf numFmtId="38" fontId="3" fillId="10" borderId="90" xfId="1" applyFont="1" applyFill="1" applyBorder="1" applyAlignment="1" applyProtection="1">
      <alignment vertical="center" shrinkToFit="1"/>
    </xf>
    <xf numFmtId="38" fontId="3" fillId="10" borderId="147" xfId="1" applyFont="1" applyFill="1" applyBorder="1" applyAlignment="1" applyProtection="1">
      <alignment vertical="center" shrinkToFit="1"/>
    </xf>
    <xf numFmtId="38" fontId="3" fillId="10" borderId="148" xfId="1" applyFont="1" applyFill="1" applyBorder="1" applyAlignment="1" applyProtection="1">
      <alignment vertical="center" shrinkToFit="1"/>
    </xf>
    <xf numFmtId="38" fontId="3" fillId="10" borderId="120" xfId="1" applyFont="1" applyFill="1" applyBorder="1" applyAlignment="1" applyProtection="1">
      <alignment vertical="center" shrinkToFit="1"/>
    </xf>
    <xf numFmtId="38" fontId="3" fillId="10" borderId="83" xfId="1" applyFont="1" applyFill="1" applyBorder="1" applyAlignment="1" applyProtection="1">
      <alignment vertical="center" shrinkToFit="1"/>
    </xf>
    <xf numFmtId="49" fontId="3" fillId="0" borderId="1" xfId="1" applyNumberFormat="1" applyFont="1" applyBorder="1" applyAlignment="1" applyProtection="1">
      <alignment horizontal="center" vertical="center"/>
      <protection locked="0"/>
    </xf>
    <xf numFmtId="49" fontId="3" fillId="0" borderId="11" xfId="1" applyNumberFormat="1" applyFont="1" applyBorder="1" applyAlignment="1" applyProtection="1">
      <alignment horizontal="center" vertical="center"/>
      <protection locked="0"/>
    </xf>
    <xf numFmtId="38" fontId="3" fillId="0" borderId="130" xfId="1" applyFont="1" applyBorder="1" applyAlignment="1">
      <alignment horizontal="center" vertical="center"/>
    </xf>
    <xf numFmtId="38" fontId="3" fillId="0" borderId="131" xfId="1" applyFont="1" applyBorder="1" applyAlignment="1">
      <alignment horizontal="center" vertical="center"/>
    </xf>
    <xf numFmtId="38" fontId="3" fillId="0" borderId="132" xfId="1" applyFont="1" applyBorder="1" applyAlignment="1">
      <alignment horizontal="center" vertical="center"/>
    </xf>
    <xf numFmtId="38" fontId="3" fillId="0" borderId="136" xfId="1" applyFont="1" applyBorder="1" applyAlignment="1" applyProtection="1">
      <alignment horizontal="center" vertical="center" shrinkToFit="1"/>
    </xf>
    <xf numFmtId="38" fontId="3" fillId="0" borderId="137" xfId="1" applyFont="1" applyBorder="1" applyAlignment="1" applyProtection="1">
      <alignment horizontal="center" vertical="center" shrinkToFit="1"/>
    </xf>
    <xf numFmtId="0" fontId="3" fillId="0" borderId="137" xfId="1" applyNumberFormat="1" applyFont="1" applyFill="1" applyBorder="1" applyAlignment="1" applyProtection="1">
      <alignment horizontal="center" vertical="center" shrinkToFit="1"/>
    </xf>
    <xf numFmtId="38" fontId="3" fillId="0" borderId="157" xfId="1" applyFont="1" applyBorder="1" applyAlignment="1" applyProtection="1">
      <alignment horizontal="center" vertical="center" shrinkToFit="1"/>
    </xf>
    <xf numFmtId="38" fontId="3" fillId="10" borderId="130" xfId="1" applyFont="1" applyFill="1" applyBorder="1" applyAlignment="1">
      <alignment horizontal="center" vertical="center"/>
    </xf>
    <xf numFmtId="38" fontId="3" fillId="10" borderId="131" xfId="1" applyFont="1" applyFill="1" applyBorder="1" applyAlignment="1">
      <alignment horizontal="center" vertical="center"/>
    </xf>
    <xf numFmtId="38" fontId="3" fillId="10" borderId="132" xfId="1" applyFont="1" applyFill="1" applyBorder="1" applyAlignment="1">
      <alignment horizontal="center" vertical="center"/>
    </xf>
    <xf numFmtId="38" fontId="3" fillId="10" borderId="51" xfId="2" applyFont="1" applyFill="1" applyBorder="1" applyAlignment="1" applyProtection="1">
      <alignment horizontal="center" vertical="center" shrinkToFit="1"/>
    </xf>
    <xf numFmtId="38" fontId="3" fillId="10" borderId="52" xfId="2" applyFont="1" applyFill="1" applyBorder="1" applyAlignment="1" applyProtection="1">
      <alignment horizontal="center" vertical="center" shrinkToFit="1"/>
    </xf>
    <xf numFmtId="38" fontId="3" fillId="10" borderId="135" xfId="2" applyFont="1" applyFill="1" applyBorder="1" applyAlignment="1" applyProtection="1">
      <alignment horizontal="center" vertical="center" shrinkToFit="1"/>
    </xf>
    <xf numFmtId="38" fontId="5" fillId="0" borderId="0" xfId="2" applyFont="1" applyFill="1" applyBorder="1" applyAlignment="1">
      <alignment horizontal="center" vertical="center" shrinkToFit="1"/>
    </xf>
    <xf numFmtId="38" fontId="3" fillId="0" borderId="63" xfId="1" applyFont="1" applyBorder="1" applyAlignment="1">
      <alignment horizontal="right" vertical="center"/>
    </xf>
    <xf numFmtId="38" fontId="3" fillId="0" borderId="105" xfId="1" applyFont="1" applyBorder="1" applyAlignment="1">
      <alignment horizontal="right" vertical="center"/>
    </xf>
    <xf numFmtId="38" fontId="3" fillId="2" borderId="207" xfId="1" applyFont="1" applyFill="1" applyBorder="1" applyAlignment="1" applyProtection="1">
      <alignment horizontal="right" wrapText="1"/>
    </xf>
    <xf numFmtId="38" fontId="9" fillId="2" borderId="13" xfId="1" applyFont="1" applyFill="1" applyBorder="1" applyAlignment="1" applyProtection="1">
      <alignment horizontal="center" vertical="center"/>
      <protection locked="0"/>
    </xf>
    <xf numFmtId="38" fontId="9" fillId="2" borderId="18" xfId="1" applyFont="1" applyFill="1" applyBorder="1" applyAlignment="1" applyProtection="1">
      <alignment horizontal="center" vertical="center"/>
      <protection locked="0"/>
    </xf>
    <xf numFmtId="38" fontId="9" fillId="2" borderId="31" xfId="1" applyFont="1" applyFill="1" applyBorder="1" applyAlignment="1" applyProtection="1">
      <alignment horizontal="center" vertical="center"/>
      <protection locked="0"/>
    </xf>
    <xf numFmtId="38" fontId="9" fillId="2" borderId="32" xfId="1" applyFont="1" applyFill="1" applyBorder="1" applyAlignment="1" applyProtection="1">
      <alignment horizontal="center" vertical="center"/>
      <protection locked="0"/>
    </xf>
    <xf numFmtId="38" fontId="9" fillId="2" borderId="19" xfId="1" applyFont="1" applyFill="1" applyBorder="1" applyAlignment="1" applyProtection="1">
      <alignment horizontal="center" vertical="center"/>
      <protection locked="0"/>
    </xf>
    <xf numFmtId="38" fontId="9" fillId="2" borderId="33" xfId="1" applyFont="1" applyFill="1" applyBorder="1" applyAlignment="1" applyProtection="1">
      <alignment horizontal="center" vertical="center"/>
      <protection locked="0"/>
    </xf>
    <xf numFmtId="38" fontId="3" fillId="2" borderId="1" xfId="1" applyFont="1" applyFill="1" applyBorder="1" applyAlignment="1">
      <alignment horizontal="center" vertical="center" wrapText="1"/>
    </xf>
    <xf numFmtId="38" fontId="3" fillId="2" borderId="2" xfId="1" applyFont="1" applyFill="1" applyBorder="1" applyAlignment="1">
      <alignment horizontal="center" vertical="center" wrapText="1"/>
    </xf>
    <xf numFmtId="38" fontId="3" fillId="2" borderId="3" xfId="1" applyFont="1" applyFill="1" applyBorder="1" applyAlignment="1">
      <alignment horizontal="center" vertical="center" wrapText="1"/>
    </xf>
    <xf numFmtId="38" fontId="3" fillId="2" borderId="5" xfId="1" applyFont="1" applyFill="1" applyBorder="1" applyAlignment="1">
      <alignment horizontal="center" vertical="center" wrapText="1"/>
    </xf>
    <xf numFmtId="38" fontId="3" fillId="2" borderId="4" xfId="1" applyFont="1" applyFill="1" applyBorder="1" applyAlignment="1">
      <alignment horizontal="center" vertical="center" wrapText="1"/>
    </xf>
    <xf numFmtId="38" fontId="11" fillId="8" borderId="51" xfId="1" applyFont="1" applyFill="1" applyBorder="1" applyAlignment="1" applyProtection="1">
      <alignment horizontal="center" vertical="center" wrapText="1"/>
    </xf>
    <xf numFmtId="38" fontId="11" fillId="8" borderId="52" xfId="1" applyFont="1" applyFill="1" applyBorder="1" applyAlignment="1" applyProtection="1">
      <alignment horizontal="center" vertical="center" wrapText="1"/>
    </xf>
    <xf numFmtId="38" fontId="11" fillId="8" borderId="135" xfId="1" applyFont="1" applyFill="1" applyBorder="1" applyAlignment="1" applyProtection="1">
      <alignment horizontal="center" vertical="center" wrapText="1"/>
    </xf>
    <xf numFmtId="38" fontId="3" fillId="0" borderId="127" xfId="1" applyFont="1" applyBorder="1" applyAlignment="1" applyProtection="1">
      <alignment horizontal="center" vertical="center" wrapText="1"/>
    </xf>
    <xf numFmtId="38" fontId="3" fillId="0" borderId="129" xfId="1" applyFont="1" applyBorder="1" applyAlignment="1" applyProtection="1">
      <alignment horizontal="center" vertical="center" wrapText="1"/>
    </xf>
    <xf numFmtId="38" fontId="3" fillId="0" borderId="146" xfId="1" applyFont="1" applyBorder="1" applyAlignment="1" applyProtection="1">
      <alignment horizontal="center" vertical="center" wrapText="1"/>
    </xf>
    <xf numFmtId="38" fontId="9" fillId="0" borderId="1" xfId="1" applyFont="1" applyBorder="1" applyAlignment="1" applyProtection="1">
      <alignment horizontal="center" vertical="center"/>
    </xf>
    <xf numFmtId="38" fontId="9" fillId="0" borderId="2" xfId="1" applyFont="1" applyBorder="1" applyAlignment="1" applyProtection="1">
      <alignment horizontal="center" vertical="center"/>
    </xf>
    <xf numFmtId="38" fontId="9" fillId="0" borderId="3" xfId="1" applyFont="1" applyBorder="1" applyAlignment="1" applyProtection="1">
      <alignment horizontal="center" vertical="center"/>
    </xf>
    <xf numFmtId="38" fontId="9" fillId="0" borderId="4" xfId="1" applyFont="1" applyBorder="1" applyAlignment="1" applyProtection="1">
      <alignment horizontal="center" vertical="center"/>
    </xf>
    <xf numFmtId="38" fontId="3" fillId="0" borderId="83" xfId="1" applyFont="1" applyBorder="1" applyAlignment="1" applyProtection="1">
      <alignment horizontal="right" vertical="center"/>
    </xf>
    <xf numFmtId="38" fontId="3" fillId="0" borderId="120" xfId="1" applyFont="1" applyBorder="1" applyAlignment="1" applyProtection="1">
      <alignment horizontal="right" vertical="center"/>
    </xf>
    <xf numFmtId="0" fontId="3" fillId="2" borderId="21" xfId="1" applyNumberFormat="1" applyFont="1" applyFill="1" applyBorder="1" applyAlignment="1" applyProtection="1">
      <alignment horizontal="center" vertical="center" shrinkToFit="1"/>
    </xf>
    <xf numFmtId="0" fontId="3" fillId="2" borderId="22" xfId="1" applyNumberFormat="1" applyFont="1" applyFill="1" applyBorder="1" applyAlignment="1" applyProtection="1">
      <alignment horizontal="center" vertical="center" shrinkToFit="1"/>
    </xf>
    <xf numFmtId="38" fontId="3" fillId="0" borderId="22" xfId="1" applyFont="1" applyFill="1" applyBorder="1" applyAlignment="1" applyProtection="1">
      <alignment vertical="center" shrinkToFit="1"/>
    </xf>
    <xf numFmtId="38" fontId="3" fillId="0" borderId="90" xfId="1" applyFont="1" applyFill="1" applyBorder="1" applyAlignment="1" applyProtection="1">
      <alignment vertical="center" shrinkToFit="1"/>
    </xf>
    <xf numFmtId="38" fontId="3" fillId="0" borderId="21" xfId="1" applyFont="1" applyFill="1" applyBorder="1" applyAlignment="1" applyProtection="1">
      <alignment vertical="center" shrinkToFit="1"/>
    </xf>
    <xf numFmtId="38" fontId="3" fillId="0" borderId="23" xfId="1" applyFont="1" applyFill="1" applyBorder="1" applyAlignment="1" applyProtection="1">
      <alignment vertical="center" shrinkToFit="1"/>
    </xf>
    <xf numFmtId="38" fontId="3" fillId="0" borderId="83" xfId="1" applyFont="1" applyFill="1" applyBorder="1" applyAlignment="1" applyProtection="1">
      <alignment horizontal="right" vertical="center" shrinkToFit="1"/>
    </xf>
    <xf numFmtId="38" fontId="3" fillId="0" borderId="147" xfId="1" applyFont="1" applyFill="1" applyBorder="1" applyAlignment="1" applyProtection="1">
      <alignment horizontal="right" vertical="center" shrinkToFit="1"/>
    </xf>
    <xf numFmtId="38" fontId="3" fillId="0" borderId="120" xfId="1" applyFont="1" applyFill="1" applyBorder="1" applyAlignment="1" applyProtection="1">
      <alignment horizontal="right" vertical="center" shrinkToFit="1"/>
    </xf>
    <xf numFmtId="38" fontId="3" fillId="7" borderId="21" xfId="1" applyFont="1" applyFill="1" applyBorder="1" applyAlignment="1">
      <alignment vertical="center"/>
    </xf>
    <xf numFmtId="38" fontId="3" fillId="7" borderId="22" xfId="1" applyFont="1" applyFill="1" applyBorder="1" applyAlignment="1">
      <alignment vertical="center"/>
    </xf>
    <xf numFmtId="38" fontId="3" fillId="0" borderId="130" xfId="1" applyFont="1" applyFill="1" applyBorder="1" applyAlignment="1" applyProtection="1">
      <alignment horizontal="right" vertical="center" shrinkToFit="1"/>
    </xf>
    <xf numFmtId="38" fontId="3" fillId="0" borderId="131" xfId="1" applyFont="1" applyFill="1" applyBorder="1" applyAlignment="1" applyProtection="1">
      <alignment horizontal="right" vertical="center" shrinkToFit="1"/>
    </xf>
    <xf numFmtId="38" fontId="3" fillId="0" borderId="132" xfId="1" applyFont="1" applyFill="1" applyBorder="1" applyAlignment="1" applyProtection="1">
      <alignment horizontal="right" vertical="center" shrinkToFit="1"/>
    </xf>
    <xf numFmtId="38" fontId="3" fillId="0" borderId="148" xfId="1" applyFont="1" applyFill="1" applyBorder="1" applyAlignment="1" applyProtection="1">
      <alignment vertical="center" shrinkToFit="1"/>
    </xf>
    <xf numFmtId="38" fontId="3" fillId="7" borderId="23" xfId="1" applyFont="1" applyFill="1" applyBorder="1" applyAlignment="1">
      <alignment vertical="center"/>
    </xf>
    <xf numFmtId="38" fontId="9" fillId="0" borderId="9" xfId="1" applyFont="1" applyBorder="1" applyAlignment="1" applyProtection="1">
      <alignment horizontal="center" vertical="center"/>
      <protection locked="0"/>
    </xf>
    <xf numFmtId="38" fontId="9" fillId="0" borderId="58" xfId="1" applyFont="1" applyBorder="1" applyAlignment="1" applyProtection="1">
      <alignment horizontal="center" vertical="center"/>
      <protection locked="0"/>
    </xf>
    <xf numFmtId="38" fontId="3" fillId="0" borderId="125" xfId="1" applyFont="1" applyFill="1" applyBorder="1" applyAlignment="1" applyProtection="1">
      <alignment vertical="center" shrinkToFit="1"/>
    </xf>
    <xf numFmtId="38" fontId="3" fillId="0" borderId="143" xfId="1" applyFont="1" applyFill="1" applyBorder="1" applyAlignment="1" applyProtection="1">
      <alignment vertical="center" shrinkToFit="1"/>
    </xf>
    <xf numFmtId="38" fontId="3" fillId="0" borderId="142" xfId="1" applyFont="1" applyFill="1" applyBorder="1" applyAlignment="1" applyProtection="1">
      <alignment vertical="center" shrinkToFit="1"/>
    </xf>
    <xf numFmtId="38" fontId="3" fillId="0" borderId="144" xfId="1" applyFont="1" applyFill="1" applyBorder="1" applyAlignment="1" applyProtection="1">
      <alignment vertical="center" shrinkToFit="1"/>
    </xf>
    <xf numFmtId="177" fontId="10" fillId="0" borderId="76" xfId="1" applyNumberFormat="1" applyFont="1" applyFill="1" applyBorder="1" applyAlignment="1" applyProtection="1">
      <alignment horizontal="center" vertical="center"/>
      <protection locked="0"/>
    </xf>
    <xf numFmtId="177" fontId="10" fillId="0" borderId="119" xfId="1" applyNumberFormat="1" applyFont="1" applyFill="1" applyBorder="1" applyAlignment="1" applyProtection="1">
      <alignment horizontal="center" vertical="center"/>
      <protection locked="0"/>
    </xf>
    <xf numFmtId="38" fontId="3" fillId="10" borderId="51" xfId="1" applyFont="1" applyFill="1" applyBorder="1" applyAlignment="1" applyProtection="1">
      <alignment horizontal="center" vertical="center" shrinkToFit="1"/>
    </xf>
    <xf numFmtId="38" fontId="3" fillId="10" borderId="140" xfId="1" applyFont="1" applyFill="1" applyBorder="1" applyAlignment="1" applyProtection="1">
      <alignment horizontal="center" vertical="center" shrinkToFit="1"/>
    </xf>
    <xf numFmtId="0" fontId="3" fillId="2" borderId="142" xfId="1" applyNumberFormat="1" applyFont="1" applyFill="1" applyBorder="1" applyAlignment="1" applyProtection="1">
      <alignment horizontal="center" vertical="center" shrinkToFit="1"/>
    </xf>
    <xf numFmtId="0" fontId="3" fillId="2" borderId="125" xfId="1" applyNumberFormat="1" applyFont="1" applyFill="1" applyBorder="1" applyAlignment="1" applyProtection="1">
      <alignment horizontal="center" vertical="center" shrinkToFit="1"/>
    </xf>
    <xf numFmtId="38" fontId="3" fillId="0" borderId="108" xfId="1" applyFont="1" applyFill="1" applyBorder="1" applyAlignment="1" applyProtection="1">
      <alignment horizontal="right" vertical="center" shrinkToFit="1"/>
    </xf>
    <xf numFmtId="38" fontId="3" fillId="0" borderId="141" xfId="1" applyFont="1" applyFill="1" applyBorder="1" applyAlignment="1" applyProtection="1">
      <alignment horizontal="right" vertical="center" shrinkToFit="1"/>
    </xf>
    <xf numFmtId="38" fontId="3" fillId="0" borderId="109" xfId="1" applyFont="1" applyFill="1" applyBorder="1" applyAlignment="1" applyProtection="1">
      <alignment horizontal="right" vertical="center" shrinkToFit="1"/>
    </xf>
    <xf numFmtId="38" fontId="3" fillId="0" borderId="145" xfId="1" applyFont="1" applyFill="1" applyBorder="1" applyAlignment="1" applyProtection="1">
      <alignment vertical="center" shrinkToFit="1"/>
    </xf>
    <xf numFmtId="0" fontId="3" fillId="0" borderId="138" xfId="1" applyNumberFormat="1" applyFont="1" applyFill="1" applyBorder="1" applyAlignment="1" applyProtection="1">
      <alignment horizontal="center" vertical="center" shrinkToFit="1"/>
    </xf>
    <xf numFmtId="0" fontId="3" fillId="0" borderId="136" xfId="1" applyNumberFormat="1" applyFont="1" applyFill="1" applyBorder="1" applyAlignment="1" applyProtection="1">
      <alignment horizontal="center" vertical="center" shrinkToFit="1"/>
    </xf>
    <xf numFmtId="0" fontId="3" fillId="0" borderId="139" xfId="1" applyNumberFormat="1" applyFont="1" applyFill="1" applyBorder="1" applyAlignment="1" applyProtection="1">
      <alignment horizontal="center" vertical="center" shrinkToFit="1"/>
    </xf>
    <xf numFmtId="0" fontId="3" fillId="0" borderId="51" xfId="1" applyNumberFormat="1" applyFont="1" applyFill="1" applyBorder="1" applyAlignment="1" applyProtection="1">
      <alignment horizontal="center" vertical="center" shrinkToFit="1"/>
    </xf>
    <xf numFmtId="0" fontId="3" fillId="0" borderId="52" xfId="1" applyNumberFormat="1" applyFont="1" applyFill="1" applyBorder="1" applyAlignment="1" applyProtection="1">
      <alignment horizontal="center" vertical="center" shrinkToFit="1"/>
    </xf>
    <xf numFmtId="0" fontId="3" fillId="0" borderId="135" xfId="1" applyNumberFormat="1" applyFont="1" applyFill="1" applyBorder="1" applyAlignment="1" applyProtection="1">
      <alignment horizontal="center" vertical="center" shrinkToFit="1"/>
    </xf>
    <xf numFmtId="38" fontId="3" fillId="0" borderId="140" xfId="2" applyFont="1" applyFill="1" applyBorder="1" applyAlignment="1" applyProtection="1">
      <alignment horizontal="center" vertical="center" shrinkToFit="1"/>
    </xf>
    <xf numFmtId="38" fontId="3" fillId="0" borderId="137" xfId="2" applyFont="1" applyFill="1" applyBorder="1" applyAlignment="1" applyProtection="1">
      <alignment horizontal="center" vertical="center" shrinkToFit="1"/>
    </xf>
    <xf numFmtId="38" fontId="3" fillId="0" borderId="139" xfId="2" applyFont="1" applyFill="1" applyBorder="1" applyAlignment="1" applyProtection="1">
      <alignment horizontal="center" vertical="center" shrinkToFit="1"/>
    </xf>
    <xf numFmtId="38" fontId="11" fillId="8" borderId="9" xfId="1" applyFont="1" applyFill="1" applyBorder="1" applyAlignment="1" applyProtection="1">
      <alignment horizontal="center" vertical="center" textRotation="255" shrinkToFit="1"/>
    </xf>
    <xf numFmtId="38" fontId="11" fillId="8" borderId="24" xfId="1" applyFont="1" applyFill="1" applyBorder="1" applyAlignment="1" applyProtection="1">
      <alignment horizontal="center" vertical="center" textRotation="255" shrinkToFit="1"/>
    </xf>
    <xf numFmtId="38" fontId="11" fillId="8" borderId="58" xfId="1" applyFont="1" applyFill="1" applyBorder="1" applyAlignment="1" applyProtection="1">
      <alignment horizontal="center" vertical="center" textRotation="255" shrinkToFit="1"/>
    </xf>
    <xf numFmtId="38" fontId="3" fillId="0" borderId="130" xfId="1" applyFont="1" applyBorder="1" applyAlignment="1" applyProtection="1">
      <alignment horizontal="right" vertical="center"/>
    </xf>
    <xf numFmtId="38" fontId="3" fillId="0" borderId="132" xfId="1" applyFont="1" applyBorder="1" applyAlignment="1" applyProtection="1">
      <alignment horizontal="right" vertical="center"/>
    </xf>
    <xf numFmtId="38" fontId="29" fillId="2" borderId="1" xfId="1" applyFont="1" applyFill="1" applyBorder="1" applyAlignment="1" applyProtection="1">
      <alignment horizontal="center" vertical="center" shrinkToFit="1"/>
      <protection locked="0"/>
    </xf>
    <xf numFmtId="38" fontId="29" fillId="2" borderId="37" xfId="1" applyFont="1" applyFill="1" applyBorder="1" applyAlignment="1" applyProtection="1">
      <alignment horizontal="center" vertical="center" shrinkToFit="1"/>
      <protection locked="0"/>
    </xf>
    <xf numFmtId="38" fontId="29" fillId="2" borderId="2" xfId="1" applyFont="1" applyFill="1" applyBorder="1" applyAlignment="1" applyProtection="1">
      <alignment horizontal="center" vertical="center" shrinkToFit="1"/>
      <protection locked="0"/>
    </xf>
    <xf numFmtId="38" fontId="29" fillId="2" borderId="3" xfId="1" applyFont="1" applyFill="1" applyBorder="1" applyAlignment="1" applyProtection="1">
      <alignment horizontal="center" vertical="center" shrinkToFit="1"/>
      <protection locked="0"/>
    </xf>
    <xf numFmtId="38" fontId="29" fillId="2" borderId="4" xfId="1" applyFont="1" applyFill="1" applyBorder="1" applyAlignment="1" applyProtection="1">
      <alignment horizontal="center" vertical="center" shrinkToFit="1"/>
      <protection locked="0"/>
    </xf>
    <xf numFmtId="0" fontId="3" fillId="2" borderId="152" xfId="1" applyNumberFormat="1" applyFont="1" applyFill="1" applyBorder="1" applyAlignment="1" applyProtection="1">
      <alignment horizontal="center" vertical="center" shrinkToFit="1"/>
    </xf>
    <xf numFmtId="0" fontId="3" fillId="2" borderId="153" xfId="1" applyNumberFormat="1" applyFont="1" applyFill="1" applyBorder="1" applyAlignment="1" applyProtection="1">
      <alignment horizontal="center" vertical="center" shrinkToFit="1"/>
    </xf>
    <xf numFmtId="38" fontId="3" fillId="0" borderId="153" xfId="1" applyFont="1" applyFill="1" applyBorder="1" applyAlignment="1" applyProtection="1">
      <alignment vertical="center" shrinkToFit="1"/>
    </xf>
    <xf numFmtId="38" fontId="3" fillId="0" borderId="121" xfId="1" applyFont="1" applyBorder="1" applyAlignment="1" applyProtection="1">
      <alignment horizontal="right" vertical="center"/>
    </xf>
    <xf numFmtId="38" fontId="3" fillId="0" borderId="122" xfId="1" applyFont="1" applyBorder="1" applyAlignment="1" applyProtection="1">
      <alignment horizontal="right" vertical="center"/>
    </xf>
    <xf numFmtId="38" fontId="3" fillId="7" borderId="55" xfId="1" applyFont="1" applyFill="1" applyBorder="1" applyAlignment="1">
      <alignment vertical="center"/>
    </xf>
    <xf numFmtId="38" fontId="3" fillId="7" borderId="56" xfId="1" applyFont="1" applyFill="1" applyBorder="1" applyAlignment="1">
      <alignment vertical="center"/>
    </xf>
    <xf numFmtId="38" fontId="3" fillId="7" borderId="110" xfId="1" applyFont="1" applyFill="1" applyBorder="1" applyAlignment="1">
      <alignment vertical="center"/>
    </xf>
    <xf numFmtId="0" fontId="3" fillId="2" borderId="55" xfId="1" applyNumberFormat="1" applyFont="1" applyFill="1" applyBorder="1" applyAlignment="1" applyProtection="1">
      <alignment horizontal="center" vertical="center" shrinkToFit="1"/>
    </xf>
    <xf numFmtId="0" fontId="3" fillId="2" borderId="56" xfId="1" applyNumberFormat="1" applyFont="1" applyFill="1" applyBorder="1" applyAlignment="1" applyProtection="1">
      <alignment horizontal="center" vertical="center" shrinkToFit="1"/>
    </xf>
    <xf numFmtId="38" fontId="3" fillId="0" borderId="56" xfId="1" applyFont="1" applyFill="1" applyBorder="1" applyAlignment="1" applyProtection="1">
      <alignment vertical="center" shrinkToFit="1"/>
    </xf>
    <xf numFmtId="38" fontId="3" fillId="0" borderId="111" xfId="1" applyFont="1" applyFill="1" applyBorder="1" applyAlignment="1" applyProtection="1">
      <alignment vertical="center" shrinkToFit="1"/>
    </xf>
    <xf numFmtId="38" fontId="3" fillId="0" borderId="55" xfId="1" applyFont="1" applyFill="1" applyBorder="1" applyAlignment="1" applyProtection="1">
      <alignment vertical="center" shrinkToFit="1"/>
    </xf>
    <xf numFmtId="38" fontId="3" fillId="0" borderId="110" xfId="1" applyFont="1" applyFill="1" applyBorder="1" applyAlignment="1" applyProtection="1">
      <alignment vertical="center" shrinkToFit="1"/>
    </xf>
    <xf numFmtId="38" fontId="3" fillId="0" borderId="121" xfId="1" applyFont="1" applyFill="1" applyBorder="1" applyAlignment="1" applyProtection="1">
      <alignment horizontal="right" vertical="center" shrinkToFit="1"/>
    </xf>
    <xf numFmtId="38" fontId="3" fillId="0" borderId="150" xfId="1" applyFont="1" applyFill="1" applyBorder="1" applyAlignment="1" applyProtection="1">
      <alignment horizontal="right" vertical="center" shrinkToFit="1"/>
    </xf>
    <xf numFmtId="38" fontId="3" fillId="0" borderId="122" xfId="1" applyFont="1" applyFill="1" applyBorder="1" applyAlignment="1" applyProtection="1">
      <alignment horizontal="right" vertical="center" shrinkToFit="1"/>
    </xf>
    <xf numFmtId="38" fontId="3" fillId="0" borderId="151" xfId="1" applyFont="1" applyFill="1" applyBorder="1" applyAlignment="1" applyProtection="1">
      <alignment vertical="center" shrinkToFit="1"/>
    </xf>
    <xf numFmtId="38" fontId="3" fillId="0" borderId="156" xfId="1" applyFont="1" applyFill="1" applyBorder="1" applyAlignment="1" applyProtection="1">
      <alignment vertical="center" shrinkToFit="1"/>
    </xf>
    <xf numFmtId="38" fontId="3" fillId="0" borderId="155" xfId="1" applyFont="1" applyFill="1" applyBorder="1" applyAlignment="1" applyProtection="1">
      <alignment vertical="center" shrinkToFit="1"/>
    </xf>
    <xf numFmtId="38" fontId="3" fillId="0" borderId="154" xfId="1" applyFont="1" applyFill="1" applyBorder="1" applyAlignment="1" applyProtection="1">
      <alignment vertical="center" shrinkToFit="1"/>
    </xf>
    <xf numFmtId="38" fontId="3" fillId="0" borderId="152" xfId="1" applyFont="1" applyFill="1" applyBorder="1" applyAlignment="1" applyProtection="1">
      <alignment vertical="center" shrinkToFit="1"/>
    </xf>
    <xf numFmtId="38" fontId="11" fillId="8" borderId="130" xfId="1" applyFont="1" applyFill="1" applyBorder="1" applyAlignment="1" applyProtection="1">
      <alignment horizontal="center" vertical="center"/>
    </xf>
    <xf numFmtId="38" fontId="11" fillId="8" borderId="131" xfId="1" applyFont="1" applyFill="1" applyBorder="1" applyAlignment="1" applyProtection="1">
      <alignment horizontal="center" vertical="center"/>
    </xf>
    <xf numFmtId="38" fontId="11" fillId="8" borderId="132" xfId="1" applyFont="1" applyFill="1" applyBorder="1" applyAlignment="1" applyProtection="1">
      <alignment horizontal="center" vertical="center"/>
    </xf>
    <xf numFmtId="38" fontId="3" fillId="0" borderId="1" xfId="1" applyFont="1" applyBorder="1" applyAlignment="1" applyProtection="1">
      <alignment horizontal="right" vertical="center" shrinkToFit="1"/>
    </xf>
    <xf numFmtId="38" fontId="3" fillId="0" borderId="2" xfId="1" applyFont="1" applyBorder="1" applyAlignment="1" applyProtection="1">
      <alignment horizontal="right" vertical="center" shrinkToFit="1"/>
    </xf>
    <xf numFmtId="38" fontId="3" fillId="0" borderId="3" xfId="1" applyFont="1" applyBorder="1" applyAlignment="1" applyProtection="1">
      <alignment horizontal="right" vertical="center" shrinkToFit="1"/>
    </xf>
    <xf numFmtId="38" fontId="3" fillId="0" borderId="4" xfId="1" applyFont="1" applyBorder="1" applyAlignment="1" applyProtection="1">
      <alignment horizontal="right" vertical="center" shrinkToFit="1"/>
    </xf>
    <xf numFmtId="38" fontId="3" fillId="10" borderId="130" xfId="1" applyFont="1" applyFill="1" applyBorder="1" applyAlignment="1">
      <alignment vertical="center"/>
    </xf>
    <xf numFmtId="38" fontId="3" fillId="10" borderId="156" xfId="1" applyFont="1" applyFill="1" applyBorder="1" applyAlignment="1">
      <alignment vertical="center"/>
    </xf>
    <xf numFmtId="38" fontId="3" fillId="10" borderId="154" xfId="1" applyFont="1" applyFill="1" applyBorder="1" applyAlignment="1">
      <alignment vertical="center"/>
    </xf>
    <xf numFmtId="38" fontId="3" fillId="10" borderId="132" xfId="1" applyFont="1" applyFill="1" applyBorder="1" applyAlignment="1">
      <alignment vertical="center"/>
    </xf>
    <xf numFmtId="38" fontId="3" fillId="7" borderId="121" xfId="1" applyFont="1" applyFill="1" applyBorder="1" applyAlignment="1">
      <alignment vertical="center"/>
    </xf>
    <xf numFmtId="38" fontId="3" fillId="7" borderId="151" xfId="1" applyFont="1" applyFill="1" applyBorder="1" applyAlignment="1">
      <alignment vertical="center"/>
    </xf>
    <xf numFmtId="38" fontId="3" fillId="7" borderId="111" xfId="1" applyFont="1" applyFill="1" applyBorder="1" applyAlignment="1">
      <alignment vertical="center"/>
    </xf>
    <xf numFmtId="38" fontId="3" fillId="7" borderId="122" xfId="1" applyFont="1" applyFill="1" applyBorder="1" applyAlignment="1">
      <alignment vertical="center"/>
    </xf>
    <xf numFmtId="38" fontId="3" fillId="7" borderId="83" xfId="1" applyFont="1" applyFill="1" applyBorder="1" applyAlignment="1">
      <alignment vertical="center"/>
    </xf>
    <xf numFmtId="38" fontId="3" fillId="7" borderId="148" xfId="1" applyFont="1" applyFill="1" applyBorder="1" applyAlignment="1">
      <alignment vertical="center"/>
    </xf>
    <xf numFmtId="0" fontId="3" fillId="10" borderId="121" xfId="1" applyNumberFormat="1" applyFont="1" applyFill="1" applyBorder="1" applyAlignment="1" applyProtection="1">
      <alignment horizontal="center" vertical="center" shrinkToFit="1"/>
    </xf>
    <xf numFmtId="0" fontId="3" fillId="10" borderId="151" xfId="1" applyNumberFormat="1" applyFont="1" applyFill="1" applyBorder="1" applyAlignment="1" applyProtection="1">
      <alignment horizontal="center" vertical="center" shrinkToFit="1"/>
    </xf>
    <xf numFmtId="38" fontId="3" fillId="10" borderId="111" xfId="1" applyFont="1" applyFill="1" applyBorder="1" applyAlignment="1" applyProtection="1">
      <alignment vertical="center" shrinkToFit="1"/>
    </xf>
    <xf numFmtId="38" fontId="3" fillId="10" borderId="150" xfId="1" applyFont="1" applyFill="1" applyBorder="1" applyAlignment="1" applyProtection="1">
      <alignment vertical="center" shrinkToFit="1"/>
    </xf>
    <xf numFmtId="38" fontId="3" fillId="10" borderId="151" xfId="1" applyFont="1" applyFill="1" applyBorder="1" applyAlignment="1" applyProtection="1">
      <alignment vertical="center" shrinkToFit="1"/>
    </xf>
    <xf numFmtId="38" fontId="3" fillId="10" borderId="122" xfId="1" applyFont="1" applyFill="1" applyBorder="1" applyAlignment="1" applyProtection="1">
      <alignment vertical="center" shrinkToFit="1"/>
    </xf>
    <xf numFmtId="0" fontId="3" fillId="10" borderId="108" xfId="1" applyNumberFormat="1" applyFont="1" applyFill="1" applyBorder="1" applyAlignment="1" applyProtection="1">
      <alignment horizontal="center" vertical="center" shrinkToFit="1"/>
    </xf>
    <xf numFmtId="0" fontId="3" fillId="10" borderId="145" xfId="1" applyNumberFormat="1" applyFont="1" applyFill="1" applyBorder="1" applyAlignment="1" applyProtection="1">
      <alignment horizontal="center" vertical="center" shrinkToFit="1"/>
    </xf>
    <xf numFmtId="38" fontId="15" fillId="0" borderId="1" xfId="1" applyFont="1" applyFill="1" applyBorder="1" applyAlignment="1" applyProtection="1">
      <alignment horizontal="right" vertical="center" shrinkToFit="1"/>
    </xf>
    <xf numFmtId="38" fontId="15" fillId="0" borderId="2" xfId="1" applyFont="1" applyFill="1" applyBorder="1" applyAlignment="1" applyProtection="1">
      <alignment horizontal="right" vertical="center" shrinkToFit="1"/>
    </xf>
    <xf numFmtId="38" fontId="15" fillId="0" borderId="3" xfId="1" applyFont="1" applyFill="1" applyBorder="1" applyAlignment="1" applyProtection="1">
      <alignment horizontal="right" vertical="center" shrinkToFit="1"/>
    </xf>
    <xf numFmtId="38" fontId="15" fillId="0" borderId="4" xfId="1" applyFont="1" applyFill="1" applyBorder="1" applyAlignment="1" applyProtection="1">
      <alignment horizontal="right" vertical="center" shrinkToFit="1"/>
    </xf>
    <xf numFmtId="38" fontId="3" fillId="10" borderId="108" xfId="1" applyFont="1" applyFill="1" applyBorder="1" applyAlignment="1" applyProtection="1">
      <alignment vertical="center" shrinkToFit="1"/>
    </xf>
    <xf numFmtId="38" fontId="3" fillId="10" borderId="141" xfId="1" applyFont="1" applyFill="1" applyBorder="1" applyAlignment="1" applyProtection="1">
      <alignment vertical="center" shrinkToFit="1"/>
    </xf>
    <xf numFmtId="38" fontId="3" fillId="10" borderId="109" xfId="1" applyFont="1" applyFill="1" applyBorder="1" applyAlignment="1" applyProtection="1">
      <alignment vertical="center" shrinkToFit="1"/>
    </xf>
    <xf numFmtId="38" fontId="3" fillId="10" borderId="143" xfId="1" applyFont="1" applyFill="1" applyBorder="1" applyAlignment="1" applyProtection="1">
      <alignment vertical="center" shrinkToFit="1"/>
    </xf>
    <xf numFmtId="38" fontId="3" fillId="10" borderId="145" xfId="1" applyFont="1" applyFill="1" applyBorder="1" applyAlignment="1" applyProtection="1">
      <alignment vertical="center" shrinkToFit="1"/>
    </xf>
    <xf numFmtId="38" fontId="3" fillId="10" borderId="121" xfId="1" applyFont="1" applyFill="1" applyBorder="1" applyAlignment="1" applyProtection="1">
      <alignment vertical="center" shrinkToFit="1"/>
    </xf>
    <xf numFmtId="38" fontId="3" fillId="10" borderId="121" xfId="1" applyFont="1" applyFill="1" applyBorder="1" applyAlignment="1">
      <alignment vertical="center"/>
    </xf>
    <xf numFmtId="38" fontId="3" fillId="10" borderId="122" xfId="1" applyFont="1" applyFill="1" applyBorder="1" applyAlignment="1">
      <alignment vertical="center"/>
    </xf>
    <xf numFmtId="0" fontId="3" fillId="10" borderId="130" xfId="1" applyNumberFormat="1" applyFont="1" applyFill="1" applyBorder="1" applyAlignment="1" applyProtection="1">
      <alignment horizontal="center" vertical="center" shrinkToFit="1"/>
    </xf>
    <xf numFmtId="0" fontId="3" fillId="10" borderId="156" xfId="1" applyNumberFormat="1" applyFont="1" applyFill="1" applyBorder="1" applyAlignment="1" applyProtection="1">
      <alignment horizontal="center" vertical="center" shrinkToFit="1"/>
    </xf>
    <xf numFmtId="38" fontId="3" fillId="10" borderId="154" xfId="1" applyFont="1" applyFill="1" applyBorder="1" applyAlignment="1" applyProtection="1">
      <alignment vertical="center" shrinkToFit="1"/>
    </xf>
    <xf numFmtId="38" fontId="3" fillId="10" borderId="131" xfId="1" applyFont="1" applyFill="1" applyBorder="1" applyAlignment="1" applyProtection="1">
      <alignment vertical="center" shrinkToFit="1"/>
    </xf>
    <xf numFmtId="38" fontId="3" fillId="10" borderId="156" xfId="1" applyFont="1" applyFill="1" applyBorder="1" applyAlignment="1" applyProtection="1">
      <alignment vertical="center" shrinkToFit="1"/>
    </xf>
    <xf numFmtId="38" fontId="3" fillId="10" borderId="132" xfId="1" applyFont="1" applyFill="1" applyBorder="1" applyAlignment="1" applyProtection="1">
      <alignment vertical="center" shrinkToFit="1"/>
    </xf>
    <xf numFmtId="38" fontId="3" fillId="10" borderId="130" xfId="1" applyFont="1" applyFill="1" applyBorder="1" applyAlignment="1" applyProtection="1">
      <alignment vertical="center" shrinkToFit="1"/>
    </xf>
    <xf numFmtId="38" fontId="16" fillId="0" borderId="211" xfId="1" applyFont="1" applyBorder="1" applyAlignment="1" applyProtection="1">
      <alignment horizontal="center" vertical="center"/>
    </xf>
    <xf numFmtId="38" fontId="16" fillId="0" borderId="219" xfId="1" applyFont="1" applyBorder="1" applyAlignment="1" applyProtection="1">
      <alignment horizontal="center" vertical="center"/>
    </xf>
    <xf numFmtId="38" fontId="16" fillId="0" borderId="220" xfId="1" applyFont="1" applyBorder="1" applyAlignment="1" applyProtection="1">
      <alignment horizontal="center" vertical="center"/>
    </xf>
    <xf numFmtId="38" fontId="32" fillId="0" borderId="15" xfId="1" applyFont="1" applyBorder="1" applyAlignment="1" applyProtection="1">
      <alignment horizontal="center" vertical="center" wrapText="1"/>
    </xf>
    <xf numFmtId="38" fontId="32" fillId="0" borderId="106" xfId="1" applyFont="1" applyBorder="1" applyAlignment="1" applyProtection="1">
      <alignment horizontal="center" vertical="center" wrapText="1"/>
    </xf>
    <xf numFmtId="38" fontId="32" fillId="0" borderId="16" xfId="1" applyFont="1" applyBorder="1" applyAlignment="1" applyProtection="1">
      <alignment horizontal="center" vertical="center" wrapText="1"/>
    </xf>
    <xf numFmtId="38" fontId="3" fillId="10" borderId="131" xfId="1" applyFont="1" applyFill="1" applyBorder="1" applyAlignment="1">
      <alignment vertical="center"/>
    </xf>
    <xf numFmtId="38" fontId="3" fillId="10" borderId="157" xfId="1" applyFont="1" applyFill="1" applyBorder="1" applyAlignment="1">
      <alignment vertical="center"/>
    </xf>
    <xf numFmtId="38" fontId="3" fillId="10" borderId="94" xfId="1" applyFont="1" applyFill="1" applyBorder="1" applyAlignment="1" applyProtection="1">
      <alignment horizontal="center" shrinkToFit="1"/>
    </xf>
    <xf numFmtId="38" fontId="3" fillId="10" borderId="95" xfId="1" applyFont="1" applyFill="1" applyBorder="1" applyAlignment="1" applyProtection="1">
      <alignment horizontal="center" shrinkToFit="1"/>
    </xf>
    <xf numFmtId="38" fontId="3" fillId="7" borderId="147" xfId="1" applyFont="1" applyFill="1" applyBorder="1" applyAlignment="1">
      <alignment vertical="center"/>
    </xf>
    <xf numFmtId="38" fontId="3" fillId="10" borderId="93" xfId="1" applyFont="1" applyFill="1" applyBorder="1" applyAlignment="1">
      <alignment vertical="center"/>
    </xf>
    <xf numFmtId="38" fontId="3" fillId="10" borderId="94" xfId="1" applyFont="1" applyFill="1" applyBorder="1" applyAlignment="1">
      <alignment horizontal="right" vertical="center" shrinkToFit="1"/>
    </xf>
    <xf numFmtId="38" fontId="3" fillId="10" borderId="95" xfId="1" applyFont="1" applyFill="1" applyBorder="1" applyAlignment="1">
      <alignment horizontal="right" vertical="center" shrinkToFit="1"/>
    </xf>
    <xf numFmtId="38" fontId="3" fillId="10" borderId="115" xfId="1" applyFont="1" applyFill="1" applyBorder="1" applyAlignment="1">
      <alignment horizontal="right" vertical="center" shrinkToFit="1"/>
    </xf>
    <xf numFmtId="38" fontId="3" fillId="10" borderId="116" xfId="1" applyFont="1" applyFill="1" applyBorder="1" applyAlignment="1">
      <alignment horizontal="right" vertical="center" shrinkToFit="1"/>
    </xf>
    <xf numFmtId="38" fontId="3" fillId="7" borderId="150" xfId="1" applyFont="1" applyFill="1" applyBorder="1" applyAlignment="1">
      <alignment vertical="center"/>
    </xf>
    <xf numFmtId="38" fontId="3" fillId="7" borderId="114" xfId="1" applyFont="1" applyFill="1" applyBorder="1" applyAlignment="1">
      <alignment vertical="center"/>
    </xf>
    <xf numFmtId="38" fontId="3" fillId="10" borderId="77" xfId="1" applyFont="1" applyFill="1" applyBorder="1" applyAlignment="1" applyProtection="1">
      <alignment horizontal="center" vertical="center" shrinkToFit="1"/>
    </xf>
    <xf numFmtId="38" fontId="3" fillId="10" borderId="78" xfId="1" applyFont="1" applyFill="1" applyBorder="1" applyAlignment="1" applyProtection="1">
      <alignment horizontal="center" vertical="center" shrinkToFit="1"/>
    </xf>
    <xf numFmtId="38" fontId="3" fillId="10" borderId="147" xfId="1" applyFont="1" applyFill="1" applyBorder="1" applyAlignment="1">
      <alignment vertical="center"/>
    </xf>
    <xf numFmtId="38" fontId="3" fillId="7" borderId="93" xfId="1" applyFont="1" applyFill="1" applyBorder="1" applyAlignment="1">
      <alignment vertical="center"/>
    </xf>
    <xf numFmtId="38" fontId="15" fillId="10" borderId="94" xfId="1" applyFont="1" applyFill="1" applyBorder="1" applyAlignment="1" applyProtection="1">
      <alignment horizontal="right" vertical="center" shrinkToFit="1"/>
    </xf>
    <xf numFmtId="38" fontId="15" fillId="10" borderId="95" xfId="1" applyFont="1" applyFill="1" applyBorder="1" applyAlignment="1" applyProtection="1">
      <alignment horizontal="right" vertical="center" shrinkToFit="1"/>
    </xf>
    <xf numFmtId="38" fontId="3" fillId="0" borderId="131" xfId="1" applyFont="1" applyBorder="1" applyAlignment="1" applyProtection="1">
      <alignment horizontal="right" vertical="center"/>
    </xf>
    <xf numFmtId="38" fontId="3" fillId="0" borderId="157" xfId="1" applyFont="1" applyBorder="1" applyAlignment="1" applyProtection="1">
      <alignment horizontal="right" vertical="center"/>
    </xf>
    <xf numFmtId="38" fontId="11" fillId="10" borderId="205" xfId="1" applyFont="1" applyFill="1" applyBorder="1" applyAlignment="1">
      <alignment horizontal="center" vertical="center" textRotation="255"/>
    </xf>
    <xf numFmtId="38" fontId="3" fillId="0" borderId="94" xfId="1" applyFont="1" applyBorder="1" applyAlignment="1" applyProtection="1">
      <alignment horizontal="center" shrinkToFit="1"/>
    </xf>
    <xf numFmtId="38" fontId="3" fillId="0" borderId="95" xfId="1" applyFont="1" applyBorder="1" applyAlignment="1" applyProtection="1">
      <alignment horizontal="center" shrinkToFit="1"/>
    </xf>
    <xf numFmtId="38" fontId="3" fillId="0" borderId="93" xfId="1" applyFont="1" applyBorder="1" applyAlignment="1" applyProtection="1">
      <alignment horizontal="right" vertical="center"/>
    </xf>
    <xf numFmtId="38" fontId="3" fillId="0" borderId="94" xfId="1" applyFont="1" applyBorder="1" applyAlignment="1" applyProtection="1">
      <alignment horizontal="right" vertical="center" shrinkToFit="1"/>
    </xf>
    <xf numFmtId="38" fontId="3" fillId="0" borderId="95" xfId="1" applyFont="1" applyBorder="1" applyAlignment="1" applyProtection="1">
      <alignment horizontal="right" vertical="center" shrinkToFit="1"/>
    </xf>
    <xf numFmtId="38" fontId="3" fillId="0" borderId="115" xfId="1" applyFont="1" applyBorder="1" applyAlignment="1" applyProtection="1">
      <alignment horizontal="right" vertical="center" shrinkToFit="1"/>
    </xf>
    <xf numFmtId="38" fontId="3" fillId="0" borderId="116" xfId="1" applyFont="1" applyBorder="1" applyAlignment="1" applyProtection="1">
      <alignment horizontal="right" vertical="center" shrinkToFit="1"/>
    </xf>
    <xf numFmtId="38" fontId="3" fillId="0" borderId="77" xfId="1" applyFont="1" applyBorder="1" applyAlignment="1" applyProtection="1">
      <alignment horizontal="center" vertical="center" shrinkToFit="1"/>
    </xf>
    <xf numFmtId="38" fontId="3" fillId="0" borderId="78" xfId="1" applyFont="1" applyBorder="1" applyAlignment="1" applyProtection="1">
      <alignment horizontal="center" vertical="center" shrinkToFit="1"/>
    </xf>
    <xf numFmtId="38" fontId="3" fillId="0" borderId="147" xfId="1" applyFont="1" applyBorder="1" applyAlignment="1" applyProtection="1">
      <alignment horizontal="right" vertical="center"/>
    </xf>
    <xf numFmtId="38" fontId="3" fillId="7" borderId="82" xfId="1" applyFont="1" applyFill="1" applyBorder="1" applyAlignment="1">
      <alignment vertical="center"/>
    </xf>
    <xf numFmtId="38" fontId="15" fillId="0" borderId="94" xfId="1" applyFont="1" applyFill="1" applyBorder="1" applyAlignment="1" applyProtection="1">
      <alignment horizontal="right" vertical="center" shrinkToFit="1"/>
    </xf>
    <xf numFmtId="38" fontId="15" fillId="0" borderId="95" xfId="1" applyFont="1" applyFill="1" applyBorder="1" applyAlignment="1" applyProtection="1">
      <alignment horizontal="right" vertical="center" shrinkToFit="1"/>
    </xf>
    <xf numFmtId="38" fontId="3" fillId="2" borderId="13" xfId="1" applyFont="1" applyFill="1" applyBorder="1" applyAlignment="1" applyProtection="1">
      <alignment horizontal="right" shrinkToFit="1"/>
      <protection locked="0"/>
    </xf>
    <xf numFmtId="38" fontId="3" fillId="2" borderId="11" xfId="1" applyFont="1" applyFill="1" applyBorder="1" applyAlignment="1" applyProtection="1">
      <alignment horizontal="right" shrinkToFit="1"/>
      <protection locked="0"/>
    </xf>
    <xf numFmtId="38" fontId="3" fillId="2" borderId="31" xfId="1" applyFont="1" applyFill="1" applyBorder="1" applyAlignment="1" applyProtection="1">
      <alignment horizontal="right" shrinkToFit="1"/>
      <protection locked="0"/>
    </xf>
    <xf numFmtId="38" fontId="3" fillId="2" borderId="30" xfId="1" applyFont="1" applyFill="1" applyBorder="1" applyAlignment="1" applyProtection="1">
      <alignment horizontal="right" shrinkToFit="1"/>
      <protection locked="0"/>
    </xf>
    <xf numFmtId="38" fontId="3" fillId="2" borderId="44" xfId="2" applyFont="1" applyFill="1" applyBorder="1" applyAlignment="1" applyProtection="1">
      <alignment vertical="center" shrinkToFit="1"/>
    </xf>
    <xf numFmtId="38" fontId="3" fillId="2" borderId="45" xfId="2" applyFont="1" applyFill="1" applyBorder="1" applyAlignment="1" applyProtection="1">
      <alignment vertical="center" shrinkToFit="1"/>
    </xf>
    <xf numFmtId="38" fontId="3" fillId="2" borderId="3" xfId="2" applyFont="1" applyFill="1" applyBorder="1" applyAlignment="1" applyProtection="1">
      <alignment vertical="center" shrinkToFit="1"/>
    </xf>
    <xf numFmtId="38" fontId="3" fillId="2" borderId="4" xfId="2" applyFont="1" applyFill="1" applyBorder="1" applyAlignment="1" applyProtection="1">
      <alignment vertical="center" shrinkToFit="1"/>
    </xf>
    <xf numFmtId="38" fontId="3" fillId="0" borderId="51" xfId="1" applyFont="1" applyBorder="1" applyAlignment="1" applyProtection="1">
      <alignment horizontal="center" vertical="center" shrinkToFit="1"/>
    </xf>
    <xf numFmtId="38" fontId="3" fillId="0" borderId="52" xfId="1" applyFont="1" applyBorder="1" applyAlignment="1" applyProtection="1">
      <alignment horizontal="center" vertical="center" shrinkToFit="1"/>
    </xf>
    <xf numFmtId="38" fontId="3" fillId="0" borderId="66" xfId="1" applyFont="1" applyBorder="1" applyAlignment="1" applyProtection="1">
      <alignment horizontal="center" vertical="center" shrinkToFit="1"/>
    </xf>
    <xf numFmtId="38" fontId="3" fillId="0" borderId="135" xfId="1" applyFont="1" applyBorder="1" applyAlignment="1" applyProtection="1">
      <alignment horizontal="center" vertical="center" shrinkToFit="1"/>
    </xf>
    <xf numFmtId="38" fontId="15" fillId="0" borderId="205" xfId="2" applyFont="1" applyFill="1" applyBorder="1" applyAlignment="1" applyProtection="1">
      <alignment horizontal="center" vertical="center" textRotation="255" shrinkToFit="1"/>
    </xf>
    <xf numFmtId="38" fontId="3" fillId="0" borderId="141" xfId="1" applyFont="1" applyBorder="1" applyAlignment="1" applyProtection="1">
      <alignment horizontal="right" vertical="center"/>
    </xf>
    <xf numFmtId="38" fontId="3" fillId="7" borderId="124" xfId="1" applyFont="1" applyFill="1" applyBorder="1" applyAlignment="1">
      <alignment vertical="center"/>
    </xf>
    <xf numFmtId="0" fontId="3" fillId="2" borderId="21" xfId="1" applyNumberFormat="1" applyFont="1" applyFill="1" applyBorder="1" applyAlignment="1" applyProtection="1">
      <alignment horizontal="center" vertical="center" wrapText="1"/>
    </xf>
    <xf numFmtId="0" fontId="3" fillId="2" borderId="23" xfId="1" applyNumberFormat="1" applyFont="1" applyFill="1" applyBorder="1" applyAlignment="1" applyProtection="1">
      <alignment horizontal="center" vertical="center" wrapText="1"/>
    </xf>
    <xf numFmtId="38" fontId="18" fillId="0" borderId="83" xfId="1" applyFont="1" applyFill="1" applyBorder="1" applyAlignment="1" applyProtection="1">
      <alignment horizontal="center" vertical="center" shrinkToFit="1"/>
    </xf>
    <xf numFmtId="38" fontId="18" fillId="0" borderId="165" xfId="1" applyFont="1" applyFill="1" applyBorder="1" applyAlignment="1" applyProtection="1">
      <alignment horizontal="center" vertical="center" shrinkToFit="1"/>
    </xf>
    <xf numFmtId="0" fontId="3" fillId="2" borderId="55" xfId="1" applyNumberFormat="1" applyFont="1" applyFill="1" applyBorder="1" applyAlignment="1" applyProtection="1">
      <alignment horizontal="center" vertical="center" wrapText="1"/>
    </xf>
    <xf numFmtId="0" fontId="3" fillId="2" borderId="110" xfId="1" applyNumberFormat="1" applyFont="1" applyFill="1" applyBorder="1" applyAlignment="1" applyProtection="1">
      <alignment horizontal="center" vertical="center" wrapText="1"/>
    </xf>
    <xf numFmtId="38" fontId="16" fillId="2" borderId="118" xfId="1" applyFont="1" applyFill="1" applyBorder="1" applyAlignment="1" applyProtection="1">
      <alignment horizontal="center" vertical="center"/>
      <protection locked="0"/>
    </xf>
    <xf numFmtId="38" fontId="16" fillId="2" borderId="164" xfId="1" applyFont="1" applyFill="1" applyBorder="1" applyAlignment="1" applyProtection="1">
      <alignment horizontal="center" vertical="center"/>
      <protection locked="0"/>
    </xf>
    <xf numFmtId="38" fontId="3" fillId="0" borderId="13" xfId="1" applyFont="1" applyFill="1" applyBorder="1" applyAlignment="1" applyProtection="1">
      <alignment horizontal="left" vertical="center"/>
      <protection locked="0"/>
    </xf>
    <xf numFmtId="38" fontId="3" fillId="0" borderId="37" xfId="1" applyFont="1" applyFill="1" applyBorder="1" applyAlignment="1" applyProtection="1">
      <alignment horizontal="left" vertical="center"/>
      <protection locked="0"/>
    </xf>
    <xf numFmtId="38" fontId="3" fillId="0" borderId="2" xfId="1" applyFont="1" applyFill="1" applyBorder="1" applyAlignment="1" applyProtection="1">
      <alignment horizontal="left" vertical="center"/>
      <protection locked="0"/>
    </xf>
    <xf numFmtId="38" fontId="3" fillId="0" borderId="28" xfId="1" applyFont="1" applyFill="1" applyBorder="1" applyAlignment="1" applyProtection="1">
      <alignment horizontal="left" vertical="center"/>
      <protection locked="0"/>
    </xf>
    <xf numFmtId="38" fontId="3" fillId="0" borderId="0" xfId="1" applyFont="1" applyFill="1" applyBorder="1" applyAlignment="1" applyProtection="1">
      <alignment horizontal="left" vertical="center"/>
      <protection locked="0"/>
    </xf>
    <xf numFmtId="38" fontId="3" fillId="0" borderId="45" xfId="1" applyFont="1" applyFill="1" applyBorder="1" applyAlignment="1" applyProtection="1">
      <alignment horizontal="left" vertical="center"/>
      <protection locked="0"/>
    </xf>
    <xf numFmtId="38" fontId="3" fillId="0" borderId="31" xfId="1" applyFont="1" applyFill="1" applyBorder="1" applyAlignment="1" applyProtection="1">
      <alignment horizontal="left" vertical="center"/>
      <protection locked="0"/>
    </xf>
    <xf numFmtId="38" fontId="3" fillId="0" borderId="5" xfId="1" applyFont="1" applyFill="1" applyBorder="1" applyAlignment="1" applyProtection="1">
      <alignment horizontal="left" vertical="center"/>
      <protection locked="0"/>
    </xf>
    <xf numFmtId="38" fontId="3" fillId="0" borderId="4" xfId="1" applyFont="1" applyFill="1" applyBorder="1" applyAlignment="1" applyProtection="1">
      <alignment horizontal="left" vertical="center"/>
      <protection locked="0"/>
    </xf>
    <xf numFmtId="0" fontId="3" fillId="0" borderId="82" xfId="1" applyNumberFormat="1" applyFont="1" applyBorder="1" applyAlignment="1" applyProtection="1">
      <alignment horizontal="center" vertical="center" wrapText="1"/>
      <protection locked="0"/>
    </xf>
    <xf numFmtId="0" fontId="3" fillId="0" borderId="22" xfId="1" applyNumberFormat="1" applyFont="1" applyBorder="1" applyAlignment="1" applyProtection="1">
      <alignment horizontal="center" vertical="center" wrapText="1"/>
      <protection locked="0"/>
    </xf>
    <xf numFmtId="0" fontId="3" fillId="0" borderId="81" xfId="1" applyNumberFormat="1" applyFont="1" applyBorder="1" applyAlignment="1" applyProtection="1">
      <alignment horizontal="center" vertical="center" wrapText="1"/>
      <protection locked="0"/>
    </xf>
    <xf numFmtId="38" fontId="16" fillId="3" borderId="165" xfId="1" applyFont="1" applyFill="1" applyBorder="1" applyAlignment="1" applyProtection="1">
      <alignment horizontal="center" vertical="center" shrinkToFit="1"/>
    </xf>
    <xf numFmtId="38" fontId="3" fillId="0" borderId="87" xfId="1" applyFont="1" applyBorder="1" applyAlignment="1" applyProtection="1">
      <alignment horizontal="center" vertical="center" wrapText="1"/>
      <protection locked="0"/>
    </xf>
    <xf numFmtId="38" fontId="3" fillId="0" borderId="184" xfId="1" applyFont="1" applyBorder="1" applyAlignment="1" applyProtection="1">
      <alignment horizontal="center" vertical="center" wrapText="1"/>
      <protection locked="0"/>
    </xf>
    <xf numFmtId="38" fontId="3" fillId="5" borderId="108" xfId="1" applyFont="1" applyFill="1" applyBorder="1" applyAlignment="1" applyProtection="1">
      <alignment horizontal="center" vertical="center"/>
      <protection locked="0"/>
    </xf>
    <xf numFmtId="38" fontId="3" fillId="5" borderId="218" xfId="1" applyFont="1" applyFill="1" applyBorder="1" applyAlignment="1" applyProtection="1">
      <alignment horizontal="center" vertical="center"/>
      <protection locked="0"/>
    </xf>
    <xf numFmtId="177" fontId="3" fillId="0" borderId="87" xfId="1" applyNumberFormat="1" applyFont="1" applyFill="1" applyBorder="1" applyAlignment="1" applyProtection="1">
      <alignment horizontal="center" vertical="center"/>
      <protection locked="0"/>
    </xf>
    <xf numFmtId="177" fontId="3" fillId="0" borderId="88" xfId="1" applyNumberFormat="1" applyFont="1" applyFill="1" applyBorder="1" applyAlignment="1" applyProtection="1">
      <alignment horizontal="center" vertical="center"/>
      <protection locked="0"/>
    </xf>
    <xf numFmtId="177" fontId="3" fillId="0" borderId="44" xfId="1" applyNumberFormat="1" applyFont="1" applyFill="1" applyBorder="1" applyAlignment="1" applyProtection="1">
      <alignment horizontal="center" vertical="center"/>
      <protection locked="0"/>
    </xf>
    <xf numFmtId="177" fontId="3" fillId="0" borderId="26" xfId="1" applyNumberFormat="1" applyFont="1" applyFill="1" applyBorder="1" applyAlignment="1" applyProtection="1">
      <alignment horizontal="center" vertical="center"/>
      <protection locked="0"/>
    </xf>
    <xf numFmtId="177" fontId="3" fillId="0" borderId="3" xfId="1" applyNumberFormat="1" applyFont="1" applyFill="1" applyBorder="1" applyAlignment="1" applyProtection="1">
      <alignment horizontal="center" vertical="center"/>
      <protection locked="0"/>
    </xf>
    <xf numFmtId="177" fontId="3" fillId="0" borderId="30" xfId="1" applyNumberFormat="1" applyFont="1" applyFill="1" applyBorder="1" applyAlignment="1" applyProtection="1">
      <alignment horizontal="center" vertical="center"/>
      <protection locked="0"/>
    </xf>
    <xf numFmtId="38" fontId="3" fillId="0" borderId="41" xfId="1" applyFont="1" applyBorder="1" applyAlignment="1">
      <alignment horizontal="center" vertical="center"/>
    </xf>
    <xf numFmtId="38" fontId="3" fillId="0" borderId="46" xfId="1" applyFont="1" applyBorder="1" applyAlignment="1">
      <alignment horizontal="center" vertical="center"/>
    </xf>
    <xf numFmtId="38" fontId="3" fillId="2" borderId="10" xfId="1" applyFont="1" applyFill="1" applyBorder="1" applyAlignment="1" applyProtection="1">
      <alignment horizontal="center" vertical="center" shrinkToFit="1"/>
      <protection locked="0"/>
    </xf>
    <xf numFmtId="38" fontId="3" fillId="2" borderId="25" xfId="1" applyFont="1" applyFill="1" applyBorder="1" applyAlignment="1" applyProtection="1">
      <alignment horizontal="center" vertical="center" shrinkToFit="1"/>
      <protection locked="0"/>
    </xf>
    <xf numFmtId="38" fontId="3" fillId="0" borderId="12" xfId="1" applyFont="1" applyBorder="1" applyAlignment="1" applyProtection="1">
      <alignment horizontal="center" vertical="center" wrapText="1"/>
      <protection locked="0"/>
    </xf>
    <xf numFmtId="38" fontId="3" fillId="0" borderId="27" xfId="1" applyFont="1" applyBorder="1" applyAlignment="1" applyProtection="1">
      <alignment horizontal="center" vertical="center" wrapText="1"/>
      <protection locked="0"/>
    </xf>
    <xf numFmtId="0" fontId="3" fillId="0" borderId="85" xfId="1" applyNumberFormat="1" applyFont="1" applyBorder="1" applyAlignment="1" applyProtection="1">
      <alignment horizontal="center" vertical="center" wrapText="1"/>
      <protection locked="0"/>
    </xf>
    <xf numFmtId="0" fontId="3" fillId="0" borderId="164" xfId="1" applyNumberFormat="1" applyFont="1" applyBorder="1" applyAlignment="1" applyProtection="1">
      <alignment horizontal="center" vertical="center" wrapText="1"/>
      <protection locked="0"/>
    </xf>
    <xf numFmtId="0" fontId="3" fillId="0" borderId="177" xfId="1" applyNumberFormat="1" applyFont="1" applyBorder="1" applyAlignment="1" applyProtection="1">
      <alignment horizontal="center" vertical="center" wrapText="1"/>
      <protection locked="0"/>
    </xf>
    <xf numFmtId="0" fontId="3" fillId="0" borderId="50" xfId="1" applyNumberFormat="1" applyFont="1" applyBorder="1" applyAlignment="1" applyProtection="1">
      <alignment horizontal="center" vertical="center" wrapText="1"/>
      <protection locked="0"/>
    </xf>
    <xf numFmtId="0" fontId="3" fillId="2" borderId="6" xfId="1" applyNumberFormat="1" applyFont="1" applyFill="1" applyBorder="1" applyAlignment="1" applyProtection="1">
      <alignment horizontal="center" vertical="center" wrapText="1"/>
    </xf>
    <xf numFmtId="0" fontId="3" fillId="2" borderId="8" xfId="1" applyNumberFormat="1" applyFont="1" applyFill="1" applyBorder="1" applyAlignment="1" applyProtection="1">
      <alignment horizontal="center" vertical="center" wrapText="1"/>
    </xf>
    <xf numFmtId="37" fontId="15" fillId="3" borderId="68" xfId="2" applyNumberFormat="1" applyFont="1" applyFill="1" applyBorder="1" applyAlignment="1" applyProtection="1">
      <alignment horizontal="center" vertical="center" shrinkToFit="1"/>
    </xf>
    <xf numFmtId="37" fontId="15" fillId="3" borderId="69" xfId="2" applyNumberFormat="1" applyFont="1" applyFill="1" applyBorder="1" applyAlignment="1" applyProtection="1">
      <alignment horizontal="center" vertical="center" shrinkToFit="1"/>
    </xf>
    <xf numFmtId="0" fontId="28" fillId="0" borderId="82" xfId="1" applyNumberFormat="1" applyFont="1" applyBorder="1" applyAlignment="1" applyProtection="1">
      <alignment horizontal="center" vertical="center" wrapText="1"/>
      <protection locked="0"/>
    </xf>
    <xf numFmtId="0" fontId="28" fillId="0" borderId="22" xfId="1" applyNumberFormat="1" applyFont="1" applyBorder="1" applyAlignment="1" applyProtection="1">
      <alignment horizontal="center" vertical="center" wrapText="1"/>
      <protection locked="0"/>
    </xf>
    <xf numFmtId="0" fontId="28" fillId="0" borderId="81" xfId="1" applyNumberFormat="1" applyFont="1" applyBorder="1" applyAlignment="1" applyProtection="1">
      <alignment horizontal="center" vertical="center" wrapText="1"/>
      <protection locked="0"/>
    </xf>
    <xf numFmtId="38" fontId="3" fillId="0" borderId="13" xfId="1" applyFont="1" applyFill="1" applyBorder="1" applyAlignment="1" applyProtection="1">
      <alignment horizontal="left" vertical="center" wrapText="1"/>
      <protection locked="0"/>
    </xf>
    <xf numFmtId="38" fontId="3" fillId="0" borderId="37" xfId="1" applyFont="1" applyFill="1" applyBorder="1" applyAlignment="1" applyProtection="1">
      <alignment horizontal="left" vertical="center" wrapText="1"/>
      <protection locked="0"/>
    </xf>
    <xf numFmtId="38" fontId="16" fillId="5" borderId="118" xfId="1" applyFont="1" applyFill="1" applyBorder="1" applyAlignment="1" applyProtection="1">
      <alignment horizontal="center" vertical="center"/>
      <protection locked="0"/>
    </xf>
    <xf numFmtId="38" fontId="16" fillId="5" borderId="160" xfId="1" applyFont="1" applyFill="1" applyBorder="1" applyAlignment="1" applyProtection="1">
      <alignment horizontal="center" vertical="center"/>
      <protection locked="0"/>
    </xf>
    <xf numFmtId="177" fontId="16" fillId="0" borderId="87" xfId="1" applyNumberFormat="1" applyFont="1" applyBorder="1" applyAlignment="1" applyProtection="1">
      <alignment horizontal="center" vertical="center" wrapText="1"/>
      <protection locked="0"/>
    </xf>
    <xf numFmtId="177" fontId="16" fillId="0" borderId="184" xfId="1" applyNumberFormat="1" applyFont="1" applyBorder="1" applyAlignment="1" applyProtection="1">
      <alignment horizontal="center" vertical="center" wrapText="1"/>
      <protection locked="0"/>
    </xf>
    <xf numFmtId="177" fontId="16" fillId="0" borderId="44" xfId="1" applyNumberFormat="1" applyFont="1" applyBorder="1" applyAlignment="1" applyProtection="1">
      <alignment horizontal="center" vertical="center" wrapText="1"/>
      <protection locked="0"/>
    </xf>
    <xf numFmtId="177" fontId="16" fillId="0" borderId="0" xfId="1" applyNumberFormat="1" applyFont="1" applyBorder="1" applyAlignment="1" applyProtection="1">
      <alignment horizontal="center" vertical="center" wrapText="1"/>
      <protection locked="0"/>
    </xf>
    <xf numFmtId="177" fontId="16" fillId="0" borderId="3" xfId="1" applyNumberFormat="1" applyFont="1" applyBorder="1" applyAlignment="1" applyProtection="1">
      <alignment horizontal="center" vertical="center" wrapText="1"/>
      <protection locked="0"/>
    </xf>
    <xf numFmtId="177" fontId="16" fillId="0" borderId="5" xfId="1" applyNumberFormat="1" applyFont="1" applyBorder="1" applyAlignment="1" applyProtection="1">
      <alignment horizontal="center" vertical="center" wrapText="1"/>
      <protection locked="0"/>
    </xf>
    <xf numFmtId="38" fontId="3" fillId="2" borderId="123" xfId="1" applyFont="1" applyFill="1" applyBorder="1" applyAlignment="1" applyProtection="1">
      <alignment horizontal="center" vertical="center" shrinkToFit="1"/>
      <protection locked="0"/>
    </xf>
    <xf numFmtId="0" fontId="3" fillId="0" borderId="12" xfId="1" applyNumberFormat="1" applyFont="1" applyBorder="1" applyAlignment="1" applyProtection="1">
      <alignment horizontal="center" vertical="center" wrapText="1"/>
      <protection locked="0"/>
    </xf>
    <xf numFmtId="0" fontId="3" fillId="0" borderId="62" xfId="1" applyNumberFormat="1" applyFont="1" applyBorder="1" applyAlignment="1" applyProtection="1">
      <alignment horizontal="center" vertical="center" wrapText="1"/>
      <protection locked="0"/>
    </xf>
    <xf numFmtId="0" fontId="3" fillId="2" borderId="70" xfId="1" applyNumberFormat="1" applyFont="1" applyFill="1" applyBorder="1" applyAlignment="1" applyProtection="1">
      <alignment horizontal="center" vertical="center" wrapText="1"/>
    </xf>
    <xf numFmtId="38" fontId="3" fillId="0" borderId="67" xfId="1" applyFont="1" applyFill="1" applyBorder="1" applyAlignment="1" applyProtection="1">
      <alignment horizontal="left" vertical="center" wrapText="1"/>
      <protection locked="0"/>
    </xf>
    <xf numFmtId="38" fontId="3" fillId="0" borderId="68" xfId="1" applyFont="1" applyFill="1" applyBorder="1" applyAlignment="1" applyProtection="1">
      <alignment horizontal="left" vertical="center" wrapText="1"/>
      <protection locked="0"/>
    </xf>
    <xf numFmtId="38" fontId="3" fillId="0" borderId="69" xfId="1" applyFont="1" applyFill="1" applyBorder="1" applyAlignment="1" applyProtection="1">
      <alignment horizontal="left" vertical="center" wrapText="1"/>
      <protection locked="0"/>
    </xf>
    <xf numFmtId="38" fontId="3" fillId="0" borderId="28" xfId="1" applyFont="1" applyFill="1" applyBorder="1" applyAlignment="1" applyProtection="1">
      <alignment horizontal="left" vertical="center" wrapText="1"/>
      <protection locked="0"/>
    </xf>
    <xf numFmtId="38" fontId="3" fillId="0" borderId="0" xfId="1" applyFont="1" applyFill="1" applyBorder="1" applyAlignment="1" applyProtection="1">
      <alignment horizontal="left" vertical="center" wrapText="1"/>
      <protection locked="0"/>
    </xf>
    <xf numFmtId="38" fontId="3" fillId="0" borderId="45" xfId="1" applyFont="1" applyFill="1" applyBorder="1" applyAlignment="1" applyProtection="1">
      <alignment horizontal="left" vertical="center" wrapText="1"/>
      <protection locked="0"/>
    </xf>
    <xf numFmtId="38" fontId="3" fillId="0" borderId="31" xfId="1" applyFont="1" applyFill="1" applyBorder="1" applyAlignment="1" applyProtection="1">
      <alignment horizontal="left" vertical="center" wrapText="1"/>
      <protection locked="0"/>
    </xf>
    <xf numFmtId="38" fontId="3" fillId="0" borderId="5" xfId="1" applyFont="1" applyFill="1" applyBorder="1" applyAlignment="1" applyProtection="1">
      <alignment horizontal="left" vertical="center" wrapText="1"/>
      <protection locked="0"/>
    </xf>
    <xf numFmtId="38" fontId="3" fillId="0" borderId="4" xfId="1" applyFont="1" applyFill="1" applyBorder="1" applyAlignment="1" applyProtection="1">
      <alignment horizontal="left" vertical="center" wrapText="1"/>
      <protection locked="0"/>
    </xf>
    <xf numFmtId="38" fontId="3" fillId="0" borderId="123" xfId="1" applyFont="1" applyBorder="1" applyAlignment="1">
      <alignment horizontal="center" vertical="center"/>
    </xf>
    <xf numFmtId="38" fontId="3" fillId="0" borderId="17" xfId="1" applyFont="1" applyBorder="1" applyAlignment="1" applyProtection="1">
      <alignment horizontal="center" vertical="center"/>
    </xf>
    <xf numFmtId="38" fontId="3" fillId="0" borderId="27" xfId="1" applyFont="1" applyBorder="1" applyAlignment="1" applyProtection="1">
      <alignment horizontal="center" vertical="center"/>
    </xf>
    <xf numFmtId="38" fontId="3" fillId="0" borderId="60" xfId="1" applyFont="1" applyBorder="1" applyAlignment="1" applyProtection="1">
      <alignment horizontal="center" vertical="center"/>
    </xf>
    <xf numFmtId="38" fontId="3" fillId="0" borderId="17" xfId="1" applyFont="1" applyBorder="1" applyAlignment="1" applyProtection="1">
      <alignment horizontal="center" vertical="center" wrapText="1"/>
    </xf>
    <xf numFmtId="38" fontId="3" fillId="2" borderId="51" xfId="1" applyFont="1" applyFill="1" applyBorder="1" applyAlignment="1" applyProtection="1">
      <alignment horizontal="center" vertical="center"/>
    </xf>
    <xf numFmtId="38" fontId="3" fillId="2" borderId="192" xfId="1" applyFont="1" applyFill="1" applyBorder="1" applyAlignment="1" applyProtection="1">
      <alignment horizontal="center" vertical="center"/>
    </xf>
    <xf numFmtId="38" fontId="3" fillId="2" borderId="28" xfId="1" applyFont="1" applyFill="1" applyBorder="1" applyAlignment="1" applyProtection="1">
      <alignment horizontal="center" vertical="center" wrapText="1"/>
    </xf>
    <xf numFmtId="38" fontId="3" fillId="2" borderId="0" xfId="1" applyFont="1" applyFill="1" applyBorder="1" applyAlignment="1" applyProtection="1">
      <alignment horizontal="center" vertical="center" wrapText="1"/>
    </xf>
    <xf numFmtId="38" fontId="3" fillId="2" borderId="26" xfId="1" applyFont="1" applyFill="1" applyBorder="1" applyAlignment="1" applyProtection="1">
      <alignment horizontal="center" vertical="center" wrapText="1"/>
    </xf>
    <xf numFmtId="38" fontId="3" fillId="2" borderId="196" xfId="1" applyFont="1" applyFill="1" applyBorder="1" applyAlignment="1" applyProtection="1">
      <alignment horizontal="center" vertical="center" wrapText="1"/>
    </xf>
    <xf numFmtId="38" fontId="3" fillId="2" borderId="197" xfId="1" applyFont="1" applyFill="1" applyBorder="1" applyAlignment="1" applyProtection="1">
      <alignment horizontal="center" vertical="center" wrapText="1"/>
    </xf>
    <xf numFmtId="38" fontId="3" fillId="2" borderId="198" xfId="1" applyFont="1" applyFill="1" applyBorder="1" applyAlignment="1" applyProtection="1">
      <alignment horizontal="center" vertical="center" wrapText="1"/>
    </xf>
    <xf numFmtId="38" fontId="3" fillId="2" borderId="76" xfId="1" applyFont="1" applyFill="1" applyBorder="1" applyAlignment="1" applyProtection="1">
      <alignment horizontal="center" vertical="center" wrapText="1"/>
    </xf>
    <xf numFmtId="38" fontId="3" fillId="2" borderId="177" xfId="1" applyFont="1" applyFill="1" applyBorder="1" applyAlignment="1" applyProtection="1">
      <alignment horizontal="center" vertical="center" wrapText="1"/>
    </xf>
    <xf numFmtId="38" fontId="3" fillId="2" borderId="53" xfId="1" applyFont="1" applyFill="1" applyBorder="1" applyAlignment="1" applyProtection="1">
      <alignment horizontal="center" vertical="center"/>
      <protection locked="0"/>
    </xf>
    <xf numFmtId="38" fontId="3" fillId="2" borderId="54" xfId="1" applyFont="1" applyFill="1" applyBorder="1" applyAlignment="1" applyProtection="1">
      <alignment horizontal="center" vertical="center"/>
      <protection locked="0"/>
    </xf>
    <xf numFmtId="38" fontId="3" fillId="2" borderId="28" xfId="1" applyFont="1" applyFill="1" applyBorder="1" applyAlignment="1" applyProtection="1">
      <alignment horizontal="center" vertical="center"/>
    </xf>
    <xf numFmtId="38" fontId="3" fillId="2" borderId="0" xfId="1" applyFont="1" applyFill="1" applyBorder="1" applyAlignment="1" applyProtection="1">
      <alignment horizontal="center" vertical="center"/>
    </xf>
    <xf numFmtId="38" fontId="3" fillId="2" borderId="26" xfId="1" applyFont="1" applyFill="1" applyBorder="1" applyAlignment="1" applyProtection="1">
      <alignment horizontal="center" vertical="center"/>
    </xf>
    <xf numFmtId="38" fontId="3" fillId="2" borderId="196" xfId="1" applyFont="1" applyFill="1" applyBorder="1" applyAlignment="1" applyProtection="1">
      <alignment horizontal="center" vertical="center"/>
    </xf>
    <xf numFmtId="38" fontId="3" fillId="2" borderId="197" xfId="1" applyFont="1" applyFill="1" applyBorder="1" applyAlignment="1" applyProtection="1">
      <alignment horizontal="center" vertical="center"/>
    </xf>
    <xf numFmtId="38" fontId="3" fillId="2" borderId="198" xfId="1" applyFont="1" applyFill="1" applyBorder="1" applyAlignment="1" applyProtection="1">
      <alignment horizontal="center" vertical="center"/>
    </xf>
    <xf numFmtId="38" fontId="3" fillId="2" borderId="13" xfId="1" applyFont="1" applyFill="1" applyBorder="1" applyAlignment="1" applyProtection="1">
      <alignment horizontal="center" vertical="center"/>
    </xf>
    <xf numFmtId="38" fontId="3" fillId="2" borderId="37" xfId="1" applyFont="1" applyFill="1" applyBorder="1" applyAlignment="1" applyProtection="1">
      <alignment horizontal="center" vertical="center"/>
    </xf>
    <xf numFmtId="38" fontId="3" fillId="2" borderId="1" xfId="1" applyFont="1" applyFill="1" applyBorder="1" applyAlignment="1" applyProtection="1">
      <alignment horizontal="center" vertical="center"/>
    </xf>
    <xf numFmtId="38" fontId="3" fillId="2" borderId="2" xfId="1" applyFont="1" applyFill="1" applyBorder="1" applyAlignment="1" applyProtection="1">
      <alignment horizontal="center" vertical="center"/>
    </xf>
    <xf numFmtId="38" fontId="3" fillId="2" borderId="37" xfId="1" applyFont="1" applyFill="1" applyBorder="1" applyAlignment="1" applyProtection="1">
      <alignment horizontal="center" vertical="center" wrapText="1"/>
    </xf>
    <xf numFmtId="38" fontId="3" fillId="2" borderId="13" xfId="1" applyFont="1" applyFill="1" applyBorder="1" applyAlignment="1" applyProtection="1">
      <alignment horizontal="center" vertical="center" wrapText="1"/>
    </xf>
    <xf numFmtId="38" fontId="3" fillId="2" borderId="204" xfId="1" applyFont="1" applyFill="1" applyBorder="1" applyAlignment="1" applyProtection="1">
      <alignment horizontal="center" vertical="center"/>
    </xf>
    <xf numFmtId="38" fontId="3" fillId="2" borderId="203" xfId="1" applyFont="1" applyFill="1" applyBorder="1" applyAlignment="1" applyProtection="1">
      <alignment horizontal="center" vertical="center"/>
    </xf>
    <xf numFmtId="38" fontId="30" fillId="2" borderId="6" xfId="2" applyFont="1" applyFill="1" applyBorder="1" applyAlignment="1" applyProtection="1">
      <alignment horizontal="center" vertical="center" shrinkToFit="1"/>
      <protection locked="0"/>
    </xf>
    <xf numFmtId="38" fontId="30" fillId="2" borderId="7" xfId="2" applyFont="1" applyFill="1" applyBorder="1" applyAlignment="1" applyProtection="1">
      <alignment horizontal="center" vertical="center" shrinkToFit="1"/>
      <protection locked="0"/>
    </xf>
    <xf numFmtId="38" fontId="30" fillId="2" borderId="21" xfId="2" applyFont="1" applyFill="1" applyBorder="1" applyAlignment="1" applyProtection="1">
      <alignment horizontal="center" vertical="center" shrinkToFit="1"/>
      <protection locked="0"/>
    </xf>
    <xf numFmtId="38" fontId="30" fillId="2" borderId="22" xfId="2" applyFont="1" applyFill="1" applyBorder="1" applyAlignment="1" applyProtection="1">
      <alignment horizontal="center" vertical="center" shrinkToFit="1"/>
      <protection locked="0"/>
    </xf>
    <xf numFmtId="0" fontId="30" fillId="0" borderId="19" xfId="2" applyNumberFormat="1" applyFont="1" applyFill="1" applyBorder="1" applyAlignment="1" applyProtection="1">
      <alignment horizontal="left" vertical="center" wrapText="1" indent="1"/>
      <protection locked="0"/>
    </xf>
    <xf numFmtId="0" fontId="30" fillId="0" borderId="37" xfId="2" applyNumberFormat="1" applyFont="1" applyFill="1" applyBorder="1" applyAlignment="1" applyProtection="1">
      <alignment horizontal="left" vertical="center" wrapText="1" indent="1"/>
      <protection locked="0"/>
    </xf>
    <xf numFmtId="0" fontId="30" fillId="0" borderId="2" xfId="2" applyNumberFormat="1" applyFont="1" applyFill="1" applyBorder="1" applyAlignment="1" applyProtection="1">
      <alignment horizontal="left" vertical="center" wrapText="1" indent="1"/>
      <protection locked="0"/>
    </xf>
    <xf numFmtId="0" fontId="30" fillId="0" borderId="71" xfId="2" applyNumberFormat="1" applyFont="1" applyFill="1" applyBorder="1" applyAlignment="1" applyProtection="1">
      <alignment horizontal="left" vertical="center" wrapText="1" indent="1"/>
      <protection locked="0"/>
    </xf>
    <xf numFmtId="0" fontId="30" fillId="0" borderId="164" xfId="2" applyNumberFormat="1" applyFont="1" applyFill="1" applyBorder="1" applyAlignment="1" applyProtection="1">
      <alignment horizontal="left" vertical="center" wrapText="1" indent="1"/>
      <protection locked="0"/>
    </xf>
    <xf numFmtId="0" fontId="30" fillId="0" borderId="160" xfId="2" applyNumberFormat="1" applyFont="1" applyFill="1" applyBorder="1" applyAlignment="1" applyProtection="1">
      <alignment horizontal="left" vertical="center" wrapText="1" indent="1"/>
      <protection locked="0"/>
    </xf>
    <xf numFmtId="38" fontId="9" fillId="0" borderId="1" xfId="1" applyFont="1" applyBorder="1" applyAlignment="1" applyProtection="1">
      <alignment horizontal="center" vertical="center"/>
      <protection locked="0"/>
    </xf>
    <xf numFmtId="38" fontId="9" fillId="0" borderId="2" xfId="1" applyFont="1" applyBorder="1" applyAlignment="1" applyProtection="1">
      <alignment horizontal="center" vertical="center"/>
      <protection locked="0"/>
    </xf>
    <xf numFmtId="38" fontId="9" fillId="0" borderId="3" xfId="1" applyFont="1" applyBorder="1" applyAlignment="1" applyProtection="1">
      <alignment horizontal="center" vertical="center"/>
      <protection locked="0"/>
    </xf>
    <xf numFmtId="38" fontId="9" fillId="0" borderId="4" xfId="1" applyFont="1" applyBorder="1" applyAlignment="1" applyProtection="1">
      <alignment horizontal="center" vertical="center"/>
      <protection locked="0"/>
    </xf>
    <xf numFmtId="38" fontId="30" fillId="2" borderId="87" xfId="2" applyFont="1" applyFill="1" applyBorder="1" applyAlignment="1" applyProtection="1">
      <alignment horizontal="center" vertical="center" shrinkToFit="1"/>
      <protection locked="0"/>
    </xf>
    <xf numFmtId="38" fontId="30" fillId="2" borderId="182" xfId="2" applyFont="1" applyFill="1" applyBorder="1" applyAlignment="1" applyProtection="1">
      <alignment horizontal="center" vertical="center" shrinkToFit="1"/>
      <protection locked="0"/>
    </xf>
    <xf numFmtId="38" fontId="30" fillId="2" borderId="3" xfId="2" applyFont="1" applyFill="1" applyBorder="1" applyAlignment="1" applyProtection="1">
      <alignment horizontal="center" vertical="center" shrinkToFit="1"/>
      <protection locked="0"/>
    </xf>
    <xf numFmtId="38" fontId="30" fillId="2" borderId="32" xfId="2" applyFont="1" applyFill="1" applyBorder="1" applyAlignment="1" applyProtection="1">
      <alignment horizontal="center" vertical="center" shrinkToFit="1"/>
      <protection locked="0"/>
    </xf>
    <xf numFmtId="0" fontId="30" fillId="0" borderId="183" xfId="2" applyNumberFormat="1" applyFont="1" applyFill="1" applyBorder="1" applyAlignment="1" applyProtection="1">
      <alignment horizontal="left" vertical="center" wrapText="1" indent="1"/>
      <protection locked="0"/>
    </xf>
    <xf numFmtId="0" fontId="30" fillId="0" borderId="184" xfId="2" applyNumberFormat="1" applyFont="1" applyFill="1" applyBorder="1" applyAlignment="1" applyProtection="1">
      <alignment horizontal="left" vertical="center" wrapText="1" indent="1"/>
      <protection locked="0"/>
    </xf>
    <xf numFmtId="0" fontId="30" fillId="0" borderId="89" xfId="2" applyNumberFormat="1" applyFont="1" applyFill="1" applyBorder="1" applyAlignment="1" applyProtection="1">
      <alignment horizontal="left" vertical="center" wrapText="1" indent="1"/>
      <protection locked="0"/>
    </xf>
    <xf numFmtId="0" fontId="30" fillId="0" borderId="33" xfId="2" applyNumberFormat="1" applyFont="1" applyFill="1" applyBorder="1" applyAlignment="1" applyProtection="1">
      <alignment horizontal="left" vertical="center" wrapText="1" indent="1"/>
      <protection locked="0"/>
    </xf>
    <xf numFmtId="0" fontId="30" fillId="0" borderId="5" xfId="2" applyNumberFormat="1" applyFont="1" applyFill="1" applyBorder="1" applyAlignment="1" applyProtection="1">
      <alignment horizontal="left" vertical="center" wrapText="1" indent="1"/>
      <protection locked="0"/>
    </xf>
    <xf numFmtId="0" fontId="30" fillId="0" borderId="4" xfId="2" applyNumberFormat="1" applyFont="1" applyFill="1" applyBorder="1" applyAlignment="1" applyProtection="1">
      <alignment horizontal="left" vertical="center" wrapText="1" indent="1"/>
      <protection locked="0"/>
    </xf>
    <xf numFmtId="38" fontId="30" fillId="2" borderId="55" xfId="2" applyFont="1" applyFill="1" applyBorder="1" applyAlignment="1" applyProtection="1">
      <alignment horizontal="center" vertical="center" shrinkToFit="1"/>
      <protection locked="0"/>
    </xf>
    <xf numFmtId="38" fontId="30" fillId="2" borderId="56" xfId="2" applyFont="1" applyFill="1" applyBorder="1" applyAlignment="1" applyProtection="1">
      <alignment horizontal="center" vertical="center" shrinkToFit="1"/>
      <protection locked="0"/>
    </xf>
    <xf numFmtId="38" fontId="3" fillId="0" borderId="6" xfId="1" applyFont="1" applyBorder="1" applyAlignment="1" applyProtection="1">
      <alignment horizontal="center" vertical="center" wrapText="1"/>
    </xf>
    <xf numFmtId="38" fontId="3" fillId="0" borderId="7" xfId="1" applyFont="1" applyBorder="1" applyAlignment="1" applyProtection="1">
      <alignment horizontal="center" vertical="center" wrapText="1"/>
    </xf>
    <xf numFmtId="38" fontId="3" fillId="0" borderId="21" xfId="1" applyFont="1" applyBorder="1" applyAlignment="1" applyProtection="1">
      <alignment horizontal="center" vertical="center" wrapText="1"/>
    </xf>
    <xf numFmtId="38" fontId="3" fillId="0" borderId="22" xfId="1" applyFont="1" applyBorder="1" applyAlignment="1" applyProtection="1">
      <alignment horizontal="center" vertical="center" wrapText="1"/>
    </xf>
    <xf numFmtId="38" fontId="3" fillId="0" borderId="55" xfId="1" applyFont="1" applyBorder="1" applyAlignment="1" applyProtection="1">
      <alignment horizontal="center" vertical="center" wrapText="1"/>
    </xf>
    <xf numFmtId="38" fontId="3" fillId="0" borderId="56" xfId="1" applyFont="1" applyBorder="1" applyAlignment="1" applyProtection="1">
      <alignment horizontal="center" vertical="center" wrapText="1"/>
    </xf>
    <xf numFmtId="38" fontId="3" fillId="2" borderId="63" xfId="1" applyFont="1" applyFill="1" applyBorder="1" applyAlignment="1" applyProtection="1">
      <alignment horizontal="center" vertical="center"/>
    </xf>
    <xf numFmtId="38" fontId="3" fillId="2" borderId="210" xfId="1" applyFont="1" applyFill="1" applyBorder="1" applyAlignment="1" applyProtection="1">
      <alignment horizontal="center" vertical="center"/>
    </xf>
    <xf numFmtId="38" fontId="3" fillId="2" borderId="85" xfId="1" applyFont="1" applyFill="1" applyBorder="1" applyAlignment="1" applyProtection="1">
      <alignment horizontal="center" vertical="center" wrapText="1"/>
    </xf>
    <xf numFmtId="38" fontId="3" fillId="2" borderId="11" xfId="1" applyFont="1" applyFill="1" applyBorder="1" applyAlignment="1" applyProtection="1">
      <alignment horizontal="center" vertical="center"/>
    </xf>
    <xf numFmtId="38" fontId="3" fillId="2" borderId="10" xfId="1" applyFont="1" applyFill="1" applyBorder="1" applyAlignment="1" applyProtection="1">
      <alignment horizontal="right" wrapText="1"/>
    </xf>
    <xf numFmtId="38" fontId="3" fillId="2" borderId="133" xfId="1" applyFont="1" applyFill="1" applyBorder="1" applyAlignment="1" applyProtection="1">
      <alignment horizontal="right" wrapText="1"/>
    </xf>
    <xf numFmtId="38" fontId="3" fillId="2" borderId="43" xfId="1" applyFont="1" applyFill="1" applyBorder="1" applyAlignment="1" applyProtection="1">
      <alignment horizontal="right" shrinkToFit="1"/>
    </xf>
    <xf numFmtId="38" fontId="3" fillId="2" borderId="37" xfId="2" applyFont="1" applyFill="1" applyBorder="1" applyAlignment="1" applyProtection="1">
      <alignment horizontal="right" vertical="center" shrinkToFit="1"/>
    </xf>
    <xf numFmtId="38" fontId="3" fillId="2" borderId="2" xfId="2" applyFont="1" applyFill="1" applyBorder="1" applyAlignment="1" applyProtection="1">
      <alignment horizontal="right" vertical="center" shrinkToFit="1"/>
    </xf>
    <xf numFmtId="38" fontId="3" fillId="2" borderId="0" xfId="2" applyFont="1" applyFill="1" applyBorder="1" applyAlignment="1" applyProtection="1">
      <alignment horizontal="right" vertical="center" shrinkToFit="1"/>
    </xf>
    <xf numFmtId="38" fontId="3" fillId="2" borderId="45" xfId="2" applyFont="1" applyFill="1" applyBorder="1" applyAlignment="1" applyProtection="1">
      <alignment horizontal="right" vertical="center" shrinkToFit="1"/>
    </xf>
    <xf numFmtId="38" fontId="3" fillId="2" borderId="5" xfId="2" applyFont="1" applyFill="1" applyBorder="1" applyAlignment="1" applyProtection="1">
      <alignment horizontal="right" vertical="center" shrinkToFit="1"/>
    </xf>
    <xf numFmtId="38" fontId="3" fillId="2" borderId="4" xfId="2" applyFont="1" applyFill="1" applyBorder="1" applyAlignment="1" applyProtection="1">
      <alignment horizontal="right" vertical="center" shrinkToFit="1"/>
    </xf>
    <xf numFmtId="38" fontId="3" fillId="2" borderId="190" xfId="1" applyFont="1" applyFill="1" applyBorder="1" applyAlignment="1" applyProtection="1">
      <alignment horizontal="right" shrinkToFit="1"/>
    </xf>
    <xf numFmtId="38" fontId="16" fillId="5" borderId="108" xfId="1" applyFont="1" applyFill="1" applyBorder="1" applyAlignment="1" applyProtection="1">
      <alignment horizontal="center" vertical="center"/>
      <protection locked="0"/>
    </xf>
    <xf numFmtId="38" fontId="16" fillId="5" borderId="218" xfId="1" applyFont="1" applyFill="1" applyBorder="1" applyAlignment="1" applyProtection="1">
      <alignment horizontal="center" vertical="center"/>
      <protection locked="0"/>
    </xf>
    <xf numFmtId="38" fontId="3" fillId="2" borderId="225" xfId="1" applyFont="1" applyFill="1" applyBorder="1" applyAlignment="1" applyProtection="1">
      <alignment horizontal="right" wrapText="1"/>
    </xf>
    <xf numFmtId="38" fontId="3" fillId="2" borderId="59" xfId="1" applyFont="1" applyFill="1" applyBorder="1" applyAlignment="1" applyProtection="1">
      <alignment horizontal="right" wrapText="1"/>
    </xf>
    <xf numFmtId="37" fontId="15" fillId="3" borderId="0" xfId="2" applyNumberFormat="1" applyFont="1" applyFill="1" applyBorder="1" applyAlignment="1" applyProtection="1">
      <alignment horizontal="center" vertical="center" shrinkToFit="1"/>
    </xf>
    <xf numFmtId="37" fontId="15" fillId="3" borderId="45" xfId="2" applyNumberFormat="1" applyFont="1" applyFill="1" applyBorder="1" applyAlignment="1" applyProtection="1">
      <alignment horizontal="center" vertical="center" shrinkToFit="1"/>
    </xf>
    <xf numFmtId="38" fontId="18" fillId="0" borderId="147" xfId="1" applyFont="1" applyFill="1" applyBorder="1" applyAlignment="1" applyProtection="1">
      <alignment horizontal="center" vertical="center" shrinkToFit="1"/>
    </xf>
    <xf numFmtId="176" fontId="3" fillId="10" borderId="24" xfId="2" applyNumberFormat="1" applyFont="1" applyFill="1" applyBorder="1" applyAlignment="1" applyProtection="1">
      <alignment horizontal="center" vertical="center" shrinkToFit="1"/>
      <protection locked="0"/>
    </xf>
    <xf numFmtId="38" fontId="3" fillId="2" borderId="44" xfId="2" applyFont="1" applyFill="1" applyBorder="1" applyAlignment="1" applyProtection="1">
      <alignment horizontal="right" shrinkToFit="1"/>
    </xf>
    <xf numFmtId="38" fontId="3" fillId="2" borderId="45" xfId="2" applyFont="1" applyFill="1" applyBorder="1" applyAlignment="1" applyProtection="1">
      <alignment horizontal="right" shrinkToFit="1"/>
    </xf>
    <xf numFmtId="38" fontId="3" fillId="2" borderId="3" xfId="2" applyFont="1" applyFill="1" applyBorder="1" applyAlignment="1" applyProtection="1">
      <alignment horizontal="right" shrinkToFit="1"/>
    </xf>
    <xf numFmtId="38" fontId="3" fillId="2" borderId="4" xfId="2" applyFont="1" applyFill="1" applyBorder="1" applyAlignment="1" applyProtection="1">
      <alignment horizontal="right" shrinkToFit="1"/>
    </xf>
    <xf numFmtId="38" fontId="3" fillId="7" borderId="22" xfId="1" applyFont="1" applyFill="1" applyBorder="1" applyAlignment="1" applyProtection="1">
      <alignment vertical="center"/>
    </xf>
    <xf numFmtId="38" fontId="3" fillId="7" borderId="23" xfId="1" applyFont="1" applyFill="1" applyBorder="1" applyAlignment="1" applyProtection="1">
      <alignment vertical="center"/>
    </xf>
    <xf numFmtId="38" fontId="3" fillId="7" borderId="55" xfId="1" applyFont="1" applyFill="1" applyBorder="1" applyAlignment="1" applyProtection="1">
      <alignment vertical="center"/>
    </xf>
    <xf numFmtId="38" fontId="3" fillId="7" borderId="56" xfId="1" applyFont="1" applyFill="1" applyBorder="1" applyAlignment="1" applyProtection="1">
      <alignment vertical="center"/>
    </xf>
    <xf numFmtId="38" fontId="3" fillId="7" borderId="110" xfId="1" applyFont="1" applyFill="1" applyBorder="1" applyAlignment="1" applyProtection="1">
      <alignment vertical="center"/>
    </xf>
    <xf numFmtId="38" fontId="3" fillId="7" borderId="125" xfId="1" applyFont="1" applyFill="1" applyBorder="1" applyAlignment="1" applyProtection="1">
      <alignment vertical="center"/>
    </xf>
    <xf numFmtId="38" fontId="3" fillId="7" borderId="144" xfId="1" applyFont="1" applyFill="1" applyBorder="1" applyAlignment="1" applyProtection="1">
      <alignment vertical="center"/>
    </xf>
    <xf numFmtId="38" fontId="3" fillId="7" borderId="21" xfId="1" applyFont="1" applyFill="1" applyBorder="1" applyAlignment="1" applyProtection="1">
      <alignment vertical="center"/>
    </xf>
    <xf numFmtId="0" fontId="3" fillId="3" borderId="106" xfId="0" applyFont="1" applyFill="1" applyBorder="1" applyAlignment="1">
      <alignment horizontal="center" vertical="center"/>
    </xf>
    <xf numFmtId="0" fontId="3" fillId="3" borderId="100" xfId="0" applyFont="1" applyFill="1" applyBorder="1" applyAlignment="1">
      <alignment horizontal="center" vertical="center"/>
    </xf>
    <xf numFmtId="0" fontId="16" fillId="3" borderId="15" xfId="0" applyFont="1" applyFill="1" applyBorder="1" applyAlignment="1">
      <alignment horizontal="left" vertical="center" wrapText="1" indent="1"/>
    </xf>
    <xf numFmtId="0" fontId="16" fillId="3" borderId="106" xfId="0" applyFont="1" applyFill="1" applyBorder="1" applyAlignment="1">
      <alignment horizontal="left" vertical="center" wrapText="1" indent="1"/>
    </xf>
    <xf numFmtId="0" fontId="16" fillId="3" borderId="28" xfId="0" applyFont="1" applyFill="1" applyBorder="1" applyAlignment="1">
      <alignment horizontal="left" vertical="center" wrapText="1" indent="1"/>
    </xf>
    <xf numFmtId="0" fontId="16" fillId="3" borderId="0" xfId="0" applyFont="1" applyFill="1" applyAlignment="1">
      <alignment horizontal="left" vertical="center" wrapText="1" indent="1"/>
    </xf>
    <xf numFmtId="0" fontId="16" fillId="3" borderId="101" xfId="0" applyFont="1" applyFill="1" applyBorder="1" applyAlignment="1">
      <alignment horizontal="left" vertical="center" wrapText="1" indent="1"/>
    </xf>
    <xf numFmtId="0" fontId="16" fillId="3" borderId="100" xfId="0" applyFont="1" applyFill="1" applyBorder="1" applyAlignment="1">
      <alignment horizontal="left" vertical="center" wrapText="1" indent="1"/>
    </xf>
    <xf numFmtId="0" fontId="16" fillId="3" borderId="16" xfId="0" applyFont="1" applyFill="1" applyBorder="1" applyAlignment="1">
      <alignment horizontal="left" vertical="center" wrapText="1" indent="1"/>
    </xf>
    <xf numFmtId="0" fontId="16" fillId="3" borderId="26" xfId="0" applyFont="1" applyFill="1" applyBorder="1" applyAlignment="1">
      <alignment horizontal="left" vertical="center" wrapText="1" indent="1"/>
    </xf>
    <xf numFmtId="0" fontId="16" fillId="3" borderId="210" xfId="0" applyFont="1" applyFill="1" applyBorder="1" applyAlignment="1">
      <alignment horizontal="left" vertical="center" wrapText="1" indent="1"/>
    </xf>
    <xf numFmtId="0" fontId="33" fillId="3" borderId="106" xfId="0" applyFont="1" applyFill="1" applyBorder="1" applyAlignment="1">
      <alignment horizontal="center" vertical="center"/>
    </xf>
    <xf numFmtId="38" fontId="9" fillId="5" borderId="37" xfId="1" applyFont="1" applyFill="1" applyBorder="1" applyAlignment="1" applyProtection="1">
      <alignment horizontal="center" vertical="center"/>
      <protection locked="0"/>
    </xf>
    <xf numFmtId="38" fontId="9" fillId="5" borderId="5" xfId="1" applyFont="1" applyFill="1" applyBorder="1" applyAlignment="1" applyProtection="1">
      <alignment horizontal="center" vertical="center"/>
      <protection locked="0"/>
    </xf>
    <xf numFmtId="38" fontId="16" fillId="3" borderId="28" xfId="1" applyFont="1" applyFill="1" applyBorder="1" applyAlignment="1" applyProtection="1">
      <alignment horizontal="center" vertical="center" shrinkToFit="1"/>
    </xf>
    <xf numFmtId="38" fontId="16" fillId="3" borderId="0" xfId="1" applyFont="1" applyFill="1" applyBorder="1" applyAlignment="1" applyProtection="1">
      <alignment horizontal="center" vertical="center" shrinkToFit="1"/>
    </xf>
    <xf numFmtId="38" fontId="3" fillId="2" borderId="9" xfId="1" applyFont="1" applyFill="1" applyBorder="1" applyAlignment="1">
      <alignment horizontal="center" vertical="center" wrapText="1"/>
    </xf>
    <xf numFmtId="38" fontId="3" fillId="2" borderId="58" xfId="1" applyFont="1" applyFill="1" applyBorder="1" applyAlignment="1">
      <alignment horizontal="center" vertical="center" wrapText="1"/>
    </xf>
    <xf numFmtId="38" fontId="3" fillId="2" borderId="203" xfId="1" applyFont="1" applyFill="1" applyBorder="1" applyAlignment="1" applyProtection="1">
      <alignment horizontal="center" vertical="center"/>
      <protection locked="0"/>
    </xf>
    <xf numFmtId="38" fontId="3" fillId="2" borderId="204" xfId="1" applyFont="1" applyFill="1" applyBorder="1" applyAlignment="1" applyProtection="1">
      <alignment horizontal="center" vertical="center"/>
      <protection locked="0"/>
    </xf>
    <xf numFmtId="38" fontId="3" fillId="2" borderId="28" xfId="1" applyFont="1" applyFill="1" applyBorder="1" applyAlignment="1" applyProtection="1">
      <alignment horizontal="center" vertical="center"/>
      <protection locked="0"/>
    </xf>
    <xf numFmtId="38" fontId="3" fillId="2" borderId="0" xfId="1" applyFont="1" applyFill="1" applyBorder="1" applyAlignment="1" applyProtection="1">
      <alignment horizontal="center" vertical="center"/>
      <protection locked="0"/>
    </xf>
    <xf numFmtId="38" fontId="3" fillId="2" borderId="26" xfId="1" applyFont="1" applyFill="1" applyBorder="1" applyAlignment="1" applyProtection="1">
      <alignment horizontal="center" vertical="center"/>
      <protection locked="0"/>
    </xf>
    <xf numFmtId="38" fontId="3" fillId="2" borderId="1" xfId="1" applyFont="1" applyFill="1" applyBorder="1" applyAlignment="1" applyProtection="1">
      <alignment horizontal="center" vertical="center"/>
      <protection locked="0"/>
    </xf>
    <xf numFmtId="38" fontId="3" fillId="2" borderId="2" xfId="1" applyFont="1" applyFill="1" applyBorder="1" applyAlignment="1" applyProtection="1">
      <alignment horizontal="center" vertical="center"/>
      <protection locked="0"/>
    </xf>
    <xf numFmtId="38" fontId="12" fillId="0" borderId="9" xfId="1" applyFont="1" applyBorder="1" applyAlignment="1">
      <alignment horizontal="center" vertical="center" wrapText="1"/>
    </xf>
    <xf numFmtId="38" fontId="12" fillId="0" borderId="195" xfId="1" applyFont="1" applyBorder="1" applyAlignment="1">
      <alignment horizontal="center" vertical="center"/>
    </xf>
    <xf numFmtId="38" fontId="3" fillId="2" borderId="1" xfId="1" applyFont="1" applyFill="1" applyBorder="1" applyAlignment="1">
      <alignment horizontal="center" vertical="center"/>
    </xf>
    <xf numFmtId="38" fontId="3" fillId="2" borderId="11" xfId="1" applyFont="1" applyFill="1" applyBorder="1" applyAlignment="1">
      <alignment horizontal="center" vertical="center"/>
    </xf>
    <xf numFmtId="38" fontId="3" fillId="0" borderId="89" xfId="1" applyFont="1" applyBorder="1" applyAlignment="1" applyProtection="1">
      <alignment horizontal="center" vertical="center" wrapText="1"/>
      <protection locked="0"/>
    </xf>
    <xf numFmtId="38" fontId="3" fillId="5" borderId="108" xfId="1" applyFont="1" applyFill="1" applyBorder="1" applyAlignment="1" applyProtection="1">
      <alignment horizontal="center" vertical="center"/>
    </xf>
    <xf numFmtId="38" fontId="3" fillId="5" borderId="218" xfId="1" applyFont="1" applyFill="1" applyBorder="1" applyAlignment="1" applyProtection="1">
      <alignment horizontal="center" vertical="center"/>
    </xf>
    <xf numFmtId="0" fontId="3" fillId="2" borderId="90" xfId="1" applyNumberFormat="1" applyFont="1" applyFill="1" applyBorder="1" applyAlignment="1" applyProtection="1">
      <alignment horizontal="center" vertical="center" wrapText="1"/>
    </xf>
    <xf numFmtId="38" fontId="3" fillId="2" borderId="167" xfId="1" applyFont="1" applyFill="1" applyBorder="1" applyAlignment="1" applyProtection="1">
      <alignment horizontal="center" vertical="center" wrapText="1"/>
    </xf>
    <xf numFmtId="38" fontId="3" fillId="2" borderId="17" xfId="1" applyFont="1" applyFill="1" applyBorder="1" applyAlignment="1" applyProtection="1">
      <alignment horizontal="center" vertical="center" wrapText="1"/>
    </xf>
    <xf numFmtId="38" fontId="16" fillId="2" borderId="49" xfId="1" applyFont="1" applyFill="1" applyBorder="1" applyAlignment="1" applyProtection="1">
      <alignment horizontal="center" vertical="center"/>
      <protection locked="0"/>
    </xf>
    <xf numFmtId="38" fontId="16" fillId="2" borderId="177" xfId="1" applyFont="1" applyFill="1" applyBorder="1" applyAlignment="1" applyProtection="1">
      <alignment horizontal="center" vertical="center"/>
      <protection locked="0"/>
    </xf>
    <xf numFmtId="38" fontId="16" fillId="2" borderId="189" xfId="1" applyFont="1" applyFill="1" applyBorder="1" applyAlignment="1" applyProtection="1">
      <alignment horizontal="center" vertical="center"/>
      <protection locked="0"/>
    </xf>
    <xf numFmtId="38" fontId="16" fillId="2" borderId="119" xfId="1" applyFont="1" applyFill="1" applyBorder="1" applyAlignment="1" applyProtection="1">
      <alignment horizontal="center" vertical="center"/>
      <protection locked="0"/>
    </xf>
    <xf numFmtId="0" fontId="3" fillId="0" borderId="28" xfId="1" applyNumberFormat="1" applyFont="1" applyBorder="1" applyAlignment="1" applyProtection="1">
      <alignment horizontal="center" vertical="center" wrapText="1"/>
      <protection locked="0"/>
    </xf>
    <xf numFmtId="0" fontId="3" fillId="0" borderId="0" xfId="1" applyNumberFormat="1" applyFont="1" applyBorder="1" applyAlignment="1" applyProtection="1">
      <alignment horizontal="center" vertical="center" wrapText="1"/>
      <protection locked="0"/>
    </xf>
    <xf numFmtId="0" fontId="3" fillId="0" borderId="26" xfId="1" applyNumberFormat="1" applyFont="1" applyBorder="1" applyAlignment="1" applyProtection="1">
      <alignment horizontal="center" vertical="center" wrapText="1"/>
      <protection locked="0"/>
    </xf>
    <xf numFmtId="0" fontId="3" fillId="0" borderId="86" xfId="1" applyNumberFormat="1" applyFont="1" applyBorder="1" applyAlignment="1" applyProtection="1">
      <alignment horizontal="center" vertical="center" wrapText="1"/>
      <protection locked="0"/>
    </xf>
    <xf numFmtId="176" fontId="3" fillId="3" borderId="0" xfId="2" applyNumberFormat="1" applyFont="1" applyFill="1" applyBorder="1" applyAlignment="1" applyProtection="1">
      <alignment horizontal="center" vertical="center" shrinkToFit="1"/>
    </xf>
    <xf numFmtId="176" fontId="3" fillId="3" borderId="26" xfId="2" applyNumberFormat="1" applyFont="1" applyFill="1" applyBorder="1" applyAlignment="1" applyProtection="1">
      <alignment horizontal="center" vertical="center" shrinkToFit="1"/>
    </xf>
    <xf numFmtId="38" fontId="3" fillId="2" borderId="39" xfId="1" applyFont="1" applyFill="1" applyBorder="1" applyAlignment="1" applyProtection="1">
      <alignment horizontal="center" vertical="center" wrapText="1"/>
    </xf>
    <xf numFmtId="38" fontId="3" fillId="2" borderId="168" xfId="1" applyFont="1" applyFill="1" applyBorder="1" applyAlignment="1" applyProtection="1">
      <alignment horizontal="center" vertical="center" wrapText="1"/>
    </xf>
    <xf numFmtId="38" fontId="3" fillId="0" borderId="13" xfId="1" applyFont="1" applyFill="1" applyBorder="1" applyAlignment="1" applyProtection="1">
      <alignment horizontal="right" vertical="center" shrinkToFit="1"/>
      <protection locked="0"/>
    </xf>
    <xf numFmtId="38" fontId="3" fillId="0" borderId="11" xfId="1" applyFont="1" applyFill="1" applyBorder="1" applyAlignment="1" applyProtection="1">
      <alignment horizontal="right" vertical="center" shrinkToFit="1"/>
      <protection locked="0"/>
    </xf>
    <xf numFmtId="38" fontId="3" fillId="0" borderId="28" xfId="1" applyFont="1" applyFill="1" applyBorder="1" applyAlignment="1" applyProtection="1">
      <alignment horizontal="right" vertical="center" shrinkToFit="1"/>
      <protection locked="0"/>
    </xf>
    <xf numFmtId="38" fontId="3" fillId="0" borderId="26" xfId="1" applyFont="1" applyFill="1" applyBorder="1" applyAlignment="1" applyProtection="1">
      <alignment horizontal="right" vertical="center" shrinkToFit="1"/>
      <protection locked="0"/>
    </xf>
    <xf numFmtId="38" fontId="3" fillId="2" borderId="39" xfId="1" applyFont="1" applyFill="1" applyBorder="1" applyAlignment="1" applyProtection="1">
      <alignment shrinkToFit="1"/>
    </xf>
    <xf numFmtId="38" fontId="3" fillId="2" borderId="66" xfId="1" applyFont="1" applyFill="1" applyBorder="1" applyAlignment="1" applyProtection="1">
      <alignment shrinkToFit="1"/>
    </xf>
    <xf numFmtId="38" fontId="3" fillId="2" borderId="42" xfId="1" applyFont="1" applyFill="1" applyBorder="1" applyAlignment="1" applyProtection="1">
      <alignment shrinkToFit="1"/>
    </xf>
    <xf numFmtId="38" fontId="3" fillId="2" borderId="211" xfId="1" applyFont="1" applyFill="1" applyBorder="1" applyAlignment="1" applyProtection="1">
      <alignment shrinkToFit="1"/>
    </xf>
    <xf numFmtId="38" fontId="3" fillId="2" borderId="167" xfId="1" applyFont="1" applyFill="1" applyBorder="1" applyAlignment="1" applyProtection="1">
      <alignment horizontal="right" shrinkToFit="1"/>
    </xf>
    <xf numFmtId="38" fontId="3" fillId="0" borderId="102" xfId="1" applyFont="1" applyFill="1" applyBorder="1" applyAlignment="1" applyProtection="1">
      <alignment horizontal="right" vertical="center" shrinkToFit="1"/>
      <protection locked="0"/>
    </xf>
    <xf numFmtId="38" fontId="3" fillId="0" borderId="88" xfId="1" applyFont="1" applyFill="1" applyBorder="1" applyAlignment="1" applyProtection="1">
      <alignment horizontal="right" vertical="center" shrinkToFit="1"/>
      <protection locked="0"/>
    </xf>
    <xf numFmtId="38" fontId="3" fillId="2" borderId="17" xfId="1" applyFont="1" applyFill="1" applyBorder="1" applyAlignment="1" applyProtection="1">
      <alignment shrinkToFit="1"/>
    </xf>
    <xf numFmtId="38" fontId="3" fillId="2" borderId="15" xfId="1" applyFont="1" applyFill="1" applyBorder="1" applyAlignment="1" applyProtection="1">
      <alignment shrinkToFit="1"/>
    </xf>
    <xf numFmtId="0" fontId="3" fillId="2" borderId="171" xfId="1" applyNumberFormat="1" applyFont="1" applyFill="1" applyBorder="1" applyAlignment="1" applyProtection="1">
      <alignment horizontal="center" vertical="center" wrapText="1"/>
    </xf>
    <xf numFmtId="38" fontId="16" fillId="2" borderId="181" xfId="1" applyFont="1" applyFill="1" applyBorder="1" applyAlignment="1" applyProtection="1">
      <alignment horizontal="center" vertical="center"/>
      <protection locked="0"/>
    </xf>
    <xf numFmtId="38" fontId="16" fillId="2" borderId="160" xfId="1" applyFont="1" applyFill="1" applyBorder="1" applyAlignment="1" applyProtection="1">
      <alignment horizontal="center" vertical="center"/>
      <protection locked="0"/>
    </xf>
    <xf numFmtId="38" fontId="3" fillId="2" borderId="31" xfId="1" applyFont="1" applyFill="1" applyBorder="1" applyAlignment="1" applyProtection="1">
      <alignment horizontal="center" vertical="center" wrapText="1"/>
    </xf>
    <xf numFmtId="179" fontId="3" fillId="0" borderId="214" xfId="1" applyNumberFormat="1" applyFont="1" applyFill="1" applyBorder="1" applyAlignment="1" applyProtection="1">
      <alignment horizontal="center" vertical="center" shrinkToFit="1"/>
      <protection locked="0"/>
    </xf>
    <xf numFmtId="179" fontId="3" fillId="0" borderId="33" xfId="1" applyNumberFormat="1" applyFont="1" applyFill="1" applyBorder="1" applyAlignment="1" applyProtection="1">
      <alignment horizontal="center" vertical="center" shrinkToFit="1"/>
      <protection locked="0"/>
    </xf>
    <xf numFmtId="38" fontId="3" fillId="0" borderId="0" xfId="1" applyFont="1" applyFill="1" applyBorder="1" applyAlignment="1" applyProtection="1">
      <alignment horizontal="center" vertical="center" wrapText="1" shrinkToFit="1"/>
    </xf>
    <xf numFmtId="38" fontId="3" fillId="0" borderId="5" xfId="1" applyFont="1" applyFill="1" applyBorder="1" applyAlignment="1" applyProtection="1">
      <alignment horizontal="center" vertical="center" wrapText="1" shrinkToFit="1"/>
    </xf>
    <xf numFmtId="38" fontId="15" fillId="3" borderId="31" xfId="2" applyFont="1" applyFill="1" applyBorder="1" applyAlignment="1" applyProtection="1">
      <alignment horizontal="center" vertical="center" shrinkToFit="1"/>
    </xf>
    <xf numFmtId="38" fontId="15" fillId="3" borderId="5" xfId="2" applyFont="1" applyFill="1" applyBorder="1" applyAlignment="1" applyProtection="1">
      <alignment horizontal="center" vertical="center" shrinkToFit="1"/>
    </xf>
    <xf numFmtId="38" fontId="15" fillId="3" borderId="30" xfId="2" applyFont="1" applyFill="1" applyBorder="1" applyAlignment="1" applyProtection="1">
      <alignment horizontal="center" vertical="center" shrinkToFit="1"/>
    </xf>
    <xf numFmtId="38" fontId="3" fillId="0" borderId="63" xfId="1" applyFont="1" applyBorder="1" applyAlignment="1" applyProtection="1">
      <alignment horizontal="center" vertical="center"/>
      <protection locked="0"/>
    </xf>
    <xf numFmtId="38" fontId="3" fillId="0" borderId="100" xfId="1" applyFont="1" applyBorder="1" applyAlignment="1" applyProtection="1">
      <alignment horizontal="center" vertical="center"/>
      <protection locked="0"/>
    </xf>
    <xf numFmtId="38" fontId="3" fillId="0" borderId="103" xfId="1" applyFont="1" applyBorder="1" applyAlignment="1" applyProtection="1">
      <alignment horizontal="center" vertical="center"/>
      <protection locked="0"/>
    </xf>
    <xf numFmtId="177" fontId="16" fillId="0" borderId="87" xfId="1" applyNumberFormat="1" applyFont="1" applyFill="1" applyBorder="1" applyAlignment="1" applyProtection="1">
      <alignment horizontal="center" vertical="center"/>
      <protection locked="0"/>
    </xf>
    <xf numFmtId="177" fontId="16" fillId="0" borderId="88" xfId="1" applyNumberFormat="1" applyFont="1" applyFill="1" applyBorder="1" applyAlignment="1" applyProtection="1">
      <alignment horizontal="center" vertical="center"/>
      <protection locked="0"/>
    </xf>
    <xf numFmtId="177" fontId="16" fillId="0" borderId="44" xfId="1" applyNumberFormat="1" applyFont="1" applyFill="1" applyBorder="1" applyAlignment="1" applyProtection="1">
      <alignment horizontal="center" vertical="center"/>
      <protection locked="0"/>
    </xf>
    <xf numFmtId="177" fontId="16" fillId="0" borderId="26" xfId="1" applyNumberFormat="1" applyFont="1" applyFill="1" applyBorder="1" applyAlignment="1" applyProtection="1">
      <alignment horizontal="center" vertical="center"/>
      <protection locked="0"/>
    </xf>
    <xf numFmtId="177" fontId="16" fillId="0" borderId="3" xfId="1" applyNumberFormat="1" applyFont="1" applyFill="1" applyBorder="1" applyAlignment="1" applyProtection="1">
      <alignment horizontal="center" vertical="center"/>
      <protection locked="0"/>
    </xf>
    <xf numFmtId="177" fontId="16" fillId="0" borderId="30" xfId="1" applyNumberFormat="1" applyFont="1" applyFill="1" applyBorder="1" applyAlignment="1" applyProtection="1">
      <alignment horizontal="center" vertical="center"/>
      <protection locked="0"/>
    </xf>
    <xf numFmtId="0" fontId="3" fillId="2" borderId="111" xfId="1" applyNumberFormat="1" applyFont="1" applyFill="1" applyBorder="1" applyAlignment="1" applyProtection="1">
      <alignment horizontal="center" vertical="center" wrapText="1"/>
    </xf>
    <xf numFmtId="38" fontId="18" fillId="3" borderId="0" xfId="1" applyFont="1" applyFill="1" applyBorder="1" applyAlignment="1" applyProtection="1">
      <alignment horizontal="center" vertical="center" shrinkToFit="1"/>
    </xf>
    <xf numFmtId="38" fontId="3" fillId="2" borderId="3" xfId="1" applyFont="1" applyFill="1" applyBorder="1" applyAlignment="1" applyProtection="1">
      <alignment horizontal="center" vertical="center"/>
    </xf>
    <xf numFmtId="38" fontId="3" fillId="2" borderId="5" xfId="1" applyFont="1" applyFill="1" applyBorder="1" applyAlignment="1" applyProtection="1">
      <alignment horizontal="center" vertical="center"/>
    </xf>
    <xf numFmtId="38" fontId="3" fillId="2" borderId="30" xfId="1" applyFont="1" applyFill="1" applyBorder="1" applyAlignment="1" applyProtection="1">
      <alignment horizontal="center" vertical="center"/>
    </xf>
    <xf numFmtId="38" fontId="3" fillId="2" borderId="13" xfId="1" applyFont="1" applyFill="1" applyBorder="1" applyAlignment="1" applyProtection="1">
      <alignment horizontal="right" vertical="center" shrinkToFit="1"/>
    </xf>
    <xf numFmtId="38" fontId="3" fillId="2" borderId="11" xfId="1" applyFont="1" applyFill="1" applyBorder="1" applyAlignment="1" applyProtection="1">
      <alignment horizontal="right" vertical="center" shrinkToFit="1"/>
    </xf>
    <xf numFmtId="38" fontId="3" fillId="2" borderId="31" xfId="1" applyFont="1" applyFill="1" applyBorder="1" applyAlignment="1" applyProtection="1">
      <alignment horizontal="right" vertical="center" shrinkToFit="1"/>
    </xf>
    <xf numFmtId="38" fontId="3" fillId="2" borderId="30" xfId="1" applyFont="1" applyFill="1" applyBorder="1" applyAlignment="1" applyProtection="1">
      <alignment horizontal="right" vertical="center" shrinkToFit="1"/>
    </xf>
    <xf numFmtId="38" fontId="3" fillId="2" borderId="40" xfId="1" applyFont="1" applyFill="1" applyBorder="1" applyAlignment="1" applyProtection="1">
      <alignment shrinkToFit="1"/>
    </xf>
    <xf numFmtId="38" fontId="3" fillId="2" borderId="47" xfId="1" applyFont="1" applyFill="1" applyBorder="1" applyAlignment="1" applyProtection="1">
      <alignment shrinkToFit="1"/>
    </xf>
    <xf numFmtId="38" fontId="3" fillId="2" borderId="48" xfId="1" applyFont="1" applyFill="1" applyBorder="1" applyAlignment="1" applyProtection="1">
      <alignment shrinkToFit="1"/>
    </xf>
    <xf numFmtId="38" fontId="3" fillId="2" borderId="47" xfId="1" applyFont="1" applyFill="1" applyBorder="1" applyAlignment="1" applyProtection="1">
      <alignment horizontal="center" vertical="center" wrapText="1"/>
    </xf>
    <xf numFmtId="38" fontId="3" fillId="0" borderId="3" xfId="1" applyFont="1" applyBorder="1" applyAlignment="1" applyProtection="1">
      <alignment horizontal="center" vertical="center"/>
      <protection locked="0"/>
    </xf>
    <xf numFmtId="38" fontId="3" fillId="0" borderId="5" xfId="1" applyFont="1" applyBorder="1" applyAlignment="1" applyProtection="1">
      <alignment horizontal="center" vertical="center"/>
      <protection locked="0"/>
    </xf>
    <xf numFmtId="38" fontId="3" fillId="0" borderId="4" xfId="1" applyFont="1" applyBorder="1" applyAlignment="1" applyProtection="1">
      <alignment horizontal="center" vertical="center"/>
      <protection locked="0"/>
    </xf>
    <xf numFmtId="38" fontId="3" fillId="0" borderId="237" xfId="1" applyFont="1" applyBorder="1" applyAlignment="1">
      <alignment horizontal="center" vertical="center"/>
    </xf>
    <xf numFmtId="38" fontId="3" fillId="0" borderId="238" xfId="1" applyFont="1" applyBorder="1" applyAlignment="1">
      <alignment horizontal="center" vertical="center"/>
    </xf>
    <xf numFmtId="0" fontId="3" fillId="2" borderId="228" xfId="1" applyNumberFormat="1" applyFont="1" applyFill="1" applyBorder="1" applyAlignment="1" applyProtection="1">
      <alignment horizontal="center" vertical="center" shrinkToFit="1"/>
    </xf>
    <xf numFmtId="0" fontId="3" fillId="2" borderId="239" xfId="1" applyNumberFormat="1" applyFont="1" applyFill="1" applyBorder="1" applyAlignment="1" applyProtection="1">
      <alignment horizontal="center" vertical="center" shrinkToFit="1"/>
    </xf>
    <xf numFmtId="38" fontId="3" fillId="0" borderId="240" xfId="1" applyFont="1" applyFill="1" applyBorder="1" applyAlignment="1" applyProtection="1">
      <alignment vertical="center" shrinkToFit="1"/>
    </xf>
    <xf numFmtId="38" fontId="3" fillId="0" borderId="209" xfId="1" applyFont="1" applyFill="1" applyBorder="1" applyAlignment="1" applyProtection="1">
      <alignment vertical="center" shrinkToFit="1"/>
    </xf>
    <xf numFmtId="38" fontId="3" fillId="0" borderId="241" xfId="1" applyFont="1" applyFill="1" applyBorder="1" applyAlignment="1" applyProtection="1">
      <alignment vertical="center" shrinkToFit="1"/>
    </xf>
    <xf numFmtId="38" fontId="3" fillId="0" borderId="228" xfId="1" applyFont="1" applyFill="1" applyBorder="1" applyAlignment="1" applyProtection="1">
      <alignment vertical="center" shrinkToFit="1"/>
    </xf>
    <xf numFmtId="38" fontId="3" fillId="0" borderId="65" xfId="1" applyFont="1" applyFill="1" applyBorder="1" applyAlignment="1" applyProtection="1">
      <alignment vertical="center" shrinkToFit="1"/>
    </xf>
    <xf numFmtId="38" fontId="3" fillId="2" borderId="0" xfId="2" applyFont="1" applyFill="1" applyBorder="1" applyAlignment="1" applyProtection="1">
      <alignment horizontal="center" vertical="center" shrinkToFit="1"/>
    </xf>
    <xf numFmtId="38" fontId="3" fillId="2" borderId="26" xfId="2" applyFont="1" applyFill="1" applyBorder="1" applyAlignment="1" applyProtection="1">
      <alignment horizontal="center" vertical="center" shrinkToFit="1"/>
    </xf>
    <xf numFmtId="38" fontId="3" fillId="2" borderId="5" xfId="2" applyFont="1" applyFill="1" applyBorder="1" applyAlignment="1" applyProtection="1">
      <alignment horizontal="center" vertical="center" shrinkToFit="1"/>
    </xf>
    <xf numFmtId="38" fontId="3" fillId="2" borderId="30" xfId="2" applyFont="1" applyFill="1" applyBorder="1" applyAlignment="1" applyProtection="1">
      <alignment horizontal="center" vertical="center" shrinkToFit="1"/>
    </xf>
    <xf numFmtId="38" fontId="3" fillId="2" borderId="28" xfId="2" applyFont="1" applyFill="1" applyBorder="1" applyAlignment="1" applyProtection="1">
      <alignment vertical="center" shrinkToFit="1"/>
    </xf>
    <xf numFmtId="38" fontId="3" fillId="2" borderId="26" xfId="2" applyFont="1" applyFill="1" applyBorder="1" applyAlignment="1" applyProtection="1">
      <alignment vertical="center" shrinkToFit="1"/>
    </xf>
    <xf numFmtId="38" fontId="3" fillId="2" borderId="31" xfId="2" applyFont="1" applyFill="1" applyBorder="1" applyAlignment="1" applyProtection="1">
      <alignment vertical="center" shrinkToFit="1"/>
    </xf>
    <xf numFmtId="38" fontId="3" fillId="2" borderId="30" xfId="2" applyFont="1" applyFill="1" applyBorder="1" applyAlignment="1" applyProtection="1">
      <alignment vertical="center" shrinkToFit="1"/>
    </xf>
    <xf numFmtId="38" fontId="3" fillId="2" borderId="13" xfId="2" applyFont="1" applyFill="1" applyBorder="1" applyAlignment="1" applyProtection="1">
      <alignment vertical="center" shrinkToFit="1"/>
    </xf>
    <xf numFmtId="38" fontId="3" fillId="2" borderId="37" xfId="2" applyFont="1" applyFill="1" applyBorder="1" applyAlignment="1" applyProtection="1">
      <alignment vertical="center" shrinkToFit="1"/>
    </xf>
    <xf numFmtId="38" fontId="3" fillId="2" borderId="2" xfId="2" applyFont="1" applyFill="1" applyBorder="1" applyAlignment="1" applyProtection="1">
      <alignment vertical="center" shrinkToFit="1"/>
    </xf>
    <xf numFmtId="38" fontId="3" fillId="2" borderId="5" xfId="2" applyFont="1" applyFill="1" applyBorder="1" applyAlignment="1" applyProtection="1">
      <alignment vertical="center" shrinkToFit="1"/>
    </xf>
    <xf numFmtId="38" fontId="3" fillId="0" borderId="229" xfId="1" applyFont="1" applyBorder="1" applyAlignment="1" applyProtection="1">
      <alignment horizontal="center" vertical="center" shrinkToFit="1"/>
    </xf>
    <xf numFmtId="38" fontId="3" fillId="0" borderId="230" xfId="1" applyFont="1" applyBorder="1" applyAlignment="1" applyProtection="1">
      <alignment horizontal="center" vertical="center" shrinkToFit="1"/>
    </xf>
    <xf numFmtId="0" fontId="3" fillId="0" borderId="231" xfId="1" applyNumberFormat="1" applyFont="1" applyFill="1" applyBorder="1" applyAlignment="1" applyProtection="1">
      <alignment horizontal="center" vertical="center" shrinkToFit="1"/>
    </xf>
    <xf numFmtId="0" fontId="3" fillId="0" borderId="232" xfId="1" applyNumberFormat="1" applyFont="1" applyFill="1" applyBorder="1" applyAlignment="1" applyProtection="1">
      <alignment horizontal="center" vertical="center" shrinkToFit="1"/>
    </xf>
    <xf numFmtId="0" fontId="3" fillId="0" borderId="233" xfId="1" applyNumberFormat="1" applyFont="1" applyFill="1" applyBorder="1" applyAlignment="1" applyProtection="1">
      <alignment horizontal="center" vertical="center" shrinkToFit="1"/>
    </xf>
    <xf numFmtId="0" fontId="3" fillId="0" borderId="234" xfId="1" applyNumberFormat="1" applyFont="1" applyFill="1" applyBorder="1" applyAlignment="1" applyProtection="1">
      <alignment horizontal="center" vertical="center" shrinkToFit="1"/>
    </xf>
    <xf numFmtId="0" fontId="3" fillId="0" borderId="235" xfId="1" applyNumberFormat="1" applyFont="1" applyFill="1" applyBorder="1" applyAlignment="1" applyProtection="1">
      <alignment horizontal="center" vertical="center" shrinkToFit="1"/>
    </xf>
    <xf numFmtId="38" fontId="3" fillId="0" borderId="231" xfId="2" applyFont="1" applyFill="1" applyBorder="1" applyAlignment="1" applyProtection="1">
      <alignment horizontal="center" vertical="center" shrinkToFit="1"/>
    </xf>
    <xf numFmtId="38" fontId="3" fillId="0" borderId="232" xfId="2" applyFont="1" applyFill="1" applyBorder="1" applyAlignment="1" applyProtection="1">
      <alignment horizontal="center" vertical="center" shrinkToFit="1"/>
    </xf>
    <xf numFmtId="38" fontId="3" fillId="0" borderId="235" xfId="2" applyFont="1" applyFill="1" applyBorder="1" applyAlignment="1" applyProtection="1">
      <alignment horizontal="center" vertical="center" shrinkToFit="1"/>
    </xf>
    <xf numFmtId="38" fontId="15" fillId="0" borderId="38" xfId="1" applyFont="1" applyFill="1" applyBorder="1" applyAlignment="1" applyProtection="1">
      <alignment shrinkToFit="1"/>
    </xf>
    <xf numFmtId="38" fontId="15" fillId="0" borderId="40" xfId="1" applyFont="1" applyFill="1" applyBorder="1" applyAlignment="1" applyProtection="1">
      <alignment shrinkToFit="1"/>
    </xf>
    <xf numFmtId="38" fontId="15" fillId="0" borderId="46" xfId="1" applyFont="1" applyFill="1" applyBorder="1" applyAlignment="1" applyProtection="1">
      <alignment shrinkToFit="1"/>
    </xf>
    <xf numFmtId="38" fontId="15" fillId="0" borderId="48" xfId="1" applyFont="1" applyFill="1" applyBorder="1" applyAlignment="1" applyProtection="1">
      <alignment shrinkToFit="1"/>
    </xf>
    <xf numFmtId="0" fontId="3" fillId="2" borderId="81" xfId="1" applyNumberFormat="1" applyFont="1" applyFill="1" applyBorder="1" applyAlignment="1" applyProtection="1">
      <alignment horizontal="center" vertical="center" shrinkToFit="1"/>
    </xf>
    <xf numFmtId="38" fontId="3" fillId="0" borderId="242" xfId="1" applyFont="1" applyBorder="1" applyAlignment="1" applyProtection="1">
      <alignment vertical="center" shrinkToFit="1"/>
    </xf>
    <xf numFmtId="38" fontId="3" fillId="0" borderId="243" xfId="1" applyFont="1" applyBorder="1" applyAlignment="1" applyProtection="1">
      <alignment vertical="center" shrinkToFit="1"/>
    </xf>
    <xf numFmtId="38" fontId="3" fillId="0" borderId="217" xfId="1" applyFont="1" applyBorder="1" applyAlignment="1" applyProtection="1">
      <alignment vertical="center" shrinkToFit="1"/>
    </xf>
    <xf numFmtId="38" fontId="3" fillId="0" borderId="244" xfId="1" applyFont="1" applyBorder="1" applyAlignment="1" applyProtection="1">
      <alignment vertical="center" shrinkToFit="1"/>
    </xf>
    <xf numFmtId="38" fontId="3" fillId="7" borderId="244" xfId="1" applyFont="1" applyFill="1" applyBorder="1" applyAlignment="1" applyProtection="1">
      <alignment vertical="center" shrinkToFit="1"/>
    </xf>
    <xf numFmtId="38" fontId="3" fillId="7" borderId="245" xfId="1" applyFont="1" applyFill="1" applyBorder="1" applyAlignment="1" applyProtection="1">
      <alignment vertical="center" shrinkToFit="1"/>
    </xf>
    <xf numFmtId="38" fontId="3" fillId="0" borderId="38" xfId="1" applyFont="1" applyBorder="1" applyAlignment="1" applyProtection="1">
      <alignment horizontal="center" vertical="center" shrinkToFit="1"/>
    </xf>
    <xf numFmtId="38" fontId="3" fillId="0" borderId="40" xfId="1" applyFont="1" applyBorder="1" applyAlignment="1" applyProtection="1">
      <alignment horizontal="center" vertical="center" shrinkToFit="1"/>
    </xf>
    <xf numFmtId="38" fontId="3" fillId="0" borderId="38" xfId="1" applyFont="1" applyBorder="1" applyAlignment="1" applyProtection="1">
      <alignment shrinkToFit="1"/>
    </xf>
    <xf numFmtId="38" fontId="3" fillId="0" borderId="40" xfId="1" applyFont="1" applyBorder="1" applyAlignment="1" applyProtection="1">
      <alignment shrinkToFit="1"/>
    </xf>
    <xf numFmtId="38" fontId="3" fillId="0" borderId="46" xfId="1" applyFont="1" applyBorder="1" applyAlignment="1" applyProtection="1">
      <alignment shrinkToFit="1"/>
    </xf>
    <xf numFmtId="38" fontId="3" fillId="0" borderId="48" xfId="1" applyFont="1" applyBorder="1" applyAlignment="1" applyProtection="1">
      <alignment shrinkToFit="1"/>
    </xf>
    <xf numFmtId="0" fontId="3" fillId="2" borderId="162" xfId="1" applyNumberFormat="1" applyFont="1" applyFill="1" applyBorder="1" applyAlignment="1" applyProtection="1">
      <alignment horizontal="center" vertical="center" shrinkToFit="1"/>
    </xf>
    <xf numFmtId="38" fontId="3" fillId="0" borderId="121" xfId="1" applyFont="1" applyBorder="1" applyAlignment="1" applyProtection="1">
      <alignment vertical="center" shrinkToFit="1"/>
    </xf>
    <xf numFmtId="38" fontId="3" fillId="0" borderId="122" xfId="1" applyFont="1" applyBorder="1" applyAlignment="1" applyProtection="1">
      <alignment vertical="center" shrinkToFit="1"/>
    </xf>
    <xf numFmtId="38" fontId="3" fillId="0" borderId="94" xfId="1" applyFont="1" applyBorder="1" applyAlignment="1" applyProtection="1">
      <alignment vertical="center" shrinkToFit="1"/>
    </xf>
    <xf numFmtId="38" fontId="3" fillId="0" borderId="92" xfId="1" applyFont="1" applyBorder="1" applyAlignment="1" applyProtection="1">
      <alignment vertical="center" shrinkToFit="1"/>
    </xf>
    <xf numFmtId="38" fontId="3" fillId="0" borderId="95" xfId="1" applyFont="1" applyBorder="1" applyAlignment="1" applyProtection="1">
      <alignment vertical="center" shrinkToFit="1"/>
    </xf>
    <xf numFmtId="38" fontId="3" fillId="0" borderId="38" xfId="1" applyFont="1" applyBorder="1" applyAlignment="1" applyProtection="1">
      <alignment horizontal="center" shrinkToFit="1"/>
    </xf>
    <xf numFmtId="38" fontId="3" fillId="0" borderId="40" xfId="1" applyFont="1" applyBorder="1" applyAlignment="1" applyProtection="1">
      <alignment horizontal="center" shrinkToFit="1"/>
    </xf>
    <xf numFmtId="38" fontId="3" fillId="0" borderId="83" xfId="1" applyFont="1" applyBorder="1" applyAlignment="1" applyProtection="1">
      <alignment vertical="center" shrinkToFit="1"/>
    </xf>
    <xf numFmtId="38" fontId="3" fillId="0" borderId="120" xfId="1" applyFont="1" applyBorder="1" applyAlignment="1" applyProtection="1">
      <alignment vertical="center" shrinkToFit="1"/>
    </xf>
    <xf numFmtId="38" fontId="16" fillId="2" borderId="0" xfId="1" applyFont="1" applyFill="1" applyBorder="1" applyAlignment="1">
      <alignment horizontal="center" vertical="center" wrapText="1"/>
    </xf>
    <xf numFmtId="38" fontId="3" fillId="0" borderId="247" xfId="1" applyFont="1" applyBorder="1" applyAlignment="1" applyProtection="1">
      <alignment vertical="center" shrinkToFit="1"/>
    </xf>
    <xf numFmtId="38" fontId="3" fillId="0" borderId="223" xfId="1" applyFont="1" applyBorder="1" applyAlignment="1" applyProtection="1">
      <alignment vertical="center" shrinkToFit="1"/>
    </xf>
    <xf numFmtId="38" fontId="3" fillId="7" borderId="115" xfId="1" applyFont="1" applyFill="1" applyBorder="1" applyAlignment="1" applyProtection="1">
      <alignment vertical="center" shrinkToFit="1"/>
    </xf>
    <xf numFmtId="38" fontId="3" fillId="7" borderId="113" xfId="1" applyFont="1" applyFill="1" applyBorder="1" applyAlignment="1" applyProtection="1">
      <alignment vertical="center" shrinkToFit="1"/>
    </xf>
    <xf numFmtId="38" fontId="3" fillId="7" borderId="116" xfId="1" applyFont="1" applyFill="1" applyBorder="1" applyAlignment="1" applyProtection="1">
      <alignment vertical="center" shrinkToFit="1"/>
    </xf>
    <xf numFmtId="0" fontId="3" fillId="2" borderId="246" xfId="1" applyNumberFormat="1" applyFont="1" applyFill="1" applyBorder="1" applyAlignment="1" applyProtection="1">
      <alignment horizontal="center" vertical="center" shrinkToFit="1"/>
    </xf>
    <xf numFmtId="38" fontId="3" fillId="0" borderId="130" xfId="1" applyFont="1" applyBorder="1" applyAlignment="1" applyProtection="1">
      <alignment vertical="center" shrinkToFit="1"/>
    </xf>
    <xf numFmtId="38" fontId="3" fillId="0" borderId="132" xfId="1" applyFont="1" applyBorder="1" applyAlignment="1" applyProtection="1">
      <alignment vertical="center" shrinkToFit="1"/>
    </xf>
    <xf numFmtId="38" fontId="3" fillId="0" borderId="222" xfId="1" applyFont="1" applyBorder="1" applyAlignment="1" applyProtection="1">
      <alignment vertical="center" shrinkToFit="1"/>
    </xf>
    <xf numFmtId="38" fontId="3" fillId="7" borderId="94" xfId="1" applyFont="1" applyFill="1" applyBorder="1" applyAlignment="1" applyProtection="1">
      <alignment vertical="center" shrinkToFit="1"/>
    </xf>
    <xf numFmtId="38" fontId="3" fillId="7" borderId="92" xfId="1" applyFont="1" applyFill="1" applyBorder="1" applyAlignment="1" applyProtection="1">
      <alignment vertical="center" shrinkToFit="1"/>
    </xf>
    <xf numFmtId="38" fontId="3" fillId="7" borderId="95" xfId="1" applyFont="1" applyFill="1" applyBorder="1" applyAlignment="1" applyProtection="1">
      <alignment vertical="center" shrinkToFit="1"/>
    </xf>
    <xf numFmtId="38" fontId="3" fillId="0" borderId="234" xfId="1" applyFont="1" applyBorder="1" applyAlignment="1">
      <alignment horizontal="center" vertical="center"/>
    </xf>
    <xf numFmtId="38" fontId="3" fillId="0" borderId="233" xfId="1" applyFont="1" applyBorder="1" applyAlignment="1">
      <alignment horizontal="center" vertical="center"/>
    </xf>
    <xf numFmtId="38" fontId="3" fillId="0" borderId="236" xfId="1" applyFont="1" applyBorder="1" applyAlignment="1">
      <alignment horizontal="center" vertical="center"/>
    </xf>
    <xf numFmtId="38" fontId="3" fillId="2" borderId="192" xfId="1" applyFont="1" applyFill="1" applyBorder="1" applyAlignment="1">
      <alignment horizontal="center" vertical="center" wrapText="1"/>
    </xf>
    <xf numFmtId="38" fontId="16" fillId="3" borderId="26" xfId="1" applyFont="1" applyFill="1" applyBorder="1" applyAlignment="1" applyProtection="1">
      <alignment horizontal="center" vertical="center" shrinkToFit="1"/>
    </xf>
    <xf numFmtId="38" fontId="15" fillId="3" borderId="28" xfId="2" applyFont="1" applyFill="1" applyBorder="1" applyAlignment="1" applyProtection="1">
      <alignment horizontal="center" vertical="center" shrinkToFit="1"/>
    </xf>
    <xf numFmtId="38" fontId="15" fillId="3" borderId="0" xfId="2" applyFont="1" applyFill="1" applyBorder="1" applyAlignment="1" applyProtection="1">
      <alignment horizontal="center" vertical="center" shrinkToFit="1"/>
    </xf>
    <xf numFmtId="38" fontId="15" fillId="3" borderId="26" xfId="2" applyFont="1" applyFill="1" applyBorder="1" applyAlignment="1" applyProtection="1">
      <alignment horizontal="center" vertical="center" shrinkToFit="1"/>
    </xf>
    <xf numFmtId="38" fontId="16" fillId="3" borderId="44" xfId="1" applyFont="1" applyFill="1" applyBorder="1" applyAlignment="1" applyProtection="1">
      <alignment horizontal="center" vertical="center" shrinkToFit="1"/>
    </xf>
    <xf numFmtId="38" fontId="16" fillId="3" borderId="45" xfId="1" applyFont="1" applyFill="1" applyBorder="1" applyAlignment="1" applyProtection="1">
      <alignment horizontal="center" vertical="center" shrinkToFit="1"/>
    </xf>
    <xf numFmtId="37" fontId="15" fillId="3" borderId="11" xfId="2" applyNumberFormat="1" applyFont="1" applyFill="1" applyBorder="1" applyAlignment="1" applyProtection="1">
      <alignment horizontal="center" vertical="center" shrinkToFit="1"/>
    </xf>
    <xf numFmtId="0" fontId="3" fillId="10" borderId="70" xfId="1" applyNumberFormat="1" applyFont="1" applyFill="1" applyBorder="1" applyAlignment="1" applyProtection="1">
      <alignment horizontal="center" vertical="center" shrinkToFit="1"/>
    </xf>
    <xf numFmtId="0" fontId="3" fillId="10" borderId="163" xfId="1" applyNumberFormat="1" applyFont="1" applyFill="1" applyBorder="1" applyAlignment="1" applyProtection="1">
      <alignment horizontal="center" vertical="center" shrinkToFit="1"/>
    </xf>
    <xf numFmtId="38" fontId="3" fillId="10" borderId="181" xfId="1" applyFont="1" applyFill="1" applyBorder="1" applyAlignment="1" applyProtection="1">
      <alignment vertical="center" shrinkToFit="1"/>
    </xf>
    <xf numFmtId="38" fontId="3" fillId="10" borderId="158" xfId="1" applyFont="1" applyFill="1" applyBorder="1" applyAlignment="1" applyProtection="1">
      <alignment vertical="center" shrinkToFit="1"/>
    </xf>
    <xf numFmtId="38" fontId="3" fillId="10" borderId="71" xfId="1" applyFont="1" applyFill="1" applyBorder="1" applyAlignment="1" applyProtection="1">
      <alignment vertical="center" shrinkToFit="1"/>
    </xf>
    <xf numFmtId="38" fontId="3" fillId="10" borderId="70" xfId="1" applyFont="1" applyFill="1" applyBorder="1" applyAlignment="1" applyProtection="1">
      <alignment vertical="center" shrinkToFit="1"/>
    </xf>
    <xf numFmtId="38" fontId="3" fillId="10" borderId="73" xfId="1" applyFont="1" applyFill="1" applyBorder="1" applyAlignment="1" applyProtection="1">
      <alignment vertical="center" shrinkToFit="1"/>
    </xf>
    <xf numFmtId="0" fontId="3" fillId="10" borderId="21" xfId="1" applyNumberFormat="1" applyFont="1" applyFill="1" applyBorder="1" applyAlignment="1" applyProtection="1">
      <alignment horizontal="center" vertical="center" shrinkToFit="1"/>
    </xf>
    <xf numFmtId="0" fontId="3" fillId="10" borderId="81" xfId="1" applyNumberFormat="1" applyFont="1" applyFill="1" applyBorder="1" applyAlignment="1" applyProtection="1">
      <alignment horizontal="center" vertical="center" shrinkToFit="1"/>
    </xf>
    <xf numFmtId="38" fontId="3" fillId="10" borderId="22" xfId="1" applyFont="1" applyFill="1" applyBorder="1" applyAlignment="1" applyProtection="1">
      <alignment vertical="center" shrinkToFit="1"/>
    </xf>
    <xf numFmtId="38" fontId="3" fillId="10" borderId="21" xfId="1" applyFont="1" applyFill="1" applyBorder="1" applyAlignment="1">
      <alignment vertical="center"/>
    </xf>
    <xf numFmtId="38" fontId="3" fillId="10" borderId="22" xfId="1" applyFont="1" applyFill="1" applyBorder="1" applyAlignment="1">
      <alignment vertical="center"/>
    </xf>
    <xf numFmtId="38" fontId="15" fillId="10" borderId="1" xfId="1" applyFont="1" applyFill="1" applyBorder="1" applyAlignment="1" applyProtection="1">
      <alignment shrinkToFit="1"/>
    </xf>
    <xf numFmtId="38" fontId="15" fillId="10" borderId="2" xfId="1" applyFont="1" applyFill="1" applyBorder="1" applyAlignment="1" applyProtection="1">
      <alignment shrinkToFit="1"/>
    </xf>
    <xf numFmtId="38" fontId="15" fillId="10" borderId="3" xfId="1" applyFont="1" applyFill="1" applyBorder="1" applyAlignment="1" applyProtection="1">
      <alignment shrinkToFit="1"/>
    </xf>
    <xf numFmtId="38" fontId="15" fillId="10" borderId="4" xfId="1" applyFont="1" applyFill="1" applyBorder="1" applyAlignment="1" applyProtection="1">
      <alignment shrinkToFit="1"/>
    </xf>
    <xf numFmtId="38" fontId="3" fillId="10" borderId="21" xfId="1" applyFont="1" applyFill="1" applyBorder="1" applyAlignment="1" applyProtection="1">
      <alignment vertical="center" shrinkToFit="1"/>
    </xf>
    <xf numFmtId="38" fontId="3" fillId="10" borderId="23" xfId="1" applyFont="1" applyFill="1" applyBorder="1" applyAlignment="1" applyProtection="1">
      <alignment vertical="center" shrinkToFit="1"/>
    </xf>
    <xf numFmtId="38" fontId="3" fillId="10" borderId="70" xfId="1" applyFont="1" applyFill="1" applyBorder="1" applyAlignment="1">
      <alignment vertical="center"/>
    </xf>
    <xf numFmtId="38" fontId="3" fillId="10" borderId="71" xfId="1" applyFont="1" applyFill="1" applyBorder="1" applyAlignment="1">
      <alignment vertical="center"/>
    </xf>
    <xf numFmtId="38" fontId="3" fillId="10" borderId="158" xfId="1" applyFont="1" applyFill="1" applyBorder="1" applyAlignment="1">
      <alignment vertical="center"/>
    </xf>
    <xf numFmtId="38" fontId="3" fillId="7" borderId="158" xfId="1" applyFont="1" applyFill="1" applyBorder="1" applyAlignment="1">
      <alignment vertical="center"/>
    </xf>
    <xf numFmtId="38" fontId="3" fillId="7" borderId="73" xfId="1" applyFont="1" applyFill="1" applyBorder="1" applyAlignment="1">
      <alignment vertical="center"/>
    </xf>
    <xf numFmtId="38" fontId="3" fillId="10" borderId="38" xfId="1" applyFont="1" applyFill="1" applyBorder="1" applyAlignment="1" applyProtection="1">
      <alignment horizontal="center" vertical="center" shrinkToFit="1"/>
    </xf>
    <xf numFmtId="38" fontId="3" fillId="10" borderId="40" xfId="1" applyFont="1" applyFill="1" applyBorder="1" applyAlignment="1" applyProtection="1">
      <alignment horizontal="center" vertical="center" shrinkToFit="1"/>
    </xf>
    <xf numFmtId="38" fontId="3" fillId="10" borderId="23" xfId="1" applyFont="1" applyFill="1" applyBorder="1" applyAlignment="1">
      <alignment vertical="center"/>
    </xf>
    <xf numFmtId="0" fontId="3" fillId="10" borderId="185" xfId="1" applyNumberFormat="1" applyFont="1" applyFill="1" applyBorder="1" applyAlignment="1" applyProtection="1">
      <alignment horizontal="center" vertical="center" shrinkToFit="1"/>
    </xf>
    <xf numFmtId="0" fontId="3" fillId="10" borderId="170" xfId="1" applyNumberFormat="1" applyFont="1" applyFill="1" applyBorder="1" applyAlignment="1" applyProtection="1">
      <alignment horizontal="center" vertical="center" shrinkToFit="1"/>
    </xf>
    <xf numFmtId="38" fontId="3" fillId="10" borderId="130" xfId="1" applyFont="1" applyFill="1" applyBorder="1" applyAlignment="1">
      <alignment horizontal="center" shrinkToFit="1"/>
    </xf>
    <xf numFmtId="38" fontId="3" fillId="10" borderId="132" xfId="1" applyFont="1" applyFill="1" applyBorder="1" applyAlignment="1">
      <alignment horizontal="center" shrinkToFit="1"/>
    </xf>
    <xf numFmtId="38" fontId="3" fillId="10" borderId="152" xfId="1" applyFont="1" applyFill="1" applyBorder="1" applyAlignment="1">
      <alignment vertical="center"/>
    </xf>
    <xf numFmtId="38" fontId="3" fillId="10" borderId="153" xfId="1" applyFont="1" applyFill="1" applyBorder="1" applyAlignment="1">
      <alignment vertical="center"/>
    </xf>
    <xf numFmtId="38" fontId="3" fillId="10" borderId="155" xfId="1" applyFont="1" applyFill="1" applyBorder="1" applyAlignment="1">
      <alignment vertical="center"/>
    </xf>
    <xf numFmtId="0" fontId="3" fillId="10" borderId="152" xfId="1" applyNumberFormat="1" applyFont="1" applyFill="1" applyBorder="1" applyAlignment="1" applyProtection="1">
      <alignment horizontal="center" vertical="center" shrinkToFit="1"/>
    </xf>
    <xf numFmtId="0" fontId="3" fillId="10" borderId="246" xfId="1" applyNumberFormat="1" applyFont="1" applyFill="1" applyBorder="1" applyAlignment="1" applyProtection="1">
      <alignment horizontal="center" vertical="center" shrinkToFit="1"/>
    </xf>
    <xf numFmtId="38" fontId="3" fillId="10" borderId="153" xfId="1" applyFont="1" applyFill="1" applyBorder="1" applyAlignment="1" applyProtection="1">
      <alignment vertical="center" shrinkToFit="1"/>
    </xf>
    <xf numFmtId="38" fontId="3" fillId="10" borderId="152" xfId="1" applyFont="1" applyFill="1" applyBorder="1" applyAlignment="1" applyProtection="1">
      <alignment vertical="center" shrinkToFit="1"/>
    </xf>
    <xf numFmtId="38" fontId="3" fillId="10" borderId="155" xfId="1" applyFont="1" applyFill="1" applyBorder="1" applyAlignment="1" applyProtection="1">
      <alignment vertical="center" shrinkToFit="1"/>
    </xf>
    <xf numFmtId="38" fontId="3" fillId="7" borderId="35" xfId="1" applyFont="1" applyFill="1" applyBorder="1" applyAlignment="1">
      <alignment vertical="center"/>
    </xf>
    <xf numFmtId="38" fontId="3" fillId="7" borderId="36" xfId="1" applyFont="1" applyFill="1" applyBorder="1" applyAlignment="1">
      <alignment vertical="center"/>
    </xf>
    <xf numFmtId="38" fontId="3" fillId="10" borderId="35" xfId="1" applyFont="1" applyFill="1" applyBorder="1" applyAlignment="1" applyProtection="1">
      <alignment vertical="center" shrinkToFit="1"/>
    </xf>
    <xf numFmtId="38" fontId="3" fillId="10" borderId="183" xfId="1" applyFont="1" applyFill="1" applyBorder="1" applyAlignment="1" applyProtection="1">
      <alignment vertical="center" shrinkToFit="1"/>
    </xf>
    <xf numFmtId="38" fontId="3" fillId="10" borderId="129" xfId="1" applyFont="1" applyFill="1" applyBorder="1" applyAlignment="1" applyProtection="1">
      <alignment vertical="center" shrinkToFit="1"/>
    </xf>
    <xf numFmtId="38" fontId="3" fillId="10" borderId="248" xfId="1" applyFont="1" applyFill="1" applyBorder="1" applyAlignment="1" applyProtection="1">
      <alignment vertical="center" shrinkToFit="1"/>
    </xf>
    <xf numFmtId="38" fontId="3" fillId="10" borderId="249" xfId="1" applyFont="1" applyFill="1" applyBorder="1" applyAlignment="1" applyProtection="1">
      <alignment vertical="center" shrinkToFit="1"/>
    </xf>
    <xf numFmtId="38" fontId="3" fillId="10" borderId="185" xfId="1" applyFont="1" applyFill="1" applyBorder="1" applyAlignment="1" applyProtection="1">
      <alignment vertical="center" shrinkToFit="1"/>
    </xf>
    <xf numFmtId="38" fontId="3" fillId="10" borderId="36" xfId="1" applyFont="1" applyFill="1" applyBorder="1" applyAlignment="1" applyProtection="1">
      <alignment vertical="center" shrinkToFit="1"/>
    </xf>
    <xf numFmtId="38" fontId="3" fillId="10" borderId="180" xfId="1" applyFont="1" applyFill="1" applyBorder="1" applyAlignment="1" applyProtection="1">
      <alignment vertical="center" shrinkToFit="1"/>
    </xf>
    <xf numFmtId="38" fontId="3" fillId="10" borderId="185" xfId="1" applyFont="1" applyFill="1" applyBorder="1" applyAlignment="1">
      <alignment vertical="center"/>
    </xf>
    <xf numFmtId="38" fontId="3" fillId="10" borderId="183" xfId="1" applyFont="1" applyFill="1" applyBorder="1" applyAlignment="1">
      <alignment vertical="center"/>
    </xf>
    <xf numFmtId="38" fontId="3" fillId="7" borderId="185" xfId="1" applyFont="1" applyFill="1" applyBorder="1" applyAlignment="1">
      <alignment vertical="center"/>
    </xf>
    <xf numFmtId="38" fontId="29" fillId="2" borderId="15" xfId="1" applyFont="1" applyFill="1" applyBorder="1" applyAlignment="1" applyProtection="1">
      <alignment horizontal="center" vertical="center" shrinkToFit="1"/>
      <protection locked="0"/>
    </xf>
    <xf numFmtId="38" fontId="29" fillId="2" borderId="106" xfId="1" applyFont="1" applyFill="1" applyBorder="1" applyAlignment="1" applyProtection="1">
      <alignment horizontal="center" vertical="center" shrinkToFit="1"/>
      <protection locked="0"/>
    </xf>
    <xf numFmtId="38" fontId="29" fillId="2" borderId="16" xfId="1" applyFont="1" applyFill="1" applyBorder="1" applyAlignment="1" applyProtection="1">
      <alignment horizontal="center" vertical="center" shrinkToFit="1"/>
      <protection locked="0"/>
    </xf>
    <xf numFmtId="38" fontId="29" fillId="2" borderId="101" xfId="1" applyFont="1" applyFill="1" applyBorder="1" applyAlignment="1" applyProtection="1">
      <alignment horizontal="center" vertical="center" shrinkToFit="1"/>
      <protection locked="0"/>
    </xf>
    <xf numFmtId="38" fontId="29" fillId="2" borderId="100" xfId="1" applyFont="1" applyFill="1" applyBorder="1" applyAlignment="1" applyProtection="1">
      <alignment horizontal="center" vertical="center" shrinkToFit="1"/>
      <protection locked="0"/>
    </xf>
    <xf numFmtId="38" fontId="29" fillId="2" borderId="210" xfId="1" applyFont="1" applyFill="1" applyBorder="1" applyAlignment="1" applyProtection="1">
      <alignment horizontal="center" vertical="center" shrinkToFit="1"/>
      <protection locked="0"/>
    </xf>
    <xf numFmtId="38" fontId="3" fillId="0" borderId="67" xfId="1" applyFont="1" applyFill="1" applyBorder="1" applyAlignment="1" applyProtection="1">
      <alignment horizontal="center" vertical="center" wrapText="1"/>
      <protection locked="0"/>
    </xf>
    <xf numFmtId="38" fontId="3" fillId="0" borderId="68" xfId="1" applyFont="1" applyFill="1" applyBorder="1" applyAlignment="1" applyProtection="1">
      <alignment horizontal="center" vertical="center" wrapText="1"/>
      <protection locked="0"/>
    </xf>
    <xf numFmtId="38" fontId="3" fillId="0" borderId="69" xfId="1" applyFont="1" applyFill="1" applyBorder="1" applyAlignment="1" applyProtection="1">
      <alignment horizontal="center" vertical="center" wrapText="1"/>
      <protection locked="0"/>
    </xf>
    <xf numFmtId="38" fontId="3" fillId="0" borderId="28" xfId="1" applyFont="1" applyFill="1" applyBorder="1" applyAlignment="1" applyProtection="1">
      <alignment horizontal="center" vertical="center" wrapText="1"/>
      <protection locked="0"/>
    </xf>
    <xf numFmtId="38" fontId="3" fillId="0" borderId="0" xfId="1" applyFont="1" applyFill="1" applyBorder="1" applyAlignment="1" applyProtection="1">
      <alignment horizontal="center" vertical="center" wrapText="1"/>
      <protection locked="0"/>
    </xf>
    <xf numFmtId="38" fontId="3" fillId="0" borderId="45" xfId="1" applyFont="1" applyFill="1" applyBorder="1" applyAlignment="1" applyProtection="1">
      <alignment horizontal="center" vertical="center" wrapText="1"/>
      <protection locked="0"/>
    </xf>
    <xf numFmtId="38" fontId="3" fillId="0" borderId="31" xfId="1" applyFont="1" applyFill="1" applyBorder="1" applyAlignment="1" applyProtection="1">
      <alignment horizontal="center" vertical="center" wrapText="1"/>
      <protection locked="0"/>
    </xf>
    <xf numFmtId="38" fontId="3" fillId="0" borderId="4" xfId="1" applyFont="1" applyFill="1" applyBorder="1" applyAlignment="1" applyProtection="1">
      <alignment horizontal="center" vertical="center" wrapText="1"/>
      <protection locked="0"/>
    </xf>
  </cellXfs>
  <cellStyles count="9">
    <cellStyle name="パーセント 2" xfId="6" xr:uid="{248972C4-7AA7-4825-B17D-24401FE1D03D}"/>
    <cellStyle name="桁区切り" xfId="1" builtinId="6"/>
    <cellStyle name="桁区切り 2" xfId="2" xr:uid="{360C0DFE-CE9A-4541-BADE-A83BD0DD5CBA}"/>
    <cellStyle name="桁区切り 2 2" xfId="7" xr:uid="{F46779D8-D71C-40C1-81FC-CF173B1063D8}"/>
    <cellStyle name="桁区切り 3" xfId="4" xr:uid="{8BCDF7E5-9879-4BEE-ABDB-DD7EAF001994}"/>
    <cellStyle name="標準" xfId="0" builtinId="0"/>
    <cellStyle name="標準 2" xfId="5" xr:uid="{4950B3FD-EB8A-4436-A419-9117A3C32F27}"/>
    <cellStyle name="標準 2 2" xfId="3" xr:uid="{D92CFE40-721B-4A10-836A-3A60B915F524}"/>
    <cellStyle name="標準 2 4" xfId="8" xr:uid="{5712DB81-C516-4D17-9A65-1FE32E5F36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8</xdr:col>
      <xdr:colOff>305726</xdr:colOff>
      <xdr:row>0</xdr:row>
      <xdr:rowOff>91974</xdr:rowOff>
    </xdr:from>
    <xdr:ext cx="1107996" cy="492443"/>
    <xdr:sp macro="" textlink="">
      <xdr:nvSpPr>
        <xdr:cNvPr id="2" name="正方形/長方形 1">
          <a:extLst>
            <a:ext uri="{FF2B5EF4-FFF2-40B4-BE49-F238E27FC236}">
              <a16:creationId xmlns:a16="http://schemas.microsoft.com/office/drawing/2014/main" id="{913103C7-E2F6-3CF5-A7E3-F95CF312EF33}"/>
            </a:ext>
          </a:extLst>
        </xdr:cNvPr>
        <xdr:cNvSpPr/>
      </xdr:nvSpPr>
      <xdr:spPr>
        <a:xfrm>
          <a:off x="3002414" y="91974"/>
          <a:ext cx="1107996" cy="492443"/>
        </a:xfrm>
        <a:prstGeom prst="rect">
          <a:avLst/>
        </a:prstGeom>
        <a:solidFill>
          <a:schemeClr val="bg1"/>
        </a:solidFill>
        <a:ln w="38100">
          <a:solidFill>
            <a:srgbClr val="FF0000"/>
          </a:solidFill>
        </a:ln>
      </xdr:spPr>
      <xdr:txBody>
        <a:bodyPr wrap="none" lIns="91440" tIns="45720" rIns="91440" bIns="45720">
          <a:spAutoFit/>
        </a:bodyPr>
        <a:lstStyle/>
        <a:p>
          <a:pPr algn="ctr"/>
          <a:r>
            <a:rPr lang="ja-JP" altLang="en-US" sz="24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記入例</a:t>
          </a:r>
        </a:p>
      </xdr:txBody>
    </xdr:sp>
    <xdr:clientData/>
  </xdr:oneCellAnchor>
  <xdr:oneCellAnchor>
    <xdr:from>
      <xdr:col>9</xdr:col>
      <xdr:colOff>198358</xdr:colOff>
      <xdr:row>3</xdr:row>
      <xdr:rowOff>91976</xdr:rowOff>
    </xdr:from>
    <xdr:ext cx="3499869" cy="359073"/>
    <xdr:sp macro="" textlink="">
      <xdr:nvSpPr>
        <xdr:cNvPr id="3" name="正方形/長方形 2">
          <a:extLst>
            <a:ext uri="{FF2B5EF4-FFF2-40B4-BE49-F238E27FC236}">
              <a16:creationId xmlns:a16="http://schemas.microsoft.com/office/drawing/2014/main" id="{F8C2CDBC-1BD1-7766-11D7-7B45E97B529E}"/>
            </a:ext>
          </a:extLst>
        </xdr:cNvPr>
        <xdr:cNvSpPr/>
      </xdr:nvSpPr>
      <xdr:spPr>
        <a:xfrm>
          <a:off x="3266150" y="722853"/>
          <a:ext cx="3499869" cy="359073"/>
        </a:xfrm>
        <a:prstGeom prst="rect">
          <a:avLst/>
        </a:prstGeom>
        <a:solidFill>
          <a:schemeClr val="bg1"/>
        </a:solidFill>
        <a:ln w="38100">
          <a:solidFill>
            <a:srgbClr val="FF0000"/>
          </a:solidFill>
        </a:ln>
      </xdr:spPr>
      <xdr:txBody>
        <a:bodyPr wrap="none" lIns="91440" tIns="45720" rIns="91440" bIns="45720">
          <a:spAutoFit/>
        </a:bodyPr>
        <a:lstStyle/>
        <a:p>
          <a:pPr algn="ctr"/>
          <a:r>
            <a:rPr lang="en-US" altLang="ja-JP" sz="16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1</a:t>
          </a:r>
          <a:r>
            <a:rPr lang="ja-JP" altLang="en-US" sz="16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枚目エスコート　</a:t>
          </a:r>
          <a:r>
            <a:rPr lang="en-US" altLang="ja-JP" sz="16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2</a:t>
          </a:r>
          <a:r>
            <a:rPr lang="ja-JP" altLang="en-US" sz="16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枚目フリープラン</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254000</xdr:colOff>
      <xdr:row>0</xdr:row>
      <xdr:rowOff>179917</xdr:rowOff>
    </xdr:from>
    <xdr:ext cx="1107996" cy="492443"/>
    <xdr:sp macro="" textlink="">
      <xdr:nvSpPr>
        <xdr:cNvPr id="2" name="正方形/長方形 1">
          <a:extLst>
            <a:ext uri="{FF2B5EF4-FFF2-40B4-BE49-F238E27FC236}">
              <a16:creationId xmlns:a16="http://schemas.microsoft.com/office/drawing/2014/main" id="{8CD1598C-86E2-4BD5-A977-CBFAC172492E}"/>
            </a:ext>
          </a:extLst>
        </xdr:cNvPr>
        <xdr:cNvSpPr/>
      </xdr:nvSpPr>
      <xdr:spPr>
        <a:xfrm>
          <a:off x="2952750" y="179917"/>
          <a:ext cx="1107996" cy="492443"/>
        </a:xfrm>
        <a:prstGeom prst="rect">
          <a:avLst/>
        </a:prstGeom>
        <a:solidFill>
          <a:schemeClr val="bg1"/>
        </a:solidFill>
        <a:ln w="38100">
          <a:solidFill>
            <a:srgbClr val="FF0000"/>
          </a:solidFill>
        </a:ln>
      </xdr:spPr>
      <xdr:txBody>
        <a:bodyPr wrap="none" lIns="91440" tIns="45720" rIns="91440" bIns="45720">
          <a:spAutoFit/>
        </a:bodyPr>
        <a:lstStyle/>
        <a:p>
          <a:pPr algn="ctr"/>
          <a:r>
            <a:rPr lang="ja-JP" altLang="en-US" sz="24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記入例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8E33-2637-4EC1-AA7B-86D615AD173A}">
  <dimension ref="A1:HD313"/>
  <sheetViews>
    <sheetView view="pageBreakPreview" zoomScale="57" zoomScaleNormal="50" zoomScaleSheetLayoutView="57" zoomScalePageLayoutView="80" workbookViewId="0">
      <selection activeCell="E4" sqref="E4:F5"/>
    </sheetView>
  </sheetViews>
  <sheetFormatPr defaultColWidth="5" defaultRowHeight="16.5" customHeight="1" outlineLevelCol="1" x14ac:dyDescent="0.4"/>
  <cols>
    <col min="1" max="1" width="1.375" style="3" customWidth="1"/>
    <col min="2" max="16" width="4.875" style="3" customWidth="1"/>
    <col min="17" max="17" width="4.875" style="15" customWidth="1"/>
    <col min="18" max="20" width="4.875" style="13" customWidth="1"/>
    <col min="21" max="23" width="4.875" style="3" customWidth="1"/>
    <col min="24" max="25" width="4.875" style="13" customWidth="1"/>
    <col min="26" max="28" width="4.875" style="3" customWidth="1"/>
    <col min="29" max="29" width="4.875" style="13" customWidth="1"/>
    <col min="30" max="32" width="4.875" style="3" customWidth="1"/>
    <col min="33" max="33" width="4.875" style="13" customWidth="1"/>
    <col min="34" max="36" width="4.875" style="3" customWidth="1"/>
    <col min="37" max="37" width="4.875" style="13" customWidth="1"/>
    <col min="38" max="40" width="4.875" style="3" customWidth="1"/>
    <col min="41" max="41" width="4.875" style="13" customWidth="1"/>
    <col min="42" max="49" width="4.875" style="3" customWidth="1"/>
    <col min="50" max="50" width="4.875" style="4" customWidth="1"/>
    <col min="51" max="51" width="1.25" style="4" customWidth="1"/>
    <col min="52" max="52" width="1.375" style="3" customWidth="1"/>
    <col min="53" max="66" width="4.5" style="3" customWidth="1"/>
    <col min="67" max="67" width="4.5" style="15" customWidth="1"/>
    <col min="68" max="70" width="4.5" style="13" customWidth="1"/>
    <col min="71" max="73" width="4.5" style="3" customWidth="1"/>
    <col min="74" max="78" width="4.5" style="13" customWidth="1"/>
    <col min="79" max="81" width="4.5" style="3" customWidth="1"/>
    <col min="82" max="82" width="4.5" style="13" customWidth="1"/>
    <col min="83" max="85" width="4.5" style="3" customWidth="1"/>
    <col min="86" max="86" width="4.5" style="13" customWidth="1"/>
    <col min="87" max="89" width="4.5" style="3" customWidth="1"/>
    <col min="90" max="90" width="4.5" style="13" customWidth="1"/>
    <col min="91" max="93" width="4.5" style="3" customWidth="1"/>
    <col min="94" max="94" width="4.5" style="13" customWidth="1"/>
    <col min="95" max="105" width="4.5" style="3" customWidth="1"/>
    <col min="106" max="106" width="5.125" style="3" customWidth="1"/>
    <col min="107" max="107" width="2.5" style="3" customWidth="1"/>
    <col min="108" max="136" width="5.5" style="8" hidden="1" customWidth="1"/>
    <col min="137" max="137" width="5.5" style="8" customWidth="1"/>
    <col min="138" max="139" width="5.5" style="16" hidden="1" customWidth="1" outlineLevel="1"/>
    <col min="140" max="140" width="10.625" style="16" hidden="1" customWidth="1" outlineLevel="1"/>
    <col min="141" max="145" width="10.625" style="17" hidden="1" customWidth="1" outlineLevel="1"/>
    <col min="146" max="146" width="9.625" style="17" hidden="1" customWidth="1" outlineLevel="1"/>
    <col min="147" max="152" width="8.75" style="17" hidden="1" customWidth="1" outlineLevel="1"/>
    <col min="153" max="156" width="8.75" style="6" hidden="1" customWidth="1" outlineLevel="1"/>
    <col min="157" max="159" width="8.75" style="7" hidden="1" customWidth="1" outlineLevel="1"/>
    <col min="160" max="160" width="8.75" style="17" hidden="1" customWidth="1" outlineLevel="1"/>
    <col min="161" max="161" width="8.75" style="7" hidden="1" customWidth="1" outlineLevel="1"/>
    <col min="162" max="163" width="8.75" style="17" hidden="1" customWidth="1" outlineLevel="1"/>
    <col min="164" max="166" width="8.75" style="8" hidden="1" customWidth="1" outlineLevel="1"/>
    <col min="167" max="167" width="10" style="8" hidden="1" customWidth="1" outlineLevel="1"/>
    <col min="168" max="168" width="5.625" style="8" hidden="1" customWidth="1" outlineLevel="1"/>
    <col min="169" max="169" width="7.5" style="8" hidden="1" customWidth="1" outlineLevel="1"/>
    <col min="170" max="170" width="19.25" style="8" hidden="1" customWidth="1" outlineLevel="1"/>
    <col min="171" max="171" width="9.25" style="8" hidden="1" customWidth="1" outlineLevel="1"/>
    <col min="172" max="172" width="7.5" style="9" hidden="1" customWidth="1" outlineLevel="1"/>
    <col min="173" max="173" width="11.25" style="10" hidden="1" customWidth="1" outlineLevel="1"/>
    <col min="174" max="174" width="6.375" style="9" hidden="1" customWidth="1" outlineLevel="1"/>
    <col min="175" max="175" width="13.75" style="9" hidden="1" customWidth="1" outlineLevel="1"/>
    <col min="176" max="176" width="15.5" style="9" hidden="1" customWidth="1" outlineLevel="1"/>
    <col min="177" max="177" width="11.375" style="11" hidden="1" customWidth="1" outlineLevel="1"/>
    <col min="178" max="178" width="7.5" style="9" hidden="1" customWidth="1" outlineLevel="1"/>
    <col min="179" max="179" width="14" style="9" hidden="1" customWidth="1" outlineLevel="1"/>
    <col min="180" max="180" width="10.5" style="9" hidden="1" customWidth="1" outlineLevel="1"/>
    <col min="181" max="181" width="13.375" style="3" hidden="1" customWidth="1" outlineLevel="1"/>
    <col min="182" max="182" width="11.25" style="3" hidden="1" customWidth="1" outlineLevel="1"/>
    <col min="183" max="183" width="11.375" style="1" hidden="1" customWidth="1" outlineLevel="1"/>
    <col min="184" max="184" width="3.875" style="3" hidden="1" customWidth="1" outlineLevel="1"/>
    <col min="185" max="185" width="5" style="3" hidden="1" customWidth="1" outlineLevel="1"/>
    <col min="186" max="186" width="6.375" style="8" hidden="1" customWidth="1" outlineLevel="1"/>
    <col min="187" max="187" width="15.375" style="8" hidden="1" customWidth="1" outlineLevel="1"/>
    <col min="188" max="188" width="15.5" style="8" hidden="1" customWidth="1" outlineLevel="1"/>
    <col min="189" max="189" width="8.375" style="3" hidden="1" customWidth="1" outlineLevel="1"/>
    <col min="190" max="190" width="5" style="3" collapsed="1"/>
    <col min="191" max="16384" width="5" style="3"/>
  </cols>
  <sheetData>
    <row r="1" spans="2:212" s="1" customFormat="1" ht="16.5" customHeight="1" thickBot="1" x14ac:dyDescent="0.45">
      <c r="B1" s="327" t="s">
        <v>265</v>
      </c>
      <c r="C1" s="157"/>
      <c r="D1" s="157"/>
      <c r="E1" s="157"/>
      <c r="F1" s="157"/>
      <c r="G1" s="157"/>
      <c r="H1" s="157"/>
      <c r="I1" s="157"/>
      <c r="J1" s="157"/>
      <c r="K1" s="157"/>
      <c r="L1" s="157"/>
      <c r="P1" s="86"/>
      <c r="Q1" s="86"/>
      <c r="R1" s="86"/>
      <c r="S1" s="86"/>
      <c r="AX1" s="12"/>
      <c r="AY1" s="12"/>
      <c r="BA1" s="86" t="s">
        <v>265</v>
      </c>
      <c r="BB1" s="158"/>
      <c r="BC1" s="158"/>
      <c r="BD1" s="158"/>
      <c r="BE1" s="158"/>
      <c r="BF1" s="158"/>
      <c r="BG1" s="158"/>
      <c r="BH1" s="158"/>
      <c r="BI1" s="158"/>
      <c r="BJ1" s="158"/>
      <c r="BK1" s="158"/>
      <c r="BL1" s="158"/>
      <c r="BM1" s="158"/>
      <c r="BP1" s="159"/>
      <c r="BQ1" s="159"/>
      <c r="BR1" s="159"/>
      <c r="BS1" s="159"/>
      <c r="BT1" s="159"/>
      <c r="BU1" s="159"/>
      <c r="BV1" s="159"/>
      <c r="BW1" s="159"/>
      <c r="BX1" s="159"/>
      <c r="BY1" s="159"/>
      <c r="BZ1" s="159"/>
      <c r="CA1" s="159"/>
      <c r="DB1" s="3"/>
      <c r="DC1" s="4"/>
      <c r="EE1" s="3"/>
      <c r="EF1" s="3"/>
      <c r="EG1" s="3"/>
      <c r="EH1" s="5"/>
      <c r="EI1" s="5"/>
      <c r="EJ1" s="5"/>
      <c r="EK1" s="6"/>
      <c r="EL1" s="6"/>
      <c r="EM1" s="6"/>
      <c r="EN1" s="6"/>
      <c r="EO1" s="6"/>
      <c r="EP1" s="6"/>
      <c r="EQ1" s="6"/>
      <c r="ER1" s="6"/>
      <c r="ES1" s="6"/>
      <c r="ET1" s="6"/>
      <c r="EU1" s="6"/>
      <c r="EV1" s="6"/>
      <c r="EW1" s="6"/>
      <c r="EX1" s="6"/>
      <c r="EY1" s="6"/>
      <c r="EZ1" s="6"/>
      <c r="FA1" s="7"/>
      <c r="FB1" s="7"/>
      <c r="FC1" s="7"/>
      <c r="FD1" s="6"/>
      <c r="FE1" s="7"/>
      <c r="FF1" s="6"/>
      <c r="FG1" s="6"/>
      <c r="FH1" s="8"/>
      <c r="FI1" s="8"/>
      <c r="FJ1" s="8"/>
      <c r="FK1" s="8"/>
      <c r="FL1" s="8"/>
      <c r="FM1" s="8"/>
      <c r="FN1" s="8"/>
      <c r="FO1" s="8"/>
      <c r="FP1" s="9"/>
      <c r="FQ1" s="10"/>
      <c r="FR1" s="9"/>
      <c r="FS1" s="9"/>
      <c r="FT1" s="9"/>
      <c r="FU1" s="11"/>
      <c r="FV1" s="9"/>
      <c r="FW1" s="9"/>
      <c r="FX1" s="9"/>
      <c r="FY1" s="3"/>
      <c r="FZ1" s="3"/>
      <c r="GA1" s="12"/>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row>
    <row r="2" spans="2:212" ht="16.5" customHeight="1" x14ac:dyDescent="0.4">
      <c r="B2" s="1016" t="s">
        <v>269</v>
      </c>
      <c r="C2" s="1016"/>
      <c r="D2" s="1016"/>
      <c r="E2" s="1016"/>
      <c r="F2" s="1016"/>
      <c r="G2" s="1016"/>
      <c r="H2" s="1016"/>
      <c r="I2" s="1016"/>
      <c r="J2" s="2"/>
      <c r="L2" s="571" t="s">
        <v>208</v>
      </c>
      <c r="M2" s="571"/>
      <c r="N2" s="571"/>
      <c r="O2" s="571"/>
      <c r="P2" s="571"/>
      <c r="Q2" s="571"/>
      <c r="R2" s="571"/>
      <c r="S2" s="1089"/>
      <c r="T2" s="1090"/>
      <c r="U2" s="1090"/>
      <c r="V2" s="1090"/>
      <c r="W2" s="1090"/>
      <c r="X2" s="1090"/>
      <c r="Y2" s="1091"/>
      <c r="AA2" s="585" t="s">
        <v>116</v>
      </c>
      <c r="AB2" s="586"/>
      <c r="AC2" s="956"/>
      <c r="AD2" s="957"/>
      <c r="AE2" s="957"/>
      <c r="AF2" s="957"/>
      <c r="AG2" s="957"/>
      <c r="AH2" s="957"/>
      <c r="AI2" s="958"/>
      <c r="AJ2" s="585" t="s">
        <v>118</v>
      </c>
      <c r="AK2" s="586"/>
      <c r="AL2" s="956"/>
      <c r="AM2" s="957"/>
      <c r="AN2" s="957"/>
      <c r="AO2" s="957"/>
      <c r="AP2" s="957"/>
      <c r="AQ2" s="957"/>
      <c r="AR2" s="958"/>
      <c r="BA2" s="1016" t="s">
        <v>266</v>
      </c>
      <c r="BB2" s="1016"/>
      <c r="BC2" s="1016"/>
      <c r="BD2" s="1016"/>
      <c r="BE2" s="1016"/>
      <c r="BF2" s="1016"/>
      <c r="BG2" s="1016"/>
      <c r="BH2" s="1016"/>
      <c r="BI2" s="1016"/>
      <c r="BJ2" s="1016"/>
      <c r="BK2" s="2"/>
      <c r="BL2" s="2"/>
      <c r="BM2" s="2"/>
      <c r="BN2" s="2"/>
      <c r="BO2" s="2"/>
      <c r="BP2" s="2"/>
      <c r="BQ2" s="2"/>
      <c r="BR2" s="2"/>
      <c r="BS2" s="2"/>
      <c r="BT2" s="2"/>
      <c r="BU2" s="2"/>
      <c r="BV2" s="571" t="s">
        <v>208</v>
      </c>
      <c r="BW2" s="571"/>
      <c r="BX2" s="571"/>
      <c r="BY2" s="571"/>
      <c r="BZ2" s="571"/>
      <c r="CA2" s="571"/>
      <c r="CB2" s="572"/>
      <c r="CC2" s="567">
        <f>'募集型  届出用'!S2</f>
        <v>0</v>
      </c>
      <c r="CD2" s="568"/>
      <c r="CE2" s="568"/>
      <c r="CF2" s="568"/>
      <c r="CG2" s="568"/>
      <c r="CH2" s="568"/>
      <c r="CI2" s="568"/>
      <c r="CJ2" s="1"/>
      <c r="EE2" s="3"/>
      <c r="EF2" s="3"/>
      <c r="EG2" s="3"/>
      <c r="EH2" s="5"/>
      <c r="EI2" s="5"/>
      <c r="EJ2" s="5"/>
      <c r="EK2" s="6"/>
      <c r="EL2" s="6"/>
      <c r="EM2" s="6"/>
      <c r="EN2" s="6"/>
      <c r="EO2" s="6"/>
      <c r="EP2" s="6"/>
      <c r="EQ2" s="6"/>
      <c r="ER2" s="6"/>
      <c r="ES2" s="6"/>
      <c r="ET2" s="6"/>
      <c r="EU2" s="6"/>
      <c r="EV2" s="6"/>
      <c r="FD2" s="6"/>
      <c r="FF2" s="6"/>
      <c r="FG2" s="6"/>
      <c r="GA2" s="12"/>
      <c r="GD2" s="3"/>
      <c r="GE2" s="3"/>
      <c r="GF2" s="3"/>
    </row>
    <row r="3" spans="2:212" ht="16.5" customHeight="1" thickBot="1" x14ac:dyDescent="0.2">
      <c r="B3" s="1016"/>
      <c r="C3" s="1016"/>
      <c r="D3" s="1016"/>
      <c r="E3" s="1016"/>
      <c r="F3" s="1016"/>
      <c r="G3" s="1016"/>
      <c r="H3" s="1016"/>
      <c r="I3" s="1016"/>
      <c r="J3" s="2"/>
      <c r="L3" s="573"/>
      <c r="M3" s="573"/>
      <c r="N3" s="573"/>
      <c r="O3" s="573"/>
      <c r="P3" s="573"/>
      <c r="Q3" s="573"/>
      <c r="R3" s="573"/>
      <c r="S3" s="1092"/>
      <c r="T3" s="570"/>
      <c r="U3" s="570"/>
      <c r="V3" s="570"/>
      <c r="W3" s="570"/>
      <c r="X3" s="570"/>
      <c r="Y3" s="1093"/>
      <c r="AA3" s="587"/>
      <c r="AB3" s="588"/>
      <c r="AC3" s="959"/>
      <c r="AD3" s="960"/>
      <c r="AE3" s="960"/>
      <c r="AF3" s="960"/>
      <c r="AG3" s="960"/>
      <c r="AH3" s="960"/>
      <c r="AI3" s="961"/>
      <c r="AJ3" s="587"/>
      <c r="AK3" s="588"/>
      <c r="AL3" s="959"/>
      <c r="AM3" s="960"/>
      <c r="AN3" s="960"/>
      <c r="AO3" s="960"/>
      <c r="AP3" s="960"/>
      <c r="AQ3" s="960"/>
      <c r="AR3" s="961"/>
      <c r="AT3" s="1"/>
      <c r="AU3" s="14" t="s">
        <v>0</v>
      </c>
      <c r="AV3" s="1"/>
      <c r="AW3" s="14" t="s">
        <v>1</v>
      </c>
      <c r="AY3" s="270"/>
      <c r="BA3" s="1016"/>
      <c r="BB3" s="1016"/>
      <c r="BC3" s="1016"/>
      <c r="BD3" s="1016"/>
      <c r="BE3" s="1016"/>
      <c r="BF3" s="1016"/>
      <c r="BG3" s="1016"/>
      <c r="BH3" s="1016"/>
      <c r="BI3" s="1016"/>
      <c r="BJ3" s="1016"/>
      <c r="BK3" s="2"/>
      <c r="BL3" s="2"/>
      <c r="BM3" s="2"/>
      <c r="BN3" s="2"/>
      <c r="BO3" s="2"/>
      <c r="BP3" s="2"/>
      <c r="BQ3" s="2"/>
      <c r="BR3" s="2"/>
      <c r="BS3" s="2"/>
      <c r="BT3" s="2"/>
      <c r="BU3" s="2"/>
      <c r="BV3" s="573"/>
      <c r="BW3" s="573"/>
      <c r="BX3" s="573"/>
      <c r="BY3" s="573"/>
      <c r="BZ3" s="573"/>
      <c r="CA3" s="573"/>
      <c r="CB3" s="574"/>
      <c r="CC3" s="569"/>
      <c r="CD3" s="570"/>
      <c r="CE3" s="570"/>
      <c r="CF3" s="570"/>
      <c r="CG3" s="570"/>
      <c r="CH3" s="570"/>
      <c r="CI3" s="570"/>
      <c r="CJ3" s="1"/>
      <c r="CT3" s="1"/>
      <c r="CU3" s="14" t="s">
        <v>0</v>
      </c>
      <c r="CV3" s="1"/>
      <c r="CW3" s="14" t="s">
        <v>1</v>
      </c>
      <c r="EE3" s="3"/>
      <c r="EF3" s="3"/>
      <c r="EG3" s="3"/>
      <c r="EH3" s="5"/>
      <c r="EI3" s="5"/>
      <c r="EJ3" s="5"/>
      <c r="EK3" s="6"/>
      <c r="EL3" s="6"/>
      <c r="EM3" s="6"/>
      <c r="EN3" s="6"/>
      <c r="EO3" s="6"/>
      <c r="EP3" s="6"/>
      <c r="EQ3" s="6"/>
      <c r="ER3" s="6"/>
      <c r="ES3" s="6"/>
      <c r="ET3" s="6"/>
      <c r="EU3" s="6"/>
      <c r="EV3" s="6"/>
      <c r="FD3" s="6"/>
      <c r="FF3" s="6"/>
      <c r="FG3" s="6"/>
      <c r="GA3" s="12"/>
      <c r="GD3" s="3"/>
      <c r="GE3" s="3"/>
      <c r="GF3" s="3"/>
    </row>
    <row r="4" spans="2:212" ht="16.5" customHeight="1" x14ac:dyDescent="0.15">
      <c r="C4" s="618" t="s">
        <v>10</v>
      </c>
      <c r="D4" s="619"/>
      <c r="E4" s="649"/>
      <c r="F4" s="650"/>
      <c r="G4" s="653"/>
      <c r="H4" s="654"/>
      <c r="I4" s="162"/>
      <c r="AA4" s="581" t="s">
        <v>117</v>
      </c>
      <c r="AB4" s="582"/>
      <c r="AC4" s="956"/>
      <c r="AD4" s="957"/>
      <c r="AE4" s="957"/>
      <c r="AF4" s="957"/>
      <c r="AG4" s="957"/>
      <c r="AH4" s="957"/>
      <c r="AI4" s="958"/>
      <c r="AJ4" s="585" t="s">
        <v>119</v>
      </c>
      <c r="AK4" s="586"/>
      <c r="AL4" s="956"/>
      <c r="AM4" s="957"/>
      <c r="AN4" s="957"/>
      <c r="AO4" s="957"/>
      <c r="AP4" s="957"/>
      <c r="AQ4" s="957"/>
      <c r="AR4" s="958"/>
      <c r="AT4" s="1059">
        <v>1</v>
      </c>
      <c r="AU4" s="1059"/>
      <c r="AV4" s="1059"/>
      <c r="AW4" s="1059"/>
      <c r="AY4" s="161"/>
      <c r="BA4" s="292"/>
      <c r="BB4" s="618" t="s">
        <v>10</v>
      </c>
      <c r="BC4" s="619"/>
      <c r="BD4" s="1020">
        <f>'募集型  届出用'!E4</f>
        <v>0</v>
      </c>
      <c r="BE4" s="1021"/>
      <c r="BF4" s="1024" t="str">
        <f>IF('募集型  届出用'!G4="","",'募集型  届出用'!G4)</f>
        <v/>
      </c>
      <c r="BG4" s="1021"/>
      <c r="BH4" s="293"/>
      <c r="BI4" s="16"/>
      <c r="BJ4" s="585" t="s">
        <v>116</v>
      </c>
      <c r="BK4" s="586"/>
      <c r="BL4" s="575">
        <f>'募集型  届出用'!AC2</f>
        <v>0</v>
      </c>
      <c r="BM4" s="576"/>
      <c r="BN4" s="576"/>
      <c r="BO4" s="576"/>
      <c r="BP4" s="576"/>
      <c r="BQ4" s="576"/>
      <c r="BR4" s="577"/>
      <c r="BS4" s="581" t="s">
        <v>117</v>
      </c>
      <c r="BT4" s="582"/>
      <c r="BU4" s="575">
        <f>'募集型  届出用'!AC4</f>
        <v>0</v>
      </c>
      <c r="BV4" s="576"/>
      <c r="BW4" s="576"/>
      <c r="BX4" s="576"/>
      <c r="BY4" s="576"/>
      <c r="BZ4" s="576"/>
      <c r="CA4" s="577"/>
      <c r="CB4" s="585" t="s">
        <v>118</v>
      </c>
      <c r="CC4" s="586"/>
      <c r="CD4" s="575">
        <f>'募集型  届出用'!AL2</f>
        <v>0</v>
      </c>
      <c r="CE4" s="576"/>
      <c r="CF4" s="576"/>
      <c r="CG4" s="576"/>
      <c r="CH4" s="576"/>
      <c r="CI4" s="576"/>
      <c r="CJ4" s="577"/>
      <c r="CK4" s="585" t="s">
        <v>119</v>
      </c>
      <c r="CL4" s="586"/>
      <c r="CM4" s="575">
        <f>'募集型  届出用'!AL4</f>
        <v>0</v>
      </c>
      <c r="CN4" s="576"/>
      <c r="CO4" s="576"/>
      <c r="CP4" s="576"/>
      <c r="CQ4" s="576"/>
      <c r="CR4" s="576"/>
      <c r="CS4" s="577"/>
      <c r="CT4" s="616">
        <f>AT4</f>
        <v>1</v>
      </c>
      <c r="CU4" s="616"/>
      <c r="CV4" s="616">
        <f>AV4</f>
        <v>0</v>
      </c>
      <c r="CW4" s="616"/>
      <c r="CX4" s="323"/>
      <c r="CY4" s="1037" t="s">
        <v>268</v>
      </c>
      <c r="CZ4" s="1038"/>
      <c r="DA4" s="14"/>
      <c r="DB4" s="14"/>
      <c r="DC4" s="14"/>
      <c r="EE4" s="3"/>
      <c r="EF4" s="3"/>
      <c r="EG4" s="3"/>
      <c r="EH4" s="5"/>
      <c r="EI4" s="5"/>
      <c r="EJ4" s="5"/>
      <c r="EK4" s="6"/>
      <c r="EL4" s="6"/>
      <c r="EM4" s="6"/>
      <c r="EN4" s="6"/>
      <c r="EO4" s="6"/>
      <c r="EP4" s="6"/>
      <c r="EQ4" s="6"/>
      <c r="ER4" s="6"/>
      <c r="ES4" s="6"/>
      <c r="ET4" s="6"/>
      <c r="EU4" s="6"/>
      <c r="EV4" s="6"/>
      <c r="FD4" s="6"/>
      <c r="FF4" s="6"/>
      <c r="FG4" s="6"/>
      <c r="GA4" s="12"/>
      <c r="GD4" s="3"/>
      <c r="GE4" s="3"/>
      <c r="GF4" s="3"/>
    </row>
    <row r="5" spans="2:212" ht="16.5" customHeight="1" thickBot="1" x14ac:dyDescent="0.45">
      <c r="C5" s="620"/>
      <c r="D5" s="621"/>
      <c r="E5" s="651"/>
      <c r="F5" s="652"/>
      <c r="G5" s="655"/>
      <c r="H5" s="656"/>
      <c r="I5" s="163" t="s">
        <v>14</v>
      </c>
      <c r="L5" s="301" t="s">
        <v>260</v>
      </c>
      <c r="AA5" s="583"/>
      <c r="AB5" s="584"/>
      <c r="AC5" s="959"/>
      <c r="AD5" s="960"/>
      <c r="AE5" s="960"/>
      <c r="AF5" s="960"/>
      <c r="AG5" s="960"/>
      <c r="AH5" s="960"/>
      <c r="AI5" s="961"/>
      <c r="AJ5" s="587"/>
      <c r="AK5" s="588"/>
      <c r="AL5" s="959"/>
      <c r="AM5" s="960"/>
      <c r="AN5" s="960"/>
      <c r="AO5" s="960"/>
      <c r="AP5" s="960"/>
      <c r="AQ5" s="960"/>
      <c r="AR5" s="961"/>
      <c r="AT5" s="1060"/>
      <c r="AU5" s="1060"/>
      <c r="AV5" s="1060"/>
      <c r="AW5" s="1060"/>
      <c r="BA5" s="292"/>
      <c r="BB5" s="620"/>
      <c r="BC5" s="621"/>
      <c r="BD5" s="1022"/>
      <c r="BE5" s="1023"/>
      <c r="BF5" s="1025"/>
      <c r="BG5" s="1023"/>
      <c r="BH5" s="294" t="s">
        <v>14</v>
      </c>
      <c r="BI5" s="16"/>
      <c r="BJ5" s="587"/>
      <c r="BK5" s="588"/>
      <c r="BL5" s="578"/>
      <c r="BM5" s="579"/>
      <c r="BN5" s="579"/>
      <c r="BO5" s="579"/>
      <c r="BP5" s="579"/>
      <c r="BQ5" s="579"/>
      <c r="BR5" s="580"/>
      <c r="BS5" s="583"/>
      <c r="BT5" s="584"/>
      <c r="BU5" s="578"/>
      <c r="BV5" s="579"/>
      <c r="BW5" s="579"/>
      <c r="BX5" s="579"/>
      <c r="BY5" s="579"/>
      <c r="BZ5" s="579"/>
      <c r="CA5" s="580"/>
      <c r="CB5" s="587"/>
      <c r="CC5" s="588"/>
      <c r="CD5" s="578"/>
      <c r="CE5" s="579"/>
      <c r="CF5" s="579"/>
      <c r="CG5" s="579"/>
      <c r="CH5" s="579"/>
      <c r="CI5" s="579"/>
      <c r="CJ5" s="580"/>
      <c r="CK5" s="587"/>
      <c r="CL5" s="588"/>
      <c r="CM5" s="578"/>
      <c r="CN5" s="579"/>
      <c r="CO5" s="579"/>
      <c r="CP5" s="579"/>
      <c r="CQ5" s="579"/>
      <c r="CR5" s="579"/>
      <c r="CS5" s="580"/>
      <c r="CT5" s="617"/>
      <c r="CU5" s="617"/>
      <c r="CV5" s="617"/>
      <c r="CW5" s="617"/>
      <c r="CX5" s="323"/>
      <c r="CY5" s="1039"/>
      <c r="CZ5" s="1040"/>
      <c r="EE5" s="3"/>
      <c r="EF5" s="3"/>
      <c r="EG5" s="3"/>
      <c r="EH5" s="5"/>
      <c r="EI5" s="5"/>
      <c r="EJ5" s="113" t="s">
        <v>6</v>
      </c>
      <c r="EK5" s="6"/>
      <c r="EL5" s="6"/>
      <c r="EM5" s="6"/>
      <c r="EN5" s="6"/>
      <c r="EO5" s="6"/>
      <c r="EP5" s="6"/>
      <c r="EQ5" s="6"/>
      <c r="ER5" s="6"/>
      <c r="ES5" s="6"/>
      <c r="ET5" s="6"/>
      <c r="EU5" s="6"/>
      <c r="EV5" s="6"/>
      <c r="FD5" s="6"/>
      <c r="FF5" s="6"/>
      <c r="FG5" s="6"/>
      <c r="GA5" s="12"/>
      <c r="GD5" s="3"/>
      <c r="GE5" s="3"/>
      <c r="GF5" s="3"/>
    </row>
    <row r="6" spans="2:212" ht="16.5" customHeight="1" thickBot="1" x14ac:dyDescent="0.2">
      <c r="B6" s="160"/>
      <c r="C6" s="160"/>
      <c r="D6" s="160"/>
      <c r="E6" s="160"/>
      <c r="F6" s="160"/>
      <c r="G6" s="160"/>
      <c r="H6" s="160"/>
      <c r="I6" s="160"/>
      <c r="J6" s="160"/>
      <c r="K6" s="160"/>
      <c r="L6" s="160"/>
      <c r="CZ6" s="269"/>
      <c r="DA6" s="269"/>
      <c r="DB6" s="5"/>
      <c r="EE6" s="3"/>
      <c r="EF6" s="3"/>
      <c r="EG6" s="3"/>
      <c r="EH6" s="5"/>
      <c r="EI6" s="5"/>
      <c r="EJ6" s="113" t="s">
        <v>28</v>
      </c>
      <c r="EK6" s="6"/>
      <c r="EL6" s="6"/>
      <c r="EM6" s="6"/>
      <c r="EN6" s="6"/>
      <c r="EO6" s="6"/>
      <c r="EP6" s="6"/>
      <c r="EQ6" s="6"/>
      <c r="ER6" s="6"/>
      <c r="ES6" s="6"/>
      <c r="ET6" s="6"/>
      <c r="EU6" s="6"/>
      <c r="EV6" s="6"/>
      <c r="FD6" s="6"/>
      <c r="FF6" s="6"/>
      <c r="FG6" s="6"/>
      <c r="GA6" s="12"/>
      <c r="GD6" s="3"/>
      <c r="GE6" s="3"/>
      <c r="GF6" s="3"/>
    </row>
    <row r="7" spans="2:212" ht="16.5" customHeight="1" x14ac:dyDescent="0.4">
      <c r="B7" s="711" t="s">
        <v>113</v>
      </c>
      <c r="C7" s="712"/>
      <c r="D7" s="713" t="s">
        <v>15</v>
      </c>
      <c r="E7" s="714"/>
      <c r="F7" s="714"/>
      <c r="G7" s="714"/>
      <c r="H7" s="714"/>
      <c r="I7" s="714"/>
      <c r="J7" s="714"/>
      <c r="K7" s="715"/>
      <c r="L7" s="719" t="s">
        <v>16</v>
      </c>
      <c r="M7" s="720"/>
      <c r="N7" s="720"/>
      <c r="O7" s="720"/>
      <c r="P7" s="721" t="s">
        <v>17</v>
      </c>
      <c r="Q7" s="722"/>
      <c r="R7" s="272" t="s">
        <v>18</v>
      </c>
      <c r="S7" s="737" t="s">
        <v>275</v>
      </c>
      <c r="T7" s="738"/>
      <c r="U7" s="738"/>
      <c r="V7" s="738"/>
      <c r="W7" s="738"/>
      <c r="X7" s="738"/>
      <c r="Y7" s="738"/>
      <c r="Z7" s="738"/>
      <c r="AA7" s="738"/>
      <c r="AB7" s="738"/>
      <c r="AC7" s="738"/>
      <c r="AD7" s="738"/>
      <c r="AE7" s="738"/>
      <c r="AF7" s="738"/>
      <c r="AG7" s="739"/>
      <c r="AH7" s="760" t="s">
        <v>21</v>
      </c>
      <c r="AI7" s="760"/>
      <c r="AJ7" s="761"/>
      <c r="AK7" s="760" t="s">
        <v>22</v>
      </c>
      <c r="AL7" s="760"/>
      <c r="AM7" s="762" t="s">
        <v>23</v>
      </c>
      <c r="AN7" s="760"/>
      <c r="AO7" s="761"/>
      <c r="AP7" s="764" t="s">
        <v>24</v>
      </c>
      <c r="AQ7" s="764"/>
      <c r="AR7" s="632" t="s">
        <v>64</v>
      </c>
      <c r="AS7" s="633"/>
      <c r="AT7" s="633"/>
      <c r="AU7" s="634"/>
      <c r="AV7" s="1065" t="s">
        <v>252</v>
      </c>
      <c r="AW7" s="1066"/>
      <c r="AY7" s="295"/>
      <c r="BA7" s="743" t="s">
        <v>211</v>
      </c>
      <c r="BB7" s="744"/>
      <c r="BC7" s="745" t="s">
        <v>212</v>
      </c>
      <c r="BD7" s="746"/>
      <c r="BE7" s="746"/>
      <c r="BF7" s="746"/>
      <c r="BG7" s="746"/>
      <c r="BH7" s="746"/>
      <c r="BI7" s="747"/>
      <c r="BJ7" s="1026" t="s">
        <v>25</v>
      </c>
      <c r="BK7" s="714"/>
      <c r="BL7" s="1027"/>
      <c r="BM7" s="1031" t="s">
        <v>213</v>
      </c>
      <c r="BN7" s="1032"/>
      <c r="BO7" s="1032"/>
      <c r="BP7" s="1032"/>
      <c r="BQ7" s="1032"/>
      <c r="BR7" s="1032"/>
      <c r="BS7" s="1032"/>
      <c r="BT7" s="1032"/>
      <c r="BU7" s="1032"/>
      <c r="BV7" s="1032"/>
      <c r="BW7" s="1032"/>
      <c r="BX7" s="1032"/>
      <c r="BY7" s="1032"/>
      <c r="BZ7" s="1032"/>
      <c r="CA7" s="1032"/>
      <c r="CB7" s="1032"/>
      <c r="CC7" s="1032"/>
      <c r="CD7" s="1033"/>
      <c r="CE7" s="751" t="s">
        <v>254</v>
      </c>
      <c r="CF7" s="752"/>
      <c r="CG7" s="752"/>
      <c r="CH7" s="753"/>
      <c r="CI7" s="754" t="s">
        <v>253</v>
      </c>
      <c r="CJ7" s="755"/>
      <c r="CK7" s="755"/>
      <c r="CL7" s="755"/>
      <c r="CM7" s="755"/>
      <c r="CN7" s="755"/>
      <c r="CO7" s="755"/>
      <c r="CP7" s="755"/>
      <c r="CQ7" s="755"/>
      <c r="CR7" s="755"/>
      <c r="CS7" s="755"/>
      <c r="CT7" s="755"/>
      <c r="CU7" s="755"/>
      <c r="CV7" s="755"/>
      <c r="CW7" s="755"/>
      <c r="CX7" s="755"/>
      <c r="CY7" s="755"/>
      <c r="CZ7" s="756"/>
      <c r="DA7" s="268"/>
      <c r="DB7" s="5"/>
      <c r="EE7" s="3"/>
      <c r="EF7" s="3"/>
      <c r="EG7" s="3"/>
      <c r="EH7" s="5"/>
      <c r="EI7" s="114"/>
      <c r="EJ7" s="115">
        <v>1</v>
      </c>
      <c r="EK7" s="115">
        <v>2</v>
      </c>
      <c r="EL7" s="115">
        <v>3</v>
      </c>
      <c r="EM7" s="115">
        <v>4</v>
      </c>
      <c r="EN7" s="115">
        <v>5</v>
      </c>
      <c r="EO7" s="116" t="s">
        <v>101</v>
      </c>
      <c r="EP7" s="6"/>
      <c r="EQ7" s="1034" t="s">
        <v>2</v>
      </c>
      <c r="ER7" s="153"/>
      <c r="ES7" s="725" t="s">
        <v>3</v>
      </c>
      <c r="ET7" s="726"/>
      <c r="EU7" s="729" t="s">
        <v>4</v>
      </c>
      <c r="EW7" s="18"/>
      <c r="EX7" s="19"/>
      <c r="EY7" s="20" t="s">
        <v>5</v>
      </c>
      <c r="EZ7" s="21"/>
      <c r="FA7" s="22"/>
      <c r="FB7" s="23"/>
      <c r="FC7" s="24"/>
      <c r="FD7" s="24" t="s">
        <v>6</v>
      </c>
      <c r="FF7" s="787" t="s">
        <v>7</v>
      </c>
      <c r="FG7" s="788"/>
      <c r="FH7" s="149" t="s">
        <v>8</v>
      </c>
      <c r="FI7" s="152" t="s">
        <v>9</v>
      </c>
      <c r="FJ7" s="152" t="s">
        <v>9</v>
      </c>
      <c r="GA7" s="12"/>
      <c r="GD7" s="3"/>
      <c r="GE7" s="3"/>
      <c r="GF7" s="3"/>
    </row>
    <row r="8" spans="2:212" ht="16.5" customHeight="1" thickBot="1" x14ac:dyDescent="0.45">
      <c r="B8" s="144" t="s">
        <v>44</v>
      </c>
      <c r="C8" s="145" t="s">
        <v>43</v>
      </c>
      <c r="D8" s="716"/>
      <c r="E8" s="717"/>
      <c r="F8" s="717"/>
      <c r="G8" s="717"/>
      <c r="H8" s="717"/>
      <c r="I8" s="717"/>
      <c r="J8" s="717"/>
      <c r="K8" s="718"/>
      <c r="L8" s="735" t="s">
        <v>45</v>
      </c>
      <c r="M8" s="736"/>
      <c r="N8" s="165" t="s">
        <v>46</v>
      </c>
      <c r="O8" s="166" t="s">
        <v>47</v>
      </c>
      <c r="P8" s="167" t="s">
        <v>48</v>
      </c>
      <c r="Q8" s="277" t="s">
        <v>49</v>
      </c>
      <c r="R8" s="273" t="s">
        <v>50</v>
      </c>
      <c r="S8" s="723" t="s">
        <v>210</v>
      </c>
      <c r="T8" s="724"/>
      <c r="U8" s="724"/>
      <c r="V8" s="724" t="s">
        <v>210</v>
      </c>
      <c r="W8" s="724"/>
      <c r="X8" s="724"/>
      <c r="Y8" s="724" t="s">
        <v>210</v>
      </c>
      <c r="Z8" s="724"/>
      <c r="AA8" s="724"/>
      <c r="AB8" s="724" t="s">
        <v>210</v>
      </c>
      <c r="AC8" s="724"/>
      <c r="AD8" s="724"/>
      <c r="AE8" s="724" t="s">
        <v>210</v>
      </c>
      <c r="AF8" s="724"/>
      <c r="AG8" s="809"/>
      <c r="AH8" s="740" t="s">
        <v>51</v>
      </c>
      <c r="AI8" s="740"/>
      <c r="AJ8" s="741"/>
      <c r="AK8" s="740"/>
      <c r="AL8" s="740"/>
      <c r="AM8" s="763"/>
      <c r="AN8" s="740"/>
      <c r="AO8" s="741"/>
      <c r="AP8" s="742" t="s">
        <v>52</v>
      </c>
      <c r="AQ8" s="742"/>
      <c r="AR8" s="773" t="s">
        <v>229</v>
      </c>
      <c r="AS8" s="774"/>
      <c r="AT8" s="775" t="s">
        <v>115</v>
      </c>
      <c r="AU8" s="776"/>
      <c r="AV8" s="945" t="s">
        <v>214</v>
      </c>
      <c r="AW8" s="946"/>
      <c r="AY8" s="295"/>
      <c r="BA8" s="288" t="s">
        <v>44</v>
      </c>
      <c r="BB8" s="289" t="s">
        <v>43</v>
      </c>
      <c r="BC8" s="748"/>
      <c r="BD8" s="749"/>
      <c r="BE8" s="749"/>
      <c r="BF8" s="749"/>
      <c r="BG8" s="749"/>
      <c r="BH8" s="749"/>
      <c r="BI8" s="750"/>
      <c r="BJ8" s="1028"/>
      <c r="BK8" s="1029"/>
      <c r="BL8" s="1030"/>
      <c r="BM8" s="559" t="s">
        <v>257</v>
      </c>
      <c r="BN8" s="560"/>
      <c r="BO8" s="561"/>
      <c r="BP8" s="559" t="s">
        <v>256</v>
      </c>
      <c r="BQ8" s="560"/>
      <c r="BR8" s="561"/>
      <c r="BS8" s="564" t="s">
        <v>215</v>
      </c>
      <c r="BT8" s="565"/>
      <c r="BU8" s="565"/>
      <c r="BV8" s="565"/>
      <c r="BW8" s="565"/>
      <c r="BX8" s="565"/>
      <c r="BY8" s="565"/>
      <c r="BZ8" s="565"/>
      <c r="CA8" s="565"/>
      <c r="CB8" s="565"/>
      <c r="CC8" s="565"/>
      <c r="CD8" s="566"/>
      <c r="CE8" s="757" t="s">
        <v>216</v>
      </c>
      <c r="CF8" s="758"/>
      <c r="CG8" s="169" t="s">
        <v>217</v>
      </c>
      <c r="CH8" s="170" t="s">
        <v>218</v>
      </c>
      <c r="CI8" s="171"/>
      <c r="CJ8" s="172" t="s">
        <v>219</v>
      </c>
      <c r="CK8" s="759" t="s">
        <v>20</v>
      </c>
      <c r="CL8" s="759"/>
      <c r="CM8" s="759"/>
      <c r="CN8" s="759" t="s">
        <v>220</v>
      </c>
      <c r="CO8" s="759"/>
      <c r="CP8" s="791" t="s">
        <v>282</v>
      </c>
      <c r="CQ8" s="793"/>
      <c r="CR8" s="173"/>
      <c r="CS8" s="172" t="s">
        <v>219</v>
      </c>
      <c r="CT8" s="759" t="s">
        <v>20</v>
      </c>
      <c r="CU8" s="759"/>
      <c r="CV8" s="759"/>
      <c r="CW8" s="759" t="s">
        <v>220</v>
      </c>
      <c r="CX8" s="759"/>
      <c r="CY8" s="791" t="s">
        <v>282</v>
      </c>
      <c r="CZ8" s="792"/>
      <c r="DA8" s="268"/>
      <c r="DB8" s="5"/>
      <c r="EE8" s="3"/>
      <c r="EF8" s="3"/>
      <c r="EG8" s="3"/>
      <c r="EH8" s="5"/>
      <c r="EI8" s="74">
        <v>1</v>
      </c>
      <c r="EJ8" s="123" t="str">
        <f>IF(S9="","",VLOOKUP(S9,$FR:$GA,10,FALSE))</f>
        <v/>
      </c>
      <c r="EK8" s="123" t="str">
        <f>IF(V9="","",VLOOKUP(V9,$FR:$GA,10,FALSE))</f>
        <v/>
      </c>
      <c r="EL8" s="123" t="str">
        <f>IF(Y9="","",VLOOKUP(Y9,$FR:$GA,10,FALSE))</f>
        <v/>
      </c>
      <c r="EM8" s="123" t="str">
        <f>IF(AB9="","",VLOOKUP(AB9,$FR:$GA,10,FALSE))</f>
        <v/>
      </c>
      <c r="EN8" s="123" t="str">
        <f>IF(AE9="","",VLOOKUP(AE9,$FR:$GA,10,FALSE))</f>
        <v/>
      </c>
      <c r="EO8" s="124">
        <f t="shared" ref="EO8:EO14" si="0">SUM(EJ8:EN8)</f>
        <v>0</v>
      </c>
      <c r="EP8" s="6"/>
      <c r="EQ8" s="1035"/>
      <c r="ER8" s="154"/>
      <c r="ES8" s="727"/>
      <c r="ET8" s="728"/>
      <c r="EU8" s="730"/>
      <c r="EW8" s="27" t="s">
        <v>6</v>
      </c>
      <c r="EX8" s="28"/>
      <c r="EY8" s="29"/>
      <c r="EZ8" s="30"/>
      <c r="FA8" s="31" t="s">
        <v>12</v>
      </c>
      <c r="FB8" s="32" t="s">
        <v>13</v>
      </c>
      <c r="FC8" s="33"/>
      <c r="FD8" s="33"/>
      <c r="FF8" s="789"/>
      <c r="FG8" s="790"/>
      <c r="FH8" s="150"/>
      <c r="FI8" s="150"/>
      <c r="FJ8" s="150"/>
      <c r="GA8" s="12"/>
      <c r="GD8" s="3"/>
      <c r="GE8" s="3"/>
      <c r="GF8" s="3"/>
    </row>
    <row r="9" spans="2:212" ht="16.5" customHeight="1" thickTop="1" x14ac:dyDescent="0.4">
      <c r="B9" s="1017" t="s">
        <v>112</v>
      </c>
      <c r="C9" s="864">
        <v>1</v>
      </c>
      <c r="D9" s="794" t="s">
        <v>221</v>
      </c>
      <c r="E9" s="795"/>
      <c r="F9" s="796"/>
      <c r="G9" s="796"/>
      <c r="H9" s="796"/>
      <c r="I9" s="796"/>
      <c r="J9" s="796"/>
      <c r="K9" s="797"/>
      <c r="L9" s="798" t="s">
        <v>56</v>
      </c>
      <c r="M9" s="799"/>
      <c r="N9" s="282"/>
      <c r="O9" s="274"/>
      <c r="P9" s="278"/>
      <c r="Q9" s="309"/>
      <c r="R9" s="800" t="s">
        <v>57</v>
      </c>
      <c r="S9" s="768"/>
      <c r="T9" s="770" t="str">
        <f>IF(S9="","",VLOOKUP(S9,$FR:$FU,3,FALSE))</f>
        <v/>
      </c>
      <c r="U9" s="771"/>
      <c r="V9" s="768"/>
      <c r="W9" s="770" t="str">
        <f>IF(V9="","",VLOOKUP(V9,$FR:$FU,3,FALSE))</f>
        <v/>
      </c>
      <c r="X9" s="771"/>
      <c r="Y9" s="768"/>
      <c r="Z9" s="770" t="str">
        <f>IF(Y9="","",VLOOKUP(Y9,$FR:$FU,3,FALSE))</f>
        <v/>
      </c>
      <c r="AA9" s="771"/>
      <c r="AB9" s="768"/>
      <c r="AC9" s="770" t="str">
        <f>IF(AB9="","",VLOOKUP(AB9,$FR:$FU,3,FALSE))</f>
        <v/>
      </c>
      <c r="AD9" s="771"/>
      <c r="AE9" s="768"/>
      <c r="AF9" s="770" t="str">
        <f>IF(AE9="","",VLOOKUP(AE9,$FR:$FU,3,FALSE))</f>
        <v/>
      </c>
      <c r="AG9" s="772"/>
      <c r="AH9" s="1019" t="s">
        <v>58</v>
      </c>
      <c r="AI9" s="765">
        <f>FD11+EU11</f>
        <v>0</v>
      </c>
      <c r="AJ9" s="849"/>
      <c r="AK9" s="852"/>
      <c r="AL9" s="853"/>
      <c r="AM9" s="765">
        <f>(AI9*AK9)</f>
        <v>0</v>
      </c>
      <c r="AN9" s="766"/>
      <c r="AO9" s="767"/>
      <c r="AP9" s="698">
        <f>SUM(O9:O14)*AK13</f>
        <v>0</v>
      </c>
      <c r="AQ9" s="699"/>
      <c r="AR9" s="873" t="s">
        <v>276</v>
      </c>
      <c r="AS9" s="874"/>
      <c r="AT9" s="877"/>
      <c r="AU9" s="878"/>
      <c r="AV9" s="929"/>
      <c r="AW9" s="930"/>
      <c r="AY9" s="296"/>
      <c r="BA9" s="807" t="str">
        <f>B9</f>
        <v>1-</v>
      </c>
      <c r="BB9" s="822">
        <f>C9</f>
        <v>1</v>
      </c>
      <c r="BC9" s="824" t="s">
        <v>221</v>
      </c>
      <c r="BD9" s="825"/>
      <c r="BE9" s="826" t="str">
        <f>IF(F9="","",F9)</f>
        <v/>
      </c>
      <c r="BF9" s="826"/>
      <c r="BG9" s="826"/>
      <c r="BH9" s="826"/>
      <c r="BI9" s="827"/>
      <c r="BJ9" s="622"/>
      <c r="BK9" s="623"/>
      <c r="BL9" s="624"/>
      <c r="BM9" s="613"/>
      <c r="BN9" s="614"/>
      <c r="BO9" s="615"/>
      <c r="BP9" s="613"/>
      <c r="BQ9" s="614"/>
      <c r="BR9" s="615"/>
      <c r="BS9" s="530" t="s">
        <v>222</v>
      </c>
      <c r="BT9" s="532"/>
      <c r="BU9" s="532"/>
      <c r="BV9" s="536" t="s">
        <v>223</v>
      </c>
      <c r="BW9" s="532"/>
      <c r="BX9" s="532" t="str">
        <f>IF(BT9="","",VLOOKUP(BT9,'募集型  届出用'!$GD:$GG,3,FALSE))</f>
        <v/>
      </c>
      <c r="BY9" s="536" t="s">
        <v>224</v>
      </c>
      <c r="BZ9" s="532"/>
      <c r="CA9" s="532"/>
      <c r="CB9" s="536" t="s">
        <v>225</v>
      </c>
      <c r="CC9" s="532"/>
      <c r="CD9" s="548"/>
      <c r="CE9" s="629" t="s">
        <v>56</v>
      </c>
      <c r="CF9" s="630"/>
      <c r="CG9" s="177"/>
      <c r="CH9" s="178"/>
      <c r="CI9" s="631" t="s">
        <v>226</v>
      </c>
      <c r="CJ9" s="606"/>
      <c r="CK9" s="637" t="str">
        <f>IF(CJ9="","",VLOOKUP(CJ9,'募集型  届出用'!$GD:$GG,2,FALSE))</f>
        <v/>
      </c>
      <c r="CL9" s="638"/>
      <c r="CM9" s="638"/>
      <c r="CN9" s="638" t="str">
        <f>IF(CJ9="","",VLOOKUP(CJ9,'募集型  届出用'!$GD:$GG,3,FALSE))</f>
        <v/>
      </c>
      <c r="CO9" s="638"/>
      <c r="CP9" s="638" t="str">
        <f>IF(CJ9="","",VLOOKUP(CJ9,'募集型  届出用'!$GD:$GG,4,FALSE))</f>
        <v/>
      </c>
      <c r="CQ9" s="842"/>
      <c r="CR9" s="821" t="s">
        <v>227</v>
      </c>
      <c r="CS9" s="606"/>
      <c r="CT9" s="637" t="str">
        <f>IF(CS9="","",VLOOKUP(CS9,'募集型  届出用'!$GD:$GG,2,FALSE))</f>
        <v/>
      </c>
      <c r="CU9" s="638"/>
      <c r="CV9" s="638"/>
      <c r="CW9" s="638" t="str">
        <f>IF(CS9="","",VLOOKUP(CS9,'募集型  届出用'!$GD:$GG,3,FALSE))</f>
        <v/>
      </c>
      <c r="CX9" s="638"/>
      <c r="CY9" s="638" t="str">
        <f>IF(CS9="","",VLOOKUP(CS9,'募集型  届出用'!$GD:$GG,4,FALSE))</f>
        <v/>
      </c>
      <c r="CZ9" s="811"/>
      <c r="DA9" s="268"/>
      <c r="DB9" s="5"/>
      <c r="EE9" s="3"/>
      <c r="EF9" s="3"/>
      <c r="EG9" s="3"/>
      <c r="EH9" s="5"/>
      <c r="EI9" s="74">
        <v>2</v>
      </c>
      <c r="EJ9" s="123" t="str">
        <f>IF(S15="","",VLOOKUP(S15,$FR:$GA,10,FALSE))</f>
        <v/>
      </c>
      <c r="EK9" s="123" t="str">
        <f>IF(V15="","",VLOOKUP(V15,$FR:$GA,10,FALSE))</f>
        <v/>
      </c>
      <c r="EL9" s="123" t="str">
        <f>IF(Y15="","",VLOOKUP(Y15,$FR:$GA,10,FALSE))</f>
        <v/>
      </c>
      <c r="EM9" s="123" t="str">
        <f>IF(AB15="","",VLOOKUP(AB15,$FR:$GA,10,FALSE))</f>
        <v/>
      </c>
      <c r="EN9" s="123" t="str">
        <f>IF(AE15="","",VLOOKUP(AE15,$FR:$GA,10,FALSE))</f>
        <v/>
      </c>
      <c r="EO9" s="124">
        <f t="shared" si="0"/>
        <v>0</v>
      </c>
      <c r="EP9" s="6"/>
      <c r="EQ9" s="1035"/>
      <c r="ER9" s="154"/>
      <c r="ES9" s="731" t="s">
        <v>27</v>
      </c>
      <c r="ET9" s="733" t="s">
        <v>28</v>
      </c>
      <c r="EU9" s="26" t="s">
        <v>29</v>
      </c>
      <c r="EV9" s="35"/>
      <c r="EW9" s="27"/>
      <c r="EX9" s="28"/>
      <c r="EY9" s="29"/>
      <c r="EZ9" s="30"/>
      <c r="FA9" s="36" t="s">
        <v>30</v>
      </c>
      <c r="FB9" s="37" t="s">
        <v>30</v>
      </c>
      <c r="FC9" s="26" t="s">
        <v>29</v>
      </c>
      <c r="FD9" s="33" t="s">
        <v>31</v>
      </c>
      <c r="FF9" s="38"/>
      <c r="FG9" s="29"/>
      <c r="FH9" s="150"/>
      <c r="FI9" s="150"/>
      <c r="FJ9" s="150"/>
      <c r="GA9" s="12"/>
      <c r="GD9" s="3"/>
      <c r="GE9" s="3"/>
      <c r="GF9" s="3"/>
    </row>
    <row r="10" spans="2:212" ht="16.5" customHeight="1" thickBot="1" x14ac:dyDescent="0.45">
      <c r="B10" s="882"/>
      <c r="C10" s="865"/>
      <c r="D10" s="667"/>
      <c r="E10" s="668"/>
      <c r="F10" s="668"/>
      <c r="G10" s="668"/>
      <c r="H10" s="668"/>
      <c r="I10" s="668"/>
      <c r="J10" s="668"/>
      <c r="K10" s="669"/>
      <c r="L10" s="803" t="s">
        <v>62</v>
      </c>
      <c r="M10" s="804"/>
      <c r="N10" s="283"/>
      <c r="O10" s="275"/>
      <c r="P10" s="271"/>
      <c r="Q10" s="305"/>
      <c r="R10" s="801"/>
      <c r="S10" s="769"/>
      <c r="T10" s="709" t="str">
        <f>IF(S9="","",VLOOKUP(S9,$FR:$FU,4,FALSE))</f>
        <v/>
      </c>
      <c r="U10" s="710"/>
      <c r="V10" s="769"/>
      <c r="W10" s="709" t="str">
        <f>IF(V9="","",VLOOKUP(V9,$FR:$FU,4,FALSE))</f>
        <v/>
      </c>
      <c r="X10" s="710"/>
      <c r="Y10" s="769"/>
      <c r="Z10" s="709" t="str">
        <f>IF(Y9="","",VLOOKUP(Y9,$FR:$FU,4,FALSE))</f>
        <v/>
      </c>
      <c r="AA10" s="710"/>
      <c r="AB10" s="769"/>
      <c r="AC10" s="709" t="str">
        <f>IF(AB9="","",VLOOKUP(AB9,$FR:$FU,4,FALSE))</f>
        <v/>
      </c>
      <c r="AD10" s="710"/>
      <c r="AE10" s="769"/>
      <c r="AF10" s="709" t="str">
        <f>IF(AE9="","",VLOOKUP(AE9,$FR:$FU,4,FALSE))</f>
        <v/>
      </c>
      <c r="AG10" s="907"/>
      <c r="AH10" s="897"/>
      <c r="AI10" s="850"/>
      <c r="AJ10" s="851"/>
      <c r="AK10" s="854"/>
      <c r="AL10" s="855"/>
      <c r="AM10" s="695"/>
      <c r="AN10" s="696"/>
      <c r="AO10" s="697"/>
      <c r="AP10" s="700"/>
      <c r="AQ10" s="701"/>
      <c r="AR10" s="875"/>
      <c r="AS10" s="876"/>
      <c r="AT10" s="879"/>
      <c r="AU10" s="880"/>
      <c r="AV10" s="909"/>
      <c r="AW10" s="910"/>
      <c r="AY10" s="296"/>
      <c r="BA10" s="807"/>
      <c r="BB10" s="822"/>
      <c r="BC10" s="843" t="str">
        <f>IF(D10="","",D10)</f>
        <v/>
      </c>
      <c r="BD10" s="844"/>
      <c r="BE10" s="844"/>
      <c r="BF10" s="844"/>
      <c r="BG10" s="844"/>
      <c r="BH10" s="844"/>
      <c r="BI10" s="845"/>
      <c r="BJ10" s="898"/>
      <c r="BK10" s="899"/>
      <c r="BL10" s="900"/>
      <c r="BM10" s="537"/>
      <c r="BN10" s="538"/>
      <c r="BO10" s="539"/>
      <c r="BP10" s="537"/>
      <c r="BQ10" s="538"/>
      <c r="BR10" s="539"/>
      <c r="BS10" s="531"/>
      <c r="BT10" s="529"/>
      <c r="BU10" s="529"/>
      <c r="BV10" s="534"/>
      <c r="BW10" s="529"/>
      <c r="BX10" s="529"/>
      <c r="BY10" s="534"/>
      <c r="BZ10" s="529"/>
      <c r="CA10" s="529"/>
      <c r="CB10" s="534"/>
      <c r="CC10" s="529"/>
      <c r="CD10" s="549"/>
      <c r="CE10" s="562" t="s">
        <v>62</v>
      </c>
      <c r="CF10" s="563"/>
      <c r="CG10" s="182"/>
      <c r="CH10" s="183"/>
      <c r="CI10" s="604"/>
      <c r="CJ10" s="605"/>
      <c r="CK10" s="607"/>
      <c r="CL10" s="608"/>
      <c r="CM10" s="608"/>
      <c r="CN10" s="608"/>
      <c r="CO10" s="608"/>
      <c r="CP10" s="608"/>
      <c r="CQ10" s="642"/>
      <c r="CR10" s="643"/>
      <c r="CS10" s="605"/>
      <c r="CT10" s="607"/>
      <c r="CU10" s="608"/>
      <c r="CV10" s="608"/>
      <c r="CW10" s="608"/>
      <c r="CX10" s="608"/>
      <c r="CY10" s="608"/>
      <c r="CZ10" s="635"/>
      <c r="DA10" s="268"/>
      <c r="DB10" s="5"/>
      <c r="EE10" s="3"/>
      <c r="EF10" s="3"/>
      <c r="EG10" s="3"/>
      <c r="EH10" s="5"/>
      <c r="EI10" s="74">
        <v>3</v>
      </c>
      <c r="EJ10" s="123" t="str">
        <f>IF(S21="","",VLOOKUP(S21,$FR:$GA,10,FALSE))</f>
        <v/>
      </c>
      <c r="EK10" s="123" t="str">
        <f>IF(V21="","",VLOOKUP(V21,$FR:$GA,10,FALSE))</f>
        <v/>
      </c>
      <c r="EL10" s="123" t="str">
        <f>IF(Y21="","",VLOOKUP(Y21,$FR:$GA,10,FALSE))</f>
        <v/>
      </c>
      <c r="EM10" s="123" t="str">
        <f>IF(AB21="","",VLOOKUP(AB21,$FR:$GA,10,FALSE))</f>
        <v/>
      </c>
      <c r="EN10" s="123" t="str">
        <f>IF(AE21="","",VLOOKUP(AE21,$FR:$GA,10,FALSE))</f>
        <v/>
      </c>
      <c r="EO10" s="124">
        <f t="shared" si="0"/>
        <v>0</v>
      </c>
      <c r="EP10" s="6"/>
      <c r="EQ10" s="1036"/>
      <c r="ER10" s="155"/>
      <c r="ES10" s="732"/>
      <c r="ET10" s="734"/>
      <c r="EU10" s="41" t="s">
        <v>53</v>
      </c>
      <c r="EV10" s="35"/>
      <c r="EW10" s="42"/>
      <c r="EX10" s="43"/>
      <c r="EY10" s="44" t="s">
        <v>27</v>
      </c>
      <c r="EZ10" s="45" t="s">
        <v>28</v>
      </c>
      <c r="FA10" s="46"/>
      <c r="FB10" s="47"/>
      <c r="FC10" s="41"/>
      <c r="FD10" s="48" t="s">
        <v>53</v>
      </c>
      <c r="FE10" s="35"/>
      <c r="FF10" s="49"/>
      <c r="FG10" s="44" t="s">
        <v>54</v>
      </c>
      <c r="FH10" s="151"/>
      <c r="FI10" s="151"/>
      <c r="FJ10" s="151"/>
      <c r="GA10" s="12"/>
      <c r="GD10" s="3"/>
      <c r="GE10" s="3"/>
      <c r="GF10" s="3"/>
    </row>
    <row r="11" spans="2:212" ht="16.5" customHeight="1" thickBot="1" x14ac:dyDescent="0.45">
      <c r="B11" s="882"/>
      <c r="C11" s="865"/>
      <c r="D11" s="667"/>
      <c r="E11" s="668"/>
      <c r="F11" s="668"/>
      <c r="G11" s="668"/>
      <c r="H11" s="668"/>
      <c r="I11" s="668"/>
      <c r="J11" s="668"/>
      <c r="K11" s="669"/>
      <c r="L11" s="803" t="s">
        <v>70</v>
      </c>
      <c r="M11" s="804"/>
      <c r="N11" s="283"/>
      <c r="O11" s="275"/>
      <c r="P11" s="271"/>
      <c r="Q11" s="185"/>
      <c r="R11" s="802"/>
      <c r="S11" s="858" t="str">
        <f>IF(S9="","",VLOOKUP(S9,$FR:$FU,2,FALSE))</f>
        <v/>
      </c>
      <c r="T11" s="859"/>
      <c r="U11" s="860"/>
      <c r="V11" s="861" t="str">
        <f>IF(V9="","",VLOOKUP(V9,$FR:$FU,2,FALSE))</f>
        <v/>
      </c>
      <c r="W11" s="859"/>
      <c r="X11" s="860"/>
      <c r="Y11" s="861" t="str">
        <f>IF(Y9="","",VLOOKUP(Y9,$FR:$FU,2,FALSE))</f>
        <v/>
      </c>
      <c r="Z11" s="859"/>
      <c r="AA11" s="860"/>
      <c r="AB11" s="861" t="str">
        <f>IF(AB9="","",VLOOKUP(AB9,$FR:$FU,2,FALSE))</f>
        <v/>
      </c>
      <c r="AC11" s="859"/>
      <c r="AD11" s="860"/>
      <c r="AE11" s="861" t="str">
        <f>IF(AE9="","",VLOOKUP(AE9,$FR:$FU,2,FALSE))</f>
        <v/>
      </c>
      <c r="AF11" s="859"/>
      <c r="AG11" s="859"/>
      <c r="AH11" s="869" t="s">
        <v>71</v>
      </c>
      <c r="AI11" s="704">
        <f>EU12+FD12</f>
        <v>0</v>
      </c>
      <c r="AJ11" s="705"/>
      <c r="AK11" s="657"/>
      <c r="AL11" s="658"/>
      <c r="AM11" s="661">
        <f>(AI11*AK11)</f>
        <v>0</v>
      </c>
      <c r="AN11" s="662"/>
      <c r="AO11" s="663"/>
      <c r="AP11" s="700"/>
      <c r="AQ11" s="701"/>
      <c r="AR11" s="779"/>
      <c r="AS11" s="780"/>
      <c r="AT11" s="783"/>
      <c r="AU11" s="784"/>
      <c r="AV11" s="909"/>
      <c r="AW11" s="910"/>
      <c r="AY11" s="296"/>
      <c r="BA11" s="807"/>
      <c r="BB11" s="822"/>
      <c r="BC11" s="843"/>
      <c r="BD11" s="844"/>
      <c r="BE11" s="844"/>
      <c r="BF11" s="844"/>
      <c r="BG11" s="844"/>
      <c r="BH11" s="844"/>
      <c r="BI11" s="845"/>
      <c r="BJ11" s="898"/>
      <c r="BK11" s="899"/>
      <c r="BL11" s="900"/>
      <c r="BM11" s="537"/>
      <c r="BN11" s="538"/>
      <c r="BO11" s="539"/>
      <c r="BP11" s="537"/>
      <c r="BQ11" s="538"/>
      <c r="BR11" s="539"/>
      <c r="BS11" s="531" t="s">
        <v>230</v>
      </c>
      <c r="BT11" s="529"/>
      <c r="BU11" s="529"/>
      <c r="BV11" s="534" t="s">
        <v>231</v>
      </c>
      <c r="BW11" s="529"/>
      <c r="BX11" s="529" t="str">
        <f>IF(BT11="","",VLOOKUP(BT11,'募集型  届出用'!$GD:$GG,3,FALSE))</f>
        <v/>
      </c>
      <c r="BY11" s="534" t="s">
        <v>232</v>
      </c>
      <c r="BZ11" s="529"/>
      <c r="CA11" s="529"/>
      <c r="CB11" s="534" t="s">
        <v>233</v>
      </c>
      <c r="CC11" s="529"/>
      <c r="CD11" s="549"/>
      <c r="CE11" s="562" t="s">
        <v>70</v>
      </c>
      <c r="CF11" s="563"/>
      <c r="CG11" s="182"/>
      <c r="CH11" s="183"/>
      <c r="CI11" s="604" t="s">
        <v>234</v>
      </c>
      <c r="CJ11" s="605"/>
      <c r="CK11" s="607" t="str">
        <f>IF(CJ11="","",VLOOKUP(CJ11,'募集型  届出用'!$GD:$GG,2,FALSE))</f>
        <v/>
      </c>
      <c r="CL11" s="608"/>
      <c r="CM11" s="608"/>
      <c r="CN11" s="608" t="str">
        <f>IF(CJ11="","",VLOOKUP(CJ11,'募集型  届出用'!$GD:$GG,3,FALSE))</f>
        <v/>
      </c>
      <c r="CO11" s="608"/>
      <c r="CP11" s="608" t="str">
        <f>IF(CJ11="","",VLOOKUP(CJ11,'募集型  届出用'!$GD:$GG,4,FALSE))</f>
        <v/>
      </c>
      <c r="CQ11" s="642"/>
      <c r="CR11" s="643" t="s">
        <v>235</v>
      </c>
      <c r="CS11" s="605"/>
      <c r="CT11" s="607" t="str">
        <f>IF(CS11="","",VLOOKUP(CS11,'募集型  届出用'!$GD:$GG,2,FALSE))</f>
        <v/>
      </c>
      <c r="CU11" s="608"/>
      <c r="CV11" s="608"/>
      <c r="CW11" s="608" t="str">
        <f>IF(CS11="","",VLOOKUP(CS11,'募集型  届出用'!$GD:$GG,3,FALSE))</f>
        <v/>
      </c>
      <c r="CX11" s="608"/>
      <c r="CY11" s="608" t="str">
        <f>IF(CS11="","",VLOOKUP(CS11,'募集型  届出用'!$GD:$GG,4,FALSE))</f>
        <v/>
      </c>
      <c r="CZ11" s="635"/>
      <c r="DA11" s="268"/>
      <c r="DB11" s="5"/>
      <c r="EE11" s="3"/>
      <c r="EF11" s="3"/>
      <c r="EG11" s="3"/>
      <c r="EH11" s="5"/>
      <c r="EI11" s="74">
        <v>4</v>
      </c>
      <c r="EJ11" s="123" t="str">
        <f>IF(S27="","",VLOOKUP(S27,$FR:$GA,10,FALSE))</f>
        <v/>
      </c>
      <c r="EK11" s="123" t="str">
        <f>IF(V27="","",VLOOKUP(V27,$FR:$GA,10,FALSE))</f>
        <v/>
      </c>
      <c r="EL11" s="123" t="str">
        <f>IF(Y27="","",VLOOKUP(Y27,$FR:$GA,10,FALSE))</f>
        <v/>
      </c>
      <c r="EM11" s="123" t="str">
        <f>IF(AB27="","",VLOOKUP(AB27,$FR:$GA,10,FALSE))</f>
        <v/>
      </c>
      <c r="EN11" s="123" t="str">
        <f>IF(AE27="","",VLOOKUP(AE27,$FR:$GA,10,FALSE))</f>
        <v/>
      </c>
      <c r="EO11" s="124">
        <f t="shared" si="0"/>
        <v>0</v>
      </c>
      <c r="EP11" s="6"/>
      <c r="EQ11" s="56">
        <v>1</v>
      </c>
      <c r="ER11" s="57" t="s">
        <v>61</v>
      </c>
      <c r="ES11" s="58">
        <f>SUMIF(EK20:EO20,"対馬市",EK21:EO21)*'募集型  届出用'!AK9</f>
        <v>0</v>
      </c>
      <c r="ET11" s="59">
        <f>SUMIF(EK20:EO20,"対馬市",EK22:EO22)*'募集型  届出用'!AK11</f>
        <v>0</v>
      </c>
      <c r="EU11" s="60">
        <f>SUM(S13:AG13)</f>
        <v>0</v>
      </c>
      <c r="EV11" s="7"/>
      <c r="EW11" s="61" t="s">
        <v>8</v>
      </c>
      <c r="EX11" s="62" t="s">
        <v>61</v>
      </c>
      <c r="EY11" s="63" t="str">
        <f>IF('募集型  届出用'!N9="","0",FD11/EW12)</f>
        <v>0</v>
      </c>
      <c r="EZ11" s="64" t="str">
        <f>IF('募集型  届出用'!N9="","0",FD12/EW12)</f>
        <v>0</v>
      </c>
      <c r="FA11" s="65">
        <f>EY11*'募集型  届出用'!AK9</f>
        <v>0</v>
      </c>
      <c r="FB11" s="66">
        <f>EZ11*'募集型  届出用'!AK11</f>
        <v>0</v>
      </c>
      <c r="FC11" s="67">
        <f>FA11+FB11</f>
        <v>0</v>
      </c>
      <c r="FD11" s="60">
        <f>SUM(S10:AG10)</f>
        <v>0</v>
      </c>
      <c r="FF11" s="68" t="s">
        <v>61</v>
      </c>
      <c r="FG11" s="63" t="str">
        <f>IF((O9)="","0",(AK9+AK11)*O9*1000)</f>
        <v>0</v>
      </c>
      <c r="FH11" s="63">
        <f>COUNTA(N9)*(AK9+AK11)</f>
        <v>0</v>
      </c>
      <c r="FI11" s="63">
        <f>COUNTA(P9)*(AK9+AK11)</f>
        <v>0</v>
      </c>
      <c r="FJ11" s="63">
        <f>COUNTA(Q9)*(AK9+AK11)</f>
        <v>0</v>
      </c>
      <c r="GA11" s="12"/>
      <c r="GD11" s="3"/>
      <c r="GE11" s="3"/>
      <c r="GF11" s="3"/>
    </row>
    <row r="12" spans="2:212" ht="16.5" customHeight="1" thickBot="1" x14ac:dyDescent="0.45">
      <c r="B12" s="882"/>
      <c r="C12" s="865"/>
      <c r="D12" s="667"/>
      <c r="E12" s="668"/>
      <c r="F12" s="668"/>
      <c r="G12" s="668"/>
      <c r="H12" s="668"/>
      <c r="I12" s="668"/>
      <c r="J12" s="668"/>
      <c r="K12" s="669"/>
      <c r="L12" s="803" t="s">
        <v>78</v>
      </c>
      <c r="M12" s="804"/>
      <c r="N12" s="283"/>
      <c r="O12" s="275"/>
      <c r="P12" s="271"/>
      <c r="Q12" s="185"/>
      <c r="R12" s="838" t="s">
        <v>79</v>
      </c>
      <c r="S12" s="707"/>
      <c r="T12" s="805" t="str">
        <f>IF(S12="","",VLOOKUP(S12,$FV:$FY,3,FALSE))</f>
        <v/>
      </c>
      <c r="U12" s="806"/>
      <c r="V12" s="707"/>
      <c r="W12" s="805" t="str">
        <f>IF(V12="","",VLOOKUP(V12,$FV:$FY,3,FALSE))</f>
        <v/>
      </c>
      <c r="X12" s="806"/>
      <c r="Y12" s="707"/>
      <c r="Z12" s="805" t="str">
        <f>IF(Y12="","",VLOOKUP(Y12,$FV:$FY,3,FALSE))</f>
        <v/>
      </c>
      <c r="AA12" s="806"/>
      <c r="AB12" s="707"/>
      <c r="AC12" s="805" t="str">
        <f>IF(AB12="","",VLOOKUP(AB12,$FV:$FY,3,FALSE))</f>
        <v/>
      </c>
      <c r="AD12" s="806"/>
      <c r="AE12" s="707"/>
      <c r="AF12" s="805" t="str">
        <f>IF(AE12="","",VLOOKUP(AE12,$FV:$FY,3,FALSE))</f>
        <v/>
      </c>
      <c r="AG12" s="805"/>
      <c r="AH12" s="870"/>
      <c r="AI12" s="664"/>
      <c r="AJ12" s="706"/>
      <c r="AK12" s="659"/>
      <c r="AL12" s="660"/>
      <c r="AM12" s="664"/>
      <c r="AN12" s="665"/>
      <c r="AO12" s="666"/>
      <c r="AP12" s="700"/>
      <c r="AQ12" s="701"/>
      <c r="AR12" s="875"/>
      <c r="AS12" s="876"/>
      <c r="AT12" s="879"/>
      <c r="AU12" s="880"/>
      <c r="AV12" s="909"/>
      <c r="AW12" s="910"/>
      <c r="AY12" s="296"/>
      <c r="BA12" s="808"/>
      <c r="BB12" s="823"/>
      <c r="BC12" s="846"/>
      <c r="BD12" s="847"/>
      <c r="BE12" s="847"/>
      <c r="BF12" s="847"/>
      <c r="BG12" s="847"/>
      <c r="BH12" s="847"/>
      <c r="BI12" s="848"/>
      <c r="BJ12" s="898"/>
      <c r="BK12" s="899"/>
      <c r="BL12" s="900"/>
      <c r="BM12" s="537"/>
      <c r="BN12" s="538"/>
      <c r="BO12" s="539"/>
      <c r="BP12" s="537"/>
      <c r="BQ12" s="538"/>
      <c r="BR12" s="539"/>
      <c r="BS12" s="531"/>
      <c r="BT12" s="529"/>
      <c r="BU12" s="529"/>
      <c r="BV12" s="534"/>
      <c r="BW12" s="529"/>
      <c r="BX12" s="529"/>
      <c r="BY12" s="534"/>
      <c r="BZ12" s="529"/>
      <c r="CA12" s="529"/>
      <c r="CB12" s="550"/>
      <c r="CC12" s="551"/>
      <c r="CD12" s="552"/>
      <c r="CE12" s="562" t="s">
        <v>78</v>
      </c>
      <c r="CF12" s="563"/>
      <c r="CG12" s="182"/>
      <c r="CH12" s="183"/>
      <c r="CI12" s="604"/>
      <c r="CJ12" s="605"/>
      <c r="CK12" s="607"/>
      <c r="CL12" s="608"/>
      <c r="CM12" s="608"/>
      <c r="CN12" s="608"/>
      <c r="CO12" s="608"/>
      <c r="CP12" s="608"/>
      <c r="CQ12" s="642"/>
      <c r="CR12" s="643"/>
      <c r="CS12" s="605"/>
      <c r="CT12" s="607"/>
      <c r="CU12" s="608"/>
      <c r="CV12" s="608"/>
      <c r="CW12" s="608"/>
      <c r="CX12" s="608"/>
      <c r="CY12" s="608"/>
      <c r="CZ12" s="635"/>
      <c r="DA12" s="268"/>
      <c r="DB12" s="5"/>
      <c r="EE12" s="3"/>
      <c r="EF12" s="3"/>
      <c r="EG12" s="3"/>
      <c r="EH12" s="5"/>
      <c r="EI12" s="74">
        <v>5</v>
      </c>
      <c r="EJ12" s="123" t="str">
        <f>IF(S33="","",VLOOKUP(S33,$FR:$GA,10,FALSE))</f>
        <v/>
      </c>
      <c r="EK12" s="123" t="str">
        <f>IF(V33="","",VLOOKUP(V33,$FR:$GA,10,FALSE))</f>
        <v/>
      </c>
      <c r="EL12" s="123" t="str">
        <f>IF(Y33="","",VLOOKUP(Y33,$FR:$GA,10,FALSE))</f>
        <v/>
      </c>
      <c r="EM12" s="123" t="str">
        <f>IF(AB33="","",VLOOKUP(AB33,$FR:$GA,10,FALSE))</f>
        <v/>
      </c>
      <c r="EN12" s="123" t="str">
        <f>IF(AE33="","",VLOOKUP(AE33,$FR:$GA,10,FALSE))</f>
        <v/>
      </c>
      <c r="EO12" s="124">
        <f t="shared" si="0"/>
        <v>0</v>
      </c>
      <c r="EP12" s="6"/>
      <c r="EQ12" s="72"/>
      <c r="ER12" s="73" t="s">
        <v>63</v>
      </c>
      <c r="ES12" s="74">
        <f>SUMIF(EK20:EO20,"壱岐市",EK21:EO21)*'募集型  届出用'!AK9</f>
        <v>0</v>
      </c>
      <c r="ET12" s="75">
        <f>SUMIF(EK20:EO20,"壱岐市",EK22:EO22)*'募集型  届出用'!AK11</f>
        <v>0</v>
      </c>
      <c r="EU12" s="76">
        <f>EU11</f>
        <v>0</v>
      </c>
      <c r="EV12" s="77"/>
      <c r="EW12" s="867">
        <f>COUNTA('募集型  届出用'!N9:N14)</f>
        <v>0</v>
      </c>
      <c r="EX12" s="78" t="s">
        <v>63</v>
      </c>
      <c r="EY12" s="79" t="str">
        <f>IF('募集型  届出用'!N10="","0",FD11/EW12)</f>
        <v>0</v>
      </c>
      <c r="EZ12" s="80" t="str">
        <f>IF('募集型  届出用'!N10="","0",FD12/EW12)</f>
        <v>0</v>
      </c>
      <c r="FA12" s="81">
        <f>EY12*'募集型  届出用'!AK9</f>
        <v>0</v>
      </c>
      <c r="FB12" s="82">
        <f>EZ12*'募集型  届出用'!AK11</f>
        <v>0</v>
      </c>
      <c r="FC12" s="83">
        <f t="shared" ref="FC12:FC16" si="1">FA12+FB12</f>
        <v>0</v>
      </c>
      <c r="FD12" s="76">
        <f>EO8</f>
        <v>0</v>
      </c>
      <c r="FF12" s="84" t="s">
        <v>63</v>
      </c>
      <c r="FG12" s="79" t="str">
        <f>IF((O10)="","0",(AK9+AK11)*O10*1000)</f>
        <v>0</v>
      </c>
      <c r="FH12" s="79">
        <f>COUNTA(N10)*(AK9+AK11)</f>
        <v>0</v>
      </c>
      <c r="FI12" s="79">
        <f>COUNTA(P10)*(AK9+AK11)</f>
        <v>0</v>
      </c>
      <c r="FJ12" s="79">
        <f>COUNTA(Q10)*(AK9+AK11)</f>
        <v>0</v>
      </c>
      <c r="GA12" s="12"/>
      <c r="GD12" s="3"/>
      <c r="GE12" s="3"/>
      <c r="GF12" s="3"/>
    </row>
    <row r="13" spans="2:212" ht="16.5" customHeight="1" thickBot="1" x14ac:dyDescent="0.45">
      <c r="B13" s="882"/>
      <c r="C13" s="865"/>
      <c r="D13" s="676" t="s">
        <v>238</v>
      </c>
      <c r="E13" s="832"/>
      <c r="F13" s="832"/>
      <c r="G13" s="832"/>
      <c r="H13" s="834" t="s">
        <v>239</v>
      </c>
      <c r="I13" s="832"/>
      <c r="J13" s="832"/>
      <c r="K13" s="836"/>
      <c r="L13" s="803" t="s">
        <v>84</v>
      </c>
      <c r="M13" s="804"/>
      <c r="N13" s="283"/>
      <c r="O13" s="275"/>
      <c r="P13" s="310"/>
      <c r="Q13" s="185"/>
      <c r="R13" s="839"/>
      <c r="S13" s="708"/>
      <c r="T13" s="709" t="str">
        <f>IF(S12="","",VLOOKUP(S12,$FV:$FY,4,FALSE))</f>
        <v/>
      </c>
      <c r="U13" s="710"/>
      <c r="V13" s="708"/>
      <c r="W13" s="709" t="str">
        <f>IF(V12="","",VLOOKUP(V12,$FV:$FY,4,FALSE))</f>
        <v/>
      </c>
      <c r="X13" s="710"/>
      <c r="Y13" s="708"/>
      <c r="Z13" s="709" t="str">
        <f>IF(Y12="","",VLOOKUP(Y12,$FV:$FY,4,FALSE))</f>
        <v/>
      </c>
      <c r="AA13" s="710"/>
      <c r="AB13" s="708"/>
      <c r="AC13" s="709" t="str">
        <f>IF(AB12="","",VLOOKUP(AB12,$FV:$FY,4,FALSE))</f>
        <v/>
      </c>
      <c r="AD13" s="710"/>
      <c r="AE13" s="708"/>
      <c r="AF13" s="709" t="str">
        <f>IF(AE12="","",VLOOKUP(AE12,$FV:$FY,4,FALSE))</f>
        <v/>
      </c>
      <c r="AG13" s="710"/>
      <c r="AH13" s="815" t="s">
        <v>85</v>
      </c>
      <c r="AI13" s="816"/>
      <c r="AJ13" s="817"/>
      <c r="AK13" s="692">
        <f>AK9+AK11</f>
        <v>0</v>
      </c>
      <c r="AL13" s="828"/>
      <c r="AM13" s="692">
        <f>AM9+AM11</f>
        <v>0</v>
      </c>
      <c r="AN13" s="693"/>
      <c r="AO13" s="694"/>
      <c r="AP13" s="700"/>
      <c r="AQ13" s="701"/>
      <c r="AR13" s="779"/>
      <c r="AS13" s="780"/>
      <c r="AT13" s="783"/>
      <c r="AU13" s="784"/>
      <c r="AV13" s="909"/>
      <c r="AW13" s="910"/>
      <c r="AY13" s="296"/>
      <c r="BA13" s="862" t="s">
        <v>272</v>
      </c>
      <c r="BB13" s="863"/>
      <c r="BC13" s="863"/>
      <c r="BD13" s="777"/>
      <c r="BE13" s="777"/>
      <c r="BF13" s="777"/>
      <c r="BG13" s="777"/>
      <c r="BH13" s="777"/>
      <c r="BI13" s="778"/>
      <c r="BJ13" s="898"/>
      <c r="BK13" s="899"/>
      <c r="BL13" s="900"/>
      <c r="BM13" s="537"/>
      <c r="BN13" s="538"/>
      <c r="BO13" s="539"/>
      <c r="BP13" s="537"/>
      <c r="BQ13" s="538"/>
      <c r="BR13" s="539"/>
      <c r="BS13" s="531" t="s">
        <v>240</v>
      </c>
      <c r="BT13" s="529"/>
      <c r="BU13" s="529"/>
      <c r="BV13" s="534" t="s">
        <v>241</v>
      </c>
      <c r="BW13" s="529"/>
      <c r="BX13" s="529" t="str">
        <f>IF(BT13="","",VLOOKUP(BT13,'募集型  届出用'!$GD:$GG,3,FALSE))</f>
        <v/>
      </c>
      <c r="BY13" s="534" t="s">
        <v>242</v>
      </c>
      <c r="BZ13" s="529"/>
      <c r="CA13" s="543"/>
      <c r="CB13" s="522" t="s">
        <v>29</v>
      </c>
      <c r="CC13" s="524">
        <f>BT9+BT11+BT13+BW9+BW11+BW13+BZ9+BZ11+CC9+CC11+BZ13</f>
        <v>0</v>
      </c>
      <c r="CD13" s="525"/>
      <c r="CE13" s="562" t="s">
        <v>84</v>
      </c>
      <c r="CF13" s="563"/>
      <c r="CG13" s="187"/>
      <c r="CH13" s="183"/>
      <c r="CI13" s="604" t="s">
        <v>243</v>
      </c>
      <c r="CJ13" s="605"/>
      <c r="CK13" s="607" t="str">
        <f>IF(CJ13="","",VLOOKUP(CJ13,'募集型  届出用'!$GD:$GG,2,FALSE))</f>
        <v/>
      </c>
      <c r="CL13" s="608"/>
      <c r="CM13" s="608"/>
      <c r="CN13" s="608" t="str">
        <f>IF(CJ13="","",VLOOKUP(CJ13,'募集型  届出用'!$GD:$GG,3,FALSE))</f>
        <v/>
      </c>
      <c r="CO13" s="608"/>
      <c r="CP13" s="608" t="str">
        <f>IF(CJ13="","",VLOOKUP(CJ13,'募集型  届出用'!$GD:$GG,4,FALSE))</f>
        <v/>
      </c>
      <c r="CQ13" s="642"/>
      <c r="CR13" s="643" t="s">
        <v>244</v>
      </c>
      <c r="CS13" s="605"/>
      <c r="CT13" s="607" t="str">
        <f>IF(CS13="","",VLOOKUP(CS13,'募集型  届出用'!$GD:$GG,2,FALSE))</f>
        <v/>
      </c>
      <c r="CU13" s="608"/>
      <c r="CV13" s="608"/>
      <c r="CW13" s="608" t="str">
        <f>IF(CS13="","",VLOOKUP(CS13,'募集型  届出用'!$GD:$GG,3,FALSE))</f>
        <v/>
      </c>
      <c r="CX13" s="608"/>
      <c r="CY13" s="608" t="str">
        <f>IF(CS13="","",VLOOKUP(CS13,'募集型  届出用'!$GD:$GG,4,FALSE))</f>
        <v/>
      </c>
      <c r="CZ13" s="635"/>
      <c r="DA13" s="268"/>
      <c r="DB13" s="5"/>
      <c r="EE13" s="3"/>
      <c r="EF13" s="3"/>
      <c r="EG13" s="3"/>
      <c r="EH13" s="5"/>
      <c r="EI13" s="74">
        <v>6</v>
      </c>
      <c r="EJ13" s="123" t="str">
        <f>IF(S39="","",VLOOKUP(S39,$FR:$GA,10,FALSE))</f>
        <v/>
      </c>
      <c r="EK13" s="123" t="str">
        <f>IF('募集型  届出用'!V39="","",VLOOKUP('募集型  届出用'!V39,$FR:$GA,10,FALSE))</f>
        <v/>
      </c>
      <c r="EL13" s="123" t="str">
        <f>IF('募集型  届出用'!Y39="","",VLOOKUP('募集型  届出用'!Y39,$FR:$GA,10,FALSE))</f>
        <v/>
      </c>
      <c r="EM13" s="123" t="str">
        <f>IF('募集型  届出用'!AB39="","",VLOOKUP('募集型  届出用'!AB39,$FR:$GA,10,FALSE))</f>
        <v/>
      </c>
      <c r="EN13" s="123" t="str">
        <f>IF('募集型  届出用'!AE39="","",VLOOKUP('募集型  届出用'!AE39,$FR:$GA,10,FALSE))</f>
        <v/>
      </c>
      <c r="EO13" s="124">
        <f t="shared" si="0"/>
        <v>0</v>
      </c>
      <c r="EP13" s="6"/>
      <c r="EQ13" s="72"/>
      <c r="ER13" s="73" t="s">
        <v>70</v>
      </c>
      <c r="ES13" s="74">
        <f>SUMIF(EK20:EO20,"五島市",EK21:EO21)*'募集型  届出用'!AK9</f>
        <v>0</v>
      </c>
      <c r="ET13" s="75">
        <f>SUMIF(EK20:EO20,"五島市",EK22:EO22)*'募集型  届出用'!AK11</f>
        <v>0</v>
      </c>
      <c r="EU13" s="33"/>
      <c r="EV13" s="77"/>
      <c r="EW13" s="868"/>
      <c r="EX13" s="78" t="s">
        <v>70</v>
      </c>
      <c r="EY13" s="79" t="str">
        <f>IF('募集型  届出用'!N11="","0",FD11/EW12)</f>
        <v>0</v>
      </c>
      <c r="EZ13" s="80" t="str">
        <f>IF('募集型  届出用'!N11="","0",FD12/EW12)</f>
        <v>0</v>
      </c>
      <c r="FA13" s="81">
        <f>EY13*'募集型  届出用'!AK9</f>
        <v>0</v>
      </c>
      <c r="FB13" s="82">
        <f>EZ13*'募集型  届出用'!AK11</f>
        <v>0</v>
      </c>
      <c r="FC13" s="83">
        <f t="shared" si="1"/>
        <v>0</v>
      </c>
      <c r="FD13" s="90"/>
      <c r="FF13" s="84" t="s">
        <v>70</v>
      </c>
      <c r="FG13" s="79" t="str">
        <f>IF((O11)="","0",(AK9+AK11)*O11*1000)</f>
        <v>0</v>
      </c>
      <c r="FH13" s="79">
        <f>COUNTA(N11)*(AK9+AK11)</f>
        <v>0</v>
      </c>
      <c r="FI13" s="79">
        <f>COUNTA(P11)*(AK9+AK11)</f>
        <v>0</v>
      </c>
      <c r="FJ13" s="79">
        <f>COUNTA(Q11)*(AK9+AK11)</f>
        <v>0</v>
      </c>
      <c r="GA13" s="12"/>
      <c r="GD13" s="3"/>
      <c r="GE13" s="3"/>
      <c r="GF13" s="3"/>
    </row>
    <row r="14" spans="2:212" ht="16.5" customHeight="1" thickBot="1" x14ac:dyDescent="0.45">
      <c r="B14" s="1018"/>
      <c r="C14" s="866"/>
      <c r="D14" s="677"/>
      <c r="E14" s="833"/>
      <c r="F14" s="833"/>
      <c r="G14" s="833"/>
      <c r="H14" s="835"/>
      <c r="I14" s="833"/>
      <c r="J14" s="833"/>
      <c r="K14" s="837"/>
      <c r="L14" s="856" t="s">
        <v>90</v>
      </c>
      <c r="M14" s="857"/>
      <c r="N14" s="284"/>
      <c r="O14" s="276"/>
      <c r="P14" s="311"/>
      <c r="Q14" s="308"/>
      <c r="R14" s="840"/>
      <c r="S14" s="829" t="str">
        <f>IF(S12="","",VLOOKUP(S12,$FV:$FY,2,FALSE))</f>
        <v/>
      </c>
      <c r="T14" s="830"/>
      <c r="U14" s="831"/>
      <c r="V14" s="829" t="str">
        <f>IF(V12="","",VLOOKUP(V12,$FV:$FY,2,FALSE))</f>
        <v/>
      </c>
      <c r="W14" s="830"/>
      <c r="X14" s="831"/>
      <c r="Y14" s="829" t="str">
        <f>IF(Y12="","",VLOOKUP(Y12,$FV:$FY,2,FALSE))</f>
        <v/>
      </c>
      <c r="Z14" s="830"/>
      <c r="AA14" s="831"/>
      <c r="AB14" s="829" t="str">
        <f>IF(AB12="","",VLOOKUP(AB12,$FV:$FY,2,FALSE))</f>
        <v/>
      </c>
      <c r="AC14" s="830"/>
      <c r="AD14" s="831"/>
      <c r="AE14" s="829" t="str">
        <f>IF(AE12="","",VLOOKUP(AE12,$FV:$FY,2,FALSE))</f>
        <v/>
      </c>
      <c r="AF14" s="830"/>
      <c r="AG14" s="831"/>
      <c r="AH14" s="818"/>
      <c r="AI14" s="819"/>
      <c r="AJ14" s="820"/>
      <c r="AK14" s="664"/>
      <c r="AL14" s="706"/>
      <c r="AM14" s="664"/>
      <c r="AN14" s="665"/>
      <c r="AO14" s="666"/>
      <c r="AP14" s="702"/>
      <c r="AQ14" s="703"/>
      <c r="AR14" s="781"/>
      <c r="AS14" s="782"/>
      <c r="AT14" s="785"/>
      <c r="AU14" s="786"/>
      <c r="AV14" s="948"/>
      <c r="AW14" s="949"/>
      <c r="AY14" s="296"/>
      <c r="BA14" s="812"/>
      <c r="BB14" s="813"/>
      <c r="BC14" s="813"/>
      <c r="BD14" s="813"/>
      <c r="BE14" s="813"/>
      <c r="BF14" s="813"/>
      <c r="BG14" s="813"/>
      <c r="BH14" s="813"/>
      <c r="BI14" s="814"/>
      <c r="BJ14" s="901"/>
      <c r="BK14" s="902"/>
      <c r="BL14" s="903"/>
      <c r="BM14" s="540"/>
      <c r="BN14" s="541"/>
      <c r="BO14" s="542"/>
      <c r="BP14" s="540"/>
      <c r="BQ14" s="541"/>
      <c r="BR14" s="542"/>
      <c r="BS14" s="553"/>
      <c r="BT14" s="551"/>
      <c r="BU14" s="551"/>
      <c r="BV14" s="550"/>
      <c r="BW14" s="551"/>
      <c r="BX14" s="551"/>
      <c r="BY14" s="550"/>
      <c r="BZ14" s="551"/>
      <c r="CA14" s="556"/>
      <c r="CB14" s="553"/>
      <c r="CC14" s="557"/>
      <c r="CD14" s="558"/>
      <c r="CE14" s="625" t="s">
        <v>90</v>
      </c>
      <c r="CF14" s="626"/>
      <c r="CG14" s="191"/>
      <c r="CH14" s="192"/>
      <c r="CI14" s="871"/>
      <c r="CJ14" s="612"/>
      <c r="CK14" s="810"/>
      <c r="CL14" s="646"/>
      <c r="CM14" s="646"/>
      <c r="CN14" s="646"/>
      <c r="CO14" s="646"/>
      <c r="CP14" s="646"/>
      <c r="CQ14" s="872"/>
      <c r="CR14" s="645"/>
      <c r="CS14" s="612"/>
      <c r="CT14" s="810"/>
      <c r="CU14" s="646"/>
      <c r="CV14" s="646"/>
      <c r="CW14" s="646"/>
      <c r="CX14" s="646"/>
      <c r="CY14" s="646"/>
      <c r="CZ14" s="647"/>
      <c r="EE14" s="3"/>
      <c r="EF14" s="3"/>
      <c r="EG14" s="3"/>
      <c r="EI14" s="133">
        <v>7</v>
      </c>
      <c r="EJ14" s="134" t="str">
        <f>IF(S45="","",VLOOKUP(S45,$FR:$GA,10,FALSE))</f>
        <v/>
      </c>
      <c r="EK14" s="134" t="str">
        <f>IF(V45="","",VLOOKUP(V45,$FR:$GA,10,FALSE))</f>
        <v/>
      </c>
      <c r="EL14" s="134" t="str">
        <f>IF(Y45="","",VLOOKUP(Y45,$FR:$GA,10,FALSE))</f>
        <v/>
      </c>
      <c r="EM14" s="134" t="str">
        <f>IF(AB45="","",VLOOKUP(AB45,$FR:$GA,10,FALSE))</f>
        <v/>
      </c>
      <c r="EN14" s="134" t="str">
        <f>IF(AE45="","",VLOOKUP(AE45,$FR:$GA,10,FALSE))</f>
        <v/>
      </c>
      <c r="EO14" s="135">
        <f t="shared" si="0"/>
        <v>0</v>
      </c>
      <c r="EQ14" s="72"/>
      <c r="ER14" s="73" t="s">
        <v>78</v>
      </c>
      <c r="ES14" s="74">
        <f>SUMIF(EK20:EO20,"新上五島町",EK21:EO21)*'募集型  届出用'!AK9</f>
        <v>0</v>
      </c>
      <c r="ET14" s="75">
        <f>SUMIF(EK20:EO20,"上五島",EK22:EO22)*'募集型  届出用'!AK11</f>
        <v>0</v>
      </c>
      <c r="EU14" s="92"/>
      <c r="EV14" s="77"/>
      <c r="EW14" s="93"/>
      <c r="EX14" s="78" t="s">
        <v>78</v>
      </c>
      <c r="EY14" s="79" t="str">
        <f>IF('募集型  届出用'!N12="","0",FD11/EW12)</f>
        <v>0</v>
      </c>
      <c r="EZ14" s="80" t="str">
        <f>IF('募集型  届出用'!N12="","0",FD12/EW12)</f>
        <v>0</v>
      </c>
      <c r="FA14" s="81">
        <f>EY14*'募集型  届出用'!AK9</f>
        <v>0</v>
      </c>
      <c r="FB14" s="82">
        <f>EZ14*'募集型  届出用'!AK11</f>
        <v>0</v>
      </c>
      <c r="FC14" s="83">
        <f t="shared" si="1"/>
        <v>0</v>
      </c>
      <c r="FD14" s="90"/>
      <c r="FE14" s="94"/>
      <c r="FF14" s="84" t="s">
        <v>78</v>
      </c>
      <c r="FG14" s="79" t="str">
        <f>IF((O12)="","0",(AK9+AK11)*O12*1000)</f>
        <v>0</v>
      </c>
      <c r="FH14" s="79">
        <f>COUNTA(N12)*(AK9+AK11)</f>
        <v>0</v>
      </c>
      <c r="FI14" s="79">
        <f>COUNTA(P12)*(AK9+AK11)</f>
        <v>0</v>
      </c>
      <c r="FJ14" s="79">
        <f>COUNTA(Q12)*(AK9+AK11)</f>
        <v>0</v>
      </c>
      <c r="FK14" s="16"/>
      <c r="FL14" s="16"/>
      <c r="GD14" s="3"/>
      <c r="GE14" s="3"/>
      <c r="GF14" s="3"/>
    </row>
    <row r="15" spans="2:212" ht="16.5" customHeight="1" thickTop="1" x14ac:dyDescent="0.4">
      <c r="B15" s="881" t="s">
        <v>112</v>
      </c>
      <c r="C15" s="884">
        <v>2</v>
      </c>
      <c r="D15" s="794" t="s">
        <v>221</v>
      </c>
      <c r="E15" s="795"/>
      <c r="F15" s="796"/>
      <c r="G15" s="796"/>
      <c r="H15" s="796"/>
      <c r="I15" s="796"/>
      <c r="J15" s="796"/>
      <c r="K15" s="797"/>
      <c r="L15" s="798" t="s">
        <v>56</v>
      </c>
      <c r="M15" s="799"/>
      <c r="N15" s="282"/>
      <c r="O15" s="274"/>
      <c r="P15" s="278"/>
      <c r="Q15" s="309"/>
      <c r="R15" s="800" t="s">
        <v>57</v>
      </c>
      <c r="S15" s="768"/>
      <c r="T15" s="770" t="str">
        <f>IF(S15="","",VLOOKUP(S15,$FR:$FU,3,FALSE))</f>
        <v/>
      </c>
      <c r="U15" s="771"/>
      <c r="V15" s="768"/>
      <c r="W15" s="770" t="str">
        <f>IF(V15="","",VLOOKUP(V15,$FR:$FU,3,FALSE))</f>
        <v/>
      </c>
      <c r="X15" s="771"/>
      <c r="Y15" s="768"/>
      <c r="Z15" s="770" t="str">
        <f>IF(Y15="","",VLOOKUP(Y15,$FR:$FU,3,FALSE))</f>
        <v/>
      </c>
      <c r="AA15" s="771"/>
      <c r="AB15" s="768"/>
      <c r="AC15" s="770" t="str">
        <f>IF(AB15="","",VLOOKUP(AB15,$FR:$FU,3,FALSE))</f>
        <v/>
      </c>
      <c r="AD15" s="771"/>
      <c r="AE15" s="768"/>
      <c r="AF15" s="770" t="str">
        <f>IF(AE15="","",VLOOKUP(AE15,$FR:$FU,3,FALSE))</f>
        <v/>
      </c>
      <c r="AG15" s="772"/>
      <c r="AH15" s="896" t="s">
        <v>58</v>
      </c>
      <c r="AI15" s="692">
        <f>FD17+EU17</f>
        <v>0</v>
      </c>
      <c r="AJ15" s="828"/>
      <c r="AK15" s="904"/>
      <c r="AL15" s="905"/>
      <c r="AM15" s="692">
        <f>(AI15*AK15)</f>
        <v>0</v>
      </c>
      <c r="AN15" s="693"/>
      <c r="AO15" s="694"/>
      <c r="AP15" s="698">
        <f>SUM(O15:O20)*AK19</f>
        <v>0</v>
      </c>
      <c r="AQ15" s="699"/>
      <c r="AR15" s="873" t="s">
        <v>276</v>
      </c>
      <c r="AS15" s="874"/>
      <c r="AT15" s="877"/>
      <c r="AU15" s="878"/>
      <c r="AV15" s="929"/>
      <c r="AW15" s="930"/>
      <c r="AY15" s="296"/>
      <c r="BA15" s="886" t="str">
        <f>B15</f>
        <v>1-</v>
      </c>
      <c r="BB15" s="889">
        <f>C15</f>
        <v>2</v>
      </c>
      <c r="BC15" s="892" t="s">
        <v>221</v>
      </c>
      <c r="BD15" s="893"/>
      <c r="BE15" s="894" t="str">
        <f>IF(F15="","",F15)</f>
        <v/>
      </c>
      <c r="BF15" s="894"/>
      <c r="BG15" s="894"/>
      <c r="BH15" s="894"/>
      <c r="BI15" s="895"/>
      <c r="BJ15" s="622"/>
      <c r="BK15" s="623"/>
      <c r="BL15" s="624"/>
      <c r="BM15" s="545"/>
      <c r="BN15" s="546"/>
      <c r="BO15" s="547"/>
      <c r="BP15" s="545"/>
      <c r="BQ15" s="546"/>
      <c r="BR15" s="547"/>
      <c r="BS15" s="522" t="s">
        <v>222</v>
      </c>
      <c r="BT15" s="528"/>
      <c r="BU15" s="528"/>
      <c r="BV15" s="554" t="s">
        <v>223</v>
      </c>
      <c r="BW15" s="528"/>
      <c r="BX15" s="528" t="str">
        <f>IF(BT15="","",VLOOKUP(BT15,'募集型  届出用'!$GD:$GG,3,FALSE))</f>
        <v/>
      </c>
      <c r="BY15" s="554" t="s">
        <v>224</v>
      </c>
      <c r="BZ15" s="528"/>
      <c r="CA15" s="528"/>
      <c r="CB15" s="554" t="s">
        <v>225</v>
      </c>
      <c r="CC15" s="528"/>
      <c r="CD15" s="555"/>
      <c r="CE15" s="639" t="s">
        <v>56</v>
      </c>
      <c r="CF15" s="640"/>
      <c r="CG15" s="177"/>
      <c r="CH15" s="178"/>
      <c r="CI15" s="641" t="s">
        <v>245</v>
      </c>
      <c r="CJ15" s="636"/>
      <c r="CK15" s="627" t="str">
        <f>IF(CJ15="","",VLOOKUP(CJ15,'募集型  届出用'!$GD:$GG,2,FALSE))</f>
        <v/>
      </c>
      <c r="CL15" s="628"/>
      <c r="CM15" s="628"/>
      <c r="CN15" s="628" t="str">
        <f>IF(CJ15="","",VLOOKUP(CJ15,'募集型  届出用'!$GD:$GG,3,FALSE))</f>
        <v/>
      </c>
      <c r="CO15" s="628"/>
      <c r="CP15" s="628" t="str">
        <f>IF(CJ15="","",VLOOKUP(CJ15,'募集型  届出用'!$GD:$GG,4,FALSE))</f>
        <v/>
      </c>
      <c r="CQ15" s="841"/>
      <c r="CR15" s="906" t="s">
        <v>227</v>
      </c>
      <c r="CS15" s="636"/>
      <c r="CT15" s="627" t="str">
        <f>IF(CS15="","",VLOOKUP(CS15,'募集型  届出用'!$GD:$GG,2,FALSE))</f>
        <v/>
      </c>
      <c r="CU15" s="628"/>
      <c r="CV15" s="628"/>
      <c r="CW15" s="628" t="str">
        <f>IF(CS15="","",VLOOKUP(CS15,'募集型  届出用'!$GD:$GG,3,FALSE))</f>
        <v/>
      </c>
      <c r="CX15" s="628"/>
      <c r="CY15" s="628" t="str">
        <f>IF(CS15="","",VLOOKUP(CS15,'募集型  届出用'!$GD:$GG,4,FALSE))</f>
        <v/>
      </c>
      <c r="CZ15" s="648"/>
      <c r="DA15" s="136"/>
      <c r="EE15" s="3"/>
      <c r="EF15" s="25"/>
      <c r="EG15" s="3"/>
      <c r="EQ15" s="72"/>
      <c r="ER15" s="73" t="s">
        <v>84</v>
      </c>
      <c r="ES15" s="74">
        <f>SUMIF(EK20:EO20,"小値賀町",EK21:EO21)*'募集型  届出用'!AK9</f>
        <v>0</v>
      </c>
      <c r="ET15" s="75">
        <f>SUMIF(EK20:EO20,"小値賀",EK22:EO22)*'募集型  届出用'!AK11</f>
        <v>0</v>
      </c>
      <c r="EU15" s="92"/>
      <c r="EV15" s="77"/>
      <c r="EW15" s="93"/>
      <c r="EX15" s="78" t="s">
        <v>84</v>
      </c>
      <c r="EY15" s="79" t="str">
        <f>IF('募集型  届出用'!N13="","0",FD11/EW12)</f>
        <v>0</v>
      </c>
      <c r="EZ15" s="80" t="str">
        <f>IF('募集型  届出用'!N13="","0",FD12/EW12)</f>
        <v>0</v>
      </c>
      <c r="FA15" s="81">
        <f>EY15*'募集型  届出用'!AK9</f>
        <v>0</v>
      </c>
      <c r="FB15" s="82">
        <f>EZ15*'募集型  届出用'!AK11</f>
        <v>0</v>
      </c>
      <c r="FC15" s="83">
        <f t="shared" si="1"/>
        <v>0</v>
      </c>
      <c r="FD15" s="90"/>
      <c r="FE15" s="94"/>
      <c r="FF15" s="84" t="s">
        <v>84</v>
      </c>
      <c r="FG15" s="79" t="str">
        <f>IF((O13)="","0",(AK9+AK11)*O13*1000)</f>
        <v>0</v>
      </c>
      <c r="FH15" s="79">
        <f>COUNTA(N13)*(AK9+AK11)</f>
        <v>0</v>
      </c>
      <c r="FI15" s="79">
        <f>COUNTA(P13)*(AK9+AK11)</f>
        <v>0</v>
      </c>
      <c r="FJ15" s="79">
        <f>COUNTA(Q13)*(AK9+AK11)</f>
        <v>0</v>
      </c>
      <c r="FK15" s="16"/>
      <c r="FL15" s="16"/>
      <c r="GD15" s="3"/>
      <c r="GE15" s="3"/>
      <c r="GF15" s="3"/>
    </row>
    <row r="16" spans="2:212" ht="16.5" customHeight="1" thickBot="1" x14ac:dyDescent="0.45">
      <c r="B16" s="882"/>
      <c r="C16" s="865"/>
      <c r="D16" s="667"/>
      <c r="E16" s="668"/>
      <c r="F16" s="668"/>
      <c r="G16" s="668"/>
      <c r="H16" s="668"/>
      <c r="I16" s="668"/>
      <c r="J16" s="668"/>
      <c r="K16" s="669"/>
      <c r="L16" s="803" t="s">
        <v>62</v>
      </c>
      <c r="M16" s="804"/>
      <c r="N16" s="283"/>
      <c r="O16" s="275"/>
      <c r="P16" s="271"/>
      <c r="Q16" s="305"/>
      <c r="R16" s="801"/>
      <c r="S16" s="769"/>
      <c r="T16" s="709" t="str">
        <f>IF(S15="","",VLOOKUP(S15,$FR:$FU,4,FALSE))</f>
        <v/>
      </c>
      <c r="U16" s="710"/>
      <c r="V16" s="769"/>
      <c r="W16" s="709" t="str">
        <f>IF(V15="","",VLOOKUP(V15,$FR:$FU,4,FALSE))</f>
        <v/>
      </c>
      <c r="X16" s="710"/>
      <c r="Y16" s="769"/>
      <c r="Z16" s="709" t="str">
        <f>IF(Y15="","",VLOOKUP(Y15,$FR:$FU,4,FALSE))</f>
        <v/>
      </c>
      <c r="AA16" s="710"/>
      <c r="AB16" s="769"/>
      <c r="AC16" s="709" t="str">
        <f>IF(AB15="","",VLOOKUP(AB15,$FR:$FU,4,FALSE))</f>
        <v/>
      </c>
      <c r="AD16" s="710"/>
      <c r="AE16" s="769"/>
      <c r="AF16" s="709" t="str">
        <f>IF(AE15="","",VLOOKUP(AE15,$FR:$FU,4,FALSE))</f>
        <v/>
      </c>
      <c r="AG16" s="907"/>
      <c r="AH16" s="897"/>
      <c r="AI16" s="850"/>
      <c r="AJ16" s="851"/>
      <c r="AK16" s="854"/>
      <c r="AL16" s="855"/>
      <c r="AM16" s="695"/>
      <c r="AN16" s="696"/>
      <c r="AO16" s="697"/>
      <c r="AP16" s="700"/>
      <c r="AQ16" s="701"/>
      <c r="AR16" s="875"/>
      <c r="AS16" s="876"/>
      <c r="AT16" s="879"/>
      <c r="AU16" s="880"/>
      <c r="AV16" s="909"/>
      <c r="AW16" s="910"/>
      <c r="AY16" s="296"/>
      <c r="BA16" s="887"/>
      <c r="BB16" s="890"/>
      <c r="BC16" s="843" t="str">
        <f>IF(D16="","",D16)</f>
        <v/>
      </c>
      <c r="BD16" s="844"/>
      <c r="BE16" s="844"/>
      <c r="BF16" s="844"/>
      <c r="BG16" s="844"/>
      <c r="BH16" s="844"/>
      <c r="BI16" s="845"/>
      <c r="BJ16" s="898"/>
      <c r="BK16" s="899"/>
      <c r="BL16" s="900"/>
      <c r="BM16" s="537"/>
      <c r="BN16" s="538"/>
      <c r="BO16" s="539"/>
      <c r="BP16" s="537"/>
      <c r="BQ16" s="538"/>
      <c r="BR16" s="539"/>
      <c r="BS16" s="531"/>
      <c r="BT16" s="529"/>
      <c r="BU16" s="529"/>
      <c r="BV16" s="534"/>
      <c r="BW16" s="529"/>
      <c r="BX16" s="529"/>
      <c r="BY16" s="534"/>
      <c r="BZ16" s="529"/>
      <c r="CA16" s="529"/>
      <c r="CB16" s="534"/>
      <c r="CC16" s="529"/>
      <c r="CD16" s="549"/>
      <c r="CE16" s="562" t="s">
        <v>62</v>
      </c>
      <c r="CF16" s="563"/>
      <c r="CG16" s="182"/>
      <c r="CH16" s="183"/>
      <c r="CI16" s="604"/>
      <c r="CJ16" s="605"/>
      <c r="CK16" s="607"/>
      <c r="CL16" s="608"/>
      <c r="CM16" s="608"/>
      <c r="CN16" s="608"/>
      <c r="CO16" s="608"/>
      <c r="CP16" s="608"/>
      <c r="CQ16" s="642"/>
      <c r="CR16" s="643"/>
      <c r="CS16" s="605"/>
      <c r="CT16" s="607"/>
      <c r="CU16" s="608"/>
      <c r="CV16" s="608"/>
      <c r="CW16" s="608"/>
      <c r="CX16" s="608"/>
      <c r="CY16" s="608"/>
      <c r="CZ16" s="635"/>
      <c r="EE16" s="3"/>
      <c r="EF16" s="25"/>
      <c r="EG16" s="3"/>
      <c r="EQ16" s="97"/>
      <c r="ER16" s="98" t="s">
        <v>90</v>
      </c>
      <c r="ES16" s="99">
        <f>SUMIF(EK20:EO20,"宇久町",EK21:EO21)*'募集型  届出用'!AK9</f>
        <v>0</v>
      </c>
      <c r="ET16" s="100">
        <f>SUMIF(EK20:EO20,"宇久",EK22:EO22)*'募集型  届出用'!AK11</f>
        <v>0</v>
      </c>
      <c r="EU16" s="33"/>
      <c r="EV16" s="77"/>
      <c r="EW16" s="101"/>
      <c r="EX16" s="102" t="s">
        <v>90</v>
      </c>
      <c r="EY16" s="103" t="str">
        <f>IF('募集型  届出用'!N14="","0",FD11/EW12)</f>
        <v>0</v>
      </c>
      <c r="EZ16" s="104" t="str">
        <f>IF('募集型  届出用'!N14="","0",FD12/EW12)</f>
        <v>0</v>
      </c>
      <c r="FA16" s="105">
        <f>EY16*'募集型  届出用'!AK9</f>
        <v>0</v>
      </c>
      <c r="FB16" s="106">
        <f>EZ16*'募集型  届出用'!AK11</f>
        <v>0</v>
      </c>
      <c r="FC16" s="107">
        <f t="shared" si="1"/>
        <v>0</v>
      </c>
      <c r="FD16" s="90"/>
      <c r="FF16" s="108" t="s">
        <v>90</v>
      </c>
      <c r="FG16" s="103" t="str">
        <f>IF((O14)="","0",(AK9+AK11)*O14*1000)</f>
        <v>0</v>
      </c>
      <c r="FH16" s="103">
        <f>COUNTA(N14)*(AK9+AK11)</f>
        <v>0</v>
      </c>
      <c r="FI16" s="103">
        <f>COUNTA(P14)*(AK9+AK11)</f>
        <v>0</v>
      </c>
      <c r="FJ16" s="103">
        <f>COUNTA(Q14)*(AK9+AK11)</f>
        <v>0</v>
      </c>
      <c r="FK16" s="16"/>
      <c r="FL16" s="16"/>
      <c r="FM16" s="39"/>
      <c r="FN16" s="40" t="s">
        <v>32</v>
      </c>
      <c r="FO16" s="40" t="s">
        <v>33</v>
      </c>
      <c r="FP16" s="40" t="s">
        <v>34</v>
      </c>
      <c r="FQ16" s="40" t="s">
        <v>35</v>
      </c>
      <c r="FR16" s="40" t="s">
        <v>5</v>
      </c>
      <c r="FS16" s="40" t="s">
        <v>36</v>
      </c>
      <c r="FT16" s="40" t="s">
        <v>37</v>
      </c>
      <c r="FU16" s="40" t="s">
        <v>38</v>
      </c>
      <c r="FV16" s="40" t="s">
        <v>39</v>
      </c>
      <c r="FW16" s="40" t="s">
        <v>36</v>
      </c>
      <c r="FX16" s="40" t="s">
        <v>40</v>
      </c>
      <c r="FY16" s="40" t="s">
        <v>41</v>
      </c>
      <c r="FZ16" s="40" t="s">
        <v>42</v>
      </c>
      <c r="GA16" s="40" t="s">
        <v>38</v>
      </c>
      <c r="GD16" s="3"/>
      <c r="GE16" s="3"/>
      <c r="GF16" s="3"/>
    </row>
    <row r="17" spans="2:189" ht="16.5" customHeight="1" thickBot="1" x14ac:dyDescent="0.45">
      <c r="B17" s="882"/>
      <c r="C17" s="865"/>
      <c r="D17" s="667"/>
      <c r="E17" s="668"/>
      <c r="F17" s="668"/>
      <c r="G17" s="668"/>
      <c r="H17" s="668"/>
      <c r="I17" s="668"/>
      <c r="J17" s="668"/>
      <c r="K17" s="669"/>
      <c r="L17" s="803" t="s">
        <v>70</v>
      </c>
      <c r="M17" s="804"/>
      <c r="N17" s="283"/>
      <c r="O17" s="275"/>
      <c r="P17" s="271"/>
      <c r="Q17" s="185"/>
      <c r="R17" s="802"/>
      <c r="S17" s="858" t="str">
        <f>IF(S15="","",VLOOKUP(S15,$FR:$FU,2,FALSE))</f>
        <v/>
      </c>
      <c r="T17" s="859"/>
      <c r="U17" s="860"/>
      <c r="V17" s="861" t="str">
        <f>IF(V15="","",VLOOKUP(V15,$FR:$FU,2,FALSE))</f>
        <v/>
      </c>
      <c r="W17" s="859"/>
      <c r="X17" s="860"/>
      <c r="Y17" s="861" t="str">
        <f>IF(Y15="","",VLOOKUP(Y15,$FR:$FU,2,FALSE))</f>
        <v/>
      </c>
      <c r="Z17" s="859"/>
      <c r="AA17" s="860"/>
      <c r="AB17" s="861" t="str">
        <f>IF(AB15="","",VLOOKUP(AB15,$FR:$FU,2,FALSE))</f>
        <v/>
      </c>
      <c r="AC17" s="859"/>
      <c r="AD17" s="860"/>
      <c r="AE17" s="861" t="str">
        <f>IF(AE15="","",VLOOKUP(AE15,$FR:$FU,2,FALSE))</f>
        <v/>
      </c>
      <c r="AF17" s="859"/>
      <c r="AG17" s="859"/>
      <c r="AH17" s="869" t="s">
        <v>71</v>
      </c>
      <c r="AI17" s="704">
        <f>EU18+FD18</f>
        <v>0</v>
      </c>
      <c r="AJ17" s="705"/>
      <c r="AK17" s="657"/>
      <c r="AL17" s="658"/>
      <c r="AM17" s="661">
        <f>(AI17*AK17)</f>
        <v>0</v>
      </c>
      <c r="AN17" s="662"/>
      <c r="AO17" s="663"/>
      <c r="AP17" s="700"/>
      <c r="AQ17" s="701"/>
      <c r="AR17" s="779"/>
      <c r="AS17" s="780"/>
      <c r="AT17" s="783"/>
      <c r="AU17" s="784"/>
      <c r="AV17" s="909"/>
      <c r="AW17" s="910"/>
      <c r="AY17" s="296"/>
      <c r="BA17" s="887"/>
      <c r="BB17" s="890"/>
      <c r="BC17" s="843"/>
      <c r="BD17" s="844"/>
      <c r="BE17" s="844"/>
      <c r="BF17" s="844"/>
      <c r="BG17" s="844"/>
      <c r="BH17" s="844"/>
      <c r="BI17" s="845"/>
      <c r="BJ17" s="898"/>
      <c r="BK17" s="899"/>
      <c r="BL17" s="900"/>
      <c r="BM17" s="537"/>
      <c r="BN17" s="538"/>
      <c r="BO17" s="539"/>
      <c r="BP17" s="537"/>
      <c r="BQ17" s="538"/>
      <c r="BR17" s="539"/>
      <c r="BS17" s="531" t="s">
        <v>230</v>
      </c>
      <c r="BT17" s="529"/>
      <c r="BU17" s="529"/>
      <c r="BV17" s="534" t="s">
        <v>231</v>
      </c>
      <c r="BW17" s="529"/>
      <c r="BX17" s="529" t="str">
        <f>IF(BT17="","",VLOOKUP(BT17,'募集型  届出用'!$GD:$GG,3,FALSE))</f>
        <v/>
      </c>
      <c r="BY17" s="534" t="s">
        <v>232</v>
      </c>
      <c r="BZ17" s="529"/>
      <c r="CA17" s="529"/>
      <c r="CB17" s="534" t="s">
        <v>233</v>
      </c>
      <c r="CC17" s="529"/>
      <c r="CD17" s="549"/>
      <c r="CE17" s="562" t="s">
        <v>70</v>
      </c>
      <c r="CF17" s="563"/>
      <c r="CG17" s="182"/>
      <c r="CH17" s="183"/>
      <c r="CI17" s="604" t="s">
        <v>247</v>
      </c>
      <c r="CJ17" s="605"/>
      <c r="CK17" s="607" t="str">
        <f>IF(CJ17="","",VLOOKUP(CJ17,'募集型  届出用'!$GD:$GG,2,FALSE))</f>
        <v/>
      </c>
      <c r="CL17" s="608"/>
      <c r="CM17" s="608"/>
      <c r="CN17" s="608" t="str">
        <f>IF(CJ17="","",VLOOKUP(CJ17,'募集型  届出用'!$GD:$GG,3,FALSE))</f>
        <v/>
      </c>
      <c r="CO17" s="608"/>
      <c r="CP17" s="608" t="str">
        <f>IF(CJ17="","",VLOOKUP(CJ17,'募集型  届出用'!$GD:$GG,4,FALSE))</f>
        <v/>
      </c>
      <c r="CQ17" s="642"/>
      <c r="CR17" s="643" t="s">
        <v>235</v>
      </c>
      <c r="CS17" s="605"/>
      <c r="CT17" s="607" t="str">
        <f>IF(CS17="","",VLOOKUP(CS17,'募集型  届出用'!$GD:$GG,2,FALSE))</f>
        <v/>
      </c>
      <c r="CU17" s="608"/>
      <c r="CV17" s="608"/>
      <c r="CW17" s="608" t="str">
        <f>IF(CS17="","",VLOOKUP(CS17,'募集型  届出用'!$GD:$GG,3,FALSE))</f>
        <v/>
      </c>
      <c r="CX17" s="608"/>
      <c r="CY17" s="608" t="str">
        <f>IF(CS17="","",VLOOKUP(CS17,'募集型  届出用'!$GD:$GG,4,FALSE))</f>
        <v/>
      </c>
      <c r="CZ17" s="635"/>
      <c r="EE17" s="3"/>
      <c r="EF17" s="25"/>
      <c r="EG17" s="3"/>
      <c r="EI17" s="3"/>
      <c r="EO17" s="13"/>
      <c r="EQ17" s="56">
        <v>2</v>
      </c>
      <c r="ER17" s="57" t="s">
        <v>61</v>
      </c>
      <c r="ES17" s="58">
        <f>SUMIF(EK26:EO26,"対馬市",EK27:EO27)*'募集型  届出用'!AK15</f>
        <v>0</v>
      </c>
      <c r="ET17" s="59">
        <f>SUMIF(EK26:EO26,"対馬市",EK28:EO28)*'募集型  届出用'!AK17</f>
        <v>0</v>
      </c>
      <c r="EU17" s="60">
        <f>SUM(S19:AG19)</f>
        <v>0</v>
      </c>
      <c r="EV17" s="77"/>
      <c r="EW17" s="61" t="s">
        <v>8</v>
      </c>
      <c r="EX17" s="62" t="s">
        <v>61</v>
      </c>
      <c r="EY17" s="63" t="str">
        <f>IF('募集型  届出用'!N15="","0",FD17/EW18)</f>
        <v>0</v>
      </c>
      <c r="EZ17" s="64" t="str">
        <f>IF('募集型  届出用'!N15="","0",FD18/EW18)</f>
        <v>0</v>
      </c>
      <c r="FA17" s="65">
        <f>EY17*'募集型  届出用'!AK15</f>
        <v>0</v>
      </c>
      <c r="FB17" s="66">
        <f>EZ17*'募集型  届出用'!AK17</f>
        <v>0</v>
      </c>
      <c r="FC17" s="67">
        <f>FA17+FB17</f>
        <v>0</v>
      </c>
      <c r="FD17" s="60">
        <f>SUM(S16:AG16)</f>
        <v>0</v>
      </c>
      <c r="FF17" s="68" t="s">
        <v>61</v>
      </c>
      <c r="FG17" s="63" t="str">
        <f>IF((O15)="","0",(AK15+AK17)*O15*1000)</f>
        <v>0</v>
      </c>
      <c r="FH17" s="63">
        <f>COUNTA(N15)*(AK15+AK17)</f>
        <v>0</v>
      </c>
      <c r="FI17" s="63">
        <f>COUNTA(P15)*(AK15+AK17)</f>
        <v>0</v>
      </c>
      <c r="FJ17" s="63">
        <f>COUNTA(Q15)*(AK15+AK17)</f>
        <v>0</v>
      </c>
      <c r="FK17" s="16"/>
      <c r="FL17" s="16"/>
      <c r="FM17" s="50"/>
      <c r="FN17" s="51"/>
      <c r="FO17" s="51"/>
      <c r="FP17" s="51"/>
      <c r="FQ17" s="51"/>
      <c r="FR17" s="52"/>
      <c r="FS17" s="52"/>
      <c r="FT17" s="52"/>
      <c r="FU17" s="52" t="s">
        <v>55</v>
      </c>
      <c r="FV17" s="51"/>
      <c r="FW17" s="51"/>
      <c r="FX17" s="51"/>
      <c r="FY17" s="51"/>
      <c r="FZ17" s="51"/>
      <c r="GA17" s="52" t="s">
        <v>28</v>
      </c>
      <c r="GD17" s="3"/>
      <c r="GE17" s="3"/>
      <c r="GF17" s="3"/>
    </row>
    <row r="18" spans="2:189" ht="16.5" customHeight="1" thickBot="1" x14ac:dyDescent="0.45">
      <c r="B18" s="882"/>
      <c r="C18" s="865"/>
      <c r="D18" s="667"/>
      <c r="E18" s="668"/>
      <c r="F18" s="668"/>
      <c r="G18" s="668"/>
      <c r="H18" s="668"/>
      <c r="I18" s="668"/>
      <c r="J18" s="668"/>
      <c r="K18" s="669"/>
      <c r="L18" s="803" t="s">
        <v>78</v>
      </c>
      <c r="M18" s="804"/>
      <c r="N18" s="283"/>
      <c r="O18" s="275"/>
      <c r="P18" s="271"/>
      <c r="Q18" s="185"/>
      <c r="R18" s="838" t="s">
        <v>79</v>
      </c>
      <c r="S18" s="707"/>
      <c r="T18" s="805" t="str">
        <f>IF(S18="","",VLOOKUP(S18,$FV:$FY,3,FALSE))</f>
        <v/>
      </c>
      <c r="U18" s="806"/>
      <c r="V18" s="707"/>
      <c r="W18" s="805" t="str">
        <f>IF(V18="","",VLOOKUP(V18,$FV:$FY,3,FALSE))</f>
        <v/>
      </c>
      <c r="X18" s="806"/>
      <c r="Y18" s="707"/>
      <c r="Z18" s="805" t="str">
        <f>IF(Y18="","",VLOOKUP(Y18,$FV:$FY,3,FALSE))</f>
        <v/>
      </c>
      <c r="AA18" s="806"/>
      <c r="AB18" s="707"/>
      <c r="AC18" s="805" t="str">
        <f>IF(AB18="","",VLOOKUP(AB18,$FV:$FY,3,FALSE))</f>
        <v/>
      </c>
      <c r="AD18" s="806"/>
      <c r="AE18" s="707"/>
      <c r="AF18" s="805" t="str">
        <f>IF(AE18="","",VLOOKUP(AE18,$FV:$FY,3,FALSE))</f>
        <v/>
      </c>
      <c r="AG18" s="805"/>
      <c r="AH18" s="870"/>
      <c r="AI18" s="664"/>
      <c r="AJ18" s="706"/>
      <c r="AK18" s="659"/>
      <c r="AL18" s="660"/>
      <c r="AM18" s="664"/>
      <c r="AN18" s="665"/>
      <c r="AO18" s="666"/>
      <c r="AP18" s="700"/>
      <c r="AQ18" s="701"/>
      <c r="AR18" s="875"/>
      <c r="AS18" s="876"/>
      <c r="AT18" s="879"/>
      <c r="AU18" s="880"/>
      <c r="AV18" s="909"/>
      <c r="AW18" s="910"/>
      <c r="AY18" s="296"/>
      <c r="BA18" s="888"/>
      <c r="BB18" s="891"/>
      <c r="BC18" s="846"/>
      <c r="BD18" s="847"/>
      <c r="BE18" s="847"/>
      <c r="BF18" s="847"/>
      <c r="BG18" s="847"/>
      <c r="BH18" s="847"/>
      <c r="BI18" s="848"/>
      <c r="BJ18" s="898"/>
      <c r="BK18" s="899"/>
      <c r="BL18" s="900"/>
      <c r="BM18" s="537"/>
      <c r="BN18" s="538"/>
      <c r="BO18" s="539"/>
      <c r="BP18" s="537"/>
      <c r="BQ18" s="538"/>
      <c r="BR18" s="539"/>
      <c r="BS18" s="531"/>
      <c r="BT18" s="529"/>
      <c r="BU18" s="529"/>
      <c r="BV18" s="534"/>
      <c r="BW18" s="529"/>
      <c r="BX18" s="529"/>
      <c r="BY18" s="534"/>
      <c r="BZ18" s="529"/>
      <c r="CA18" s="529"/>
      <c r="CB18" s="550"/>
      <c r="CC18" s="551"/>
      <c r="CD18" s="552"/>
      <c r="CE18" s="562" t="s">
        <v>78</v>
      </c>
      <c r="CF18" s="563"/>
      <c r="CG18" s="182"/>
      <c r="CH18" s="183"/>
      <c r="CI18" s="604"/>
      <c r="CJ18" s="605"/>
      <c r="CK18" s="607"/>
      <c r="CL18" s="608"/>
      <c r="CM18" s="608"/>
      <c r="CN18" s="608"/>
      <c r="CO18" s="608"/>
      <c r="CP18" s="608"/>
      <c r="CQ18" s="642"/>
      <c r="CR18" s="643"/>
      <c r="CS18" s="605"/>
      <c r="CT18" s="607"/>
      <c r="CU18" s="608"/>
      <c r="CV18" s="608"/>
      <c r="CW18" s="608"/>
      <c r="CX18" s="608"/>
      <c r="CY18" s="608"/>
      <c r="CZ18" s="635"/>
      <c r="EE18" s="3"/>
      <c r="EF18" s="25"/>
      <c r="EG18" s="3"/>
      <c r="EH18" s="3"/>
      <c r="EI18" s="3"/>
      <c r="EK18" s="55" t="s">
        <v>60</v>
      </c>
      <c r="EQ18" s="72"/>
      <c r="ER18" s="73" t="s">
        <v>63</v>
      </c>
      <c r="ES18" s="74">
        <f>SUMIF(EK26:EO26,"壱岐市",EK27:EO27)*'募集型  届出用'!AK15</f>
        <v>0</v>
      </c>
      <c r="ET18" s="75">
        <f>SUMIF(EK26:EO26,"壱岐市",EK28:EO28)*'募集型  届出用'!AK17</f>
        <v>0</v>
      </c>
      <c r="EU18" s="76">
        <f>EU17</f>
        <v>0</v>
      </c>
      <c r="EV18" s="77"/>
      <c r="EW18" s="867">
        <f>COUNTA('募集型  届出用'!N15:N20)</f>
        <v>0</v>
      </c>
      <c r="EX18" s="78" t="s">
        <v>63</v>
      </c>
      <c r="EY18" s="79" t="str">
        <f>IF('募集型  届出用'!N16="","0",FD17/EW18)</f>
        <v>0</v>
      </c>
      <c r="EZ18" s="80" t="str">
        <f>IF('募集型  届出用'!N16="","0",FD18/EW18)</f>
        <v>0</v>
      </c>
      <c r="FA18" s="81">
        <f>EY18*'募集型  届出用'!AK15</f>
        <v>0</v>
      </c>
      <c r="FB18" s="82">
        <f>EZ18*'募集型  届出用'!AK17</f>
        <v>0</v>
      </c>
      <c r="FC18" s="83">
        <f t="shared" ref="FC18:FC22" si="2">FA18+FB18</f>
        <v>0</v>
      </c>
      <c r="FD18" s="76">
        <f>EO9</f>
        <v>0</v>
      </c>
      <c r="FF18" s="84" t="s">
        <v>63</v>
      </c>
      <c r="FG18" s="79" t="str">
        <f>IF((O16)="","0",(AK15+AK17)*O16*1000)</f>
        <v>0</v>
      </c>
      <c r="FH18" s="79">
        <f>COUNTA(N16)*(AK15+AK17)</f>
        <v>0</v>
      </c>
      <c r="FI18" s="79">
        <f>COUNTA(P16)*(AK15+AK17)</f>
        <v>0</v>
      </c>
      <c r="FJ18" s="79">
        <f>COUNTA(Q16)*(AK15+AK17)</f>
        <v>0</v>
      </c>
      <c r="FK18" s="16"/>
      <c r="FL18" s="16"/>
      <c r="FM18" s="3"/>
      <c r="FN18" s="3"/>
      <c r="FO18" s="25"/>
      <c r="FP18" s="10"/>
      <c r="FQ18" s="3"/>
      <c r="FR18" s="25"/>
      <c r="FS18" s="25"/>
      <c r="FT18" s="25"/>
      <c r="FU18" s="69"/>
      <c r="FV18" s="25"/>
      <c r="FW18" s="25"/>
      <c r="FX18" s="25"/>
      <c r="FY18" s="25"/>
      <c r="FZ18" s="25"/>
      <c r="GD18" s="3"/>
      <c r="GE18" s="3"/>
      <c r="GF18" s="3"/>
    </row>
    <row r="19" spans="2:189" ht="16.5" customHeight="1" thickBot="1" x14ac:dyDescent="0.45">
      <c r="B19" s="882"/>
      <c r="C19" s="865"/>
      <c r="D19" s="676" t="s">
        <v>238</v>
      </c>
      <c r="E19" s="832"/>
      <c r="F19" s="832"/>
      <c r="G19" s="832"/>
      <c r="H19" s="834" t="s">
        <v>239</v>
      </c>
      <c r="I19" s="832"/>
      <c r="J19" s="832"/>
      <c r="K19" s="836"/>
      <c r="L19" s="803" t="s">
        <v>84</v>
      </c>
      <c r="M19" s="804"/>
      <c r="N19" s="283"/>
      <c r="O19" s="275"/>
      <c r="P19" s="310"/>
      <c r="Q19" s="185"/>
      <c r="R19" s="839"/>
      <c r="S19" s="708"/>
      <c r="T19" s="709" t="str">
        <f>IF(S18="","",VLOOKUP(S18,$FV:$FY,4,FALSE))</f>
        <v/>
      </c>
      <c r="U19" s="710"/>
      <c r="V19" s="708"/>
      <c r="W19" s="709" t="str">
        <f>IF(V18="","",VLOOKUP(V18,$FV:$FY,4,FALSE))</f>
        <v/>
      </c>
      <c r="X19" s="710"/>
      <c r="Y19" s="708"/>
      <c r="Z19" s="709" t="str">
        <f>IF(Y18="","",VLOOKUP(Y18,$FV:$FY,4,FALSE))</f>
        <v/>
      </c>
      <c r="AA19" s="710"/>
      <c r="AB19" s="708"/>
      <c r="AC19" s="709" t="str">
        <f>IF(AB18="","",VLOOKUP(AB18,$FV:$FY,4,FALSE))</f>
        <v/>
      </c>
      <c r="AD19" s="710"/>
      <c r="AE19" s="708"/>
      <c r="AF19" s="709" t="str">
        <f>IF(AE18="","",VLOOKUP(AE18,$FV:$FY,4,FALSE))</f>
        <v/>
      </c>
      <c r="AG19" s="710"/>
      <c r="AH19" s="815" t="s">
        <v>85</v>
      </c>
      <c r="AI19" s="816"/>
      <c r="AJ19" s="817"/>
      <c r="AK19" s="692">
        <f>AK15+AK17</f>
        <v>0</v>
      </c>
      <c r="AL19" s="828"/>
      <c r="AM19" s="692">
        <f>AM15+AM17</f>
        <v>0</v>
      </c>
      <c r="AN19" s="693"/>
      <c r="AO19" s="694"/>
      <c r="AP19" s="700"/>
      <c r="AQ19" s="701"/>
      <c r="AR19" s="779"/>
      <c r="AS19" s="780"/>
      <c r="AT19" s="783"/>
      <c r="AU19" s="784"/>
      <c r="AV19" s="909"/>
      <c r="AW19" s="910"/>
      <c r="AY19" s="296"/>
      <c r="BA19" s="862" t="s">
        <v>272</v>
      </c>
      <c r="BB19" s="863"/>
      <c r="BC19" s="863"/>
      <c r="BD19" s="777"/>
      <c r="BE19" s="777"/>
      <c r="BF19" s="777"/>
      <c r="BG19" s="777"/>
      <c r="BH19" s="777"/>
      <c r="BI19" s="778"/>
      <c r="BJ19" s="898"/>
      <c r="BK19" s="899"/>
      <c r="BL19" s="900"/>
      <c r="BM19" s="537"/>
      <c r="BN19" s="538"/>
      <c r="BO19" s="539"/>
      <c r="BP19" s="537"/>
      <c r="BQ19" s="538"/>
      <c r="BR19" s="539"/>
      <c r="BS19" s="531" t="s">
        <v>240</v>
      </c>
      <c r="BT19" s="529"/>
      <c r="BU19" s="529"/>
      <c r="BV19" s="534" t="s">
        <v>241</v>
      </c>
      <c r="BW19" s="529"/>
      <c r="BX19" s="529" t="str">
        <f>IF(BT19="","",VLOOKUP(BT19,'募集型  届出用'!$GD:$GG,3,FALSE))</f>
        <v/>
      </c>
      <c r="BY19" s="534" t="s">
        <v>242</v>
      </c>
      <c r="BZ19" s="529"/>
      <c r="CA19" s="543"/>
      <c r="CB19" s="522" t="s">
        <v>29</v>
      </c>
      <c r="CC19" s="524">
        <f>BT15+BT17+BT19+BW15+BW17+BW19+BZ15+BZ17+CC15+CC17+BZ19</f>
        <v>0</v>
      </c>
      <c r="CD19" s="525"/>
      <c r="CE19" s="562" t="s">
        <v>84</v>
      </c>
      <c r="CF19" s="563"/>
      <c r="CG19" s="187"/>
      <c r="CH19" s="183"/>
      <c r="CI19" s="604" t="s">
        <v>248</v>
      </c>
      <c r="CJ19" s="605"/>
      <c r="CK19" s="607" t="str">
        <f>IF(CJ19="","",VLOOKUP(CJ19,'募集型  届出用'!$GD:$GG,2,FALSE))</f>
        <v/>
      </c>
      <c r="CL19" s="608"/>
      <c r="CM19" s="608"/>
      <c r="CN19" s="608" t="str">
        <f>IF(CJ19="","",VLOOKUP(CJ19,'募集型  届出用'!$GD:$GG,3,FALSE))</f>
        <v/>
      </c>
      <c r="CO19" s="608"/>
      <c r="CP19" s="608" t="str">
        <f>IF(CJ19="","",VLOOKUP(CJ19,'募集型  届出用'!$GD:$GG,4,FALSE))</f>
        <v/>
      </c>
      <c r="CQ19" s="642"/>
      <c r="CR19" s="643" t="s">
        <v>244</v>
      </c>
      <c r="CS19" s="605"/>
      <c r="CT19" s="607" t="str">
        <f>IF(CS19="","",VLOOKUP(CS19,'募集型  届出用'!$GD:$GG,2,FALSE))</f>
        <v/>
      </c>
      <c r="CU19" s="608"/>
      <c r="CV19" s="608"/>
      <c r="CW19" s="608" t="str">
        <f>IF(CS19="","",VLOOKUP(CS19,'募集型  届出用'!$GD:$GG,3,FALSE))</f>
        <v/>
      </c>
      <c r="CX19" s="608"/>
      <c r="CY19" s="608" t="str">
        <f>IF(CS19="","",VLOOKUP(CS19,'募集型  届出用'!$GD:$GG,4,FALSE))</f>
        <v/>
      </c>
      <c r="CZ19" s="635"/>
      <c r="EE19" s="3"/>
      <c r="EF19" s="25"/>
      <c r="EG19" s="3"/>
      <c r="EH19" s="3"/>
      <c r="EI19" s="3"/>
      <c r="EQ19" s="72"/>
      <c r="ER19" s="73" t="s">
        <v>70</v>
      </c>
      <c r="ES19" s="74">
        <f>SUMIF(EK26:EO26,"五島市",EK27:EO27)*'募集型  届出用'!AK15</f>
        <v>0</v>
      </c>
      <c r="ET19" s="75">
        <f>SUMIF(EK26:EO26,"五島市",EK28:EO28)*'募集型  届出用'!AK17</f>
        <v>0</v>
      </c>
      <c r="EU19" s="33"/>
      <c r="EV19" s="77"/>
      <c r="EW19" s="868"/>
      <c r="EX19" s="78" t="s">
        <v>70</v>
      </c>
      <c r="EY19" s="79" t="str">
        <f>IF('募集型  届出用'!N17="","0",FD17/EW18)</f>
        <v>0</v>
      </c>
      <c r="EZ19" s="80" t="str">
        <f>IF('募集型  届出用'!N17="","0",FD18/EW18)</f>
        <v>0</v>
      </c>
      <c r="FA19" s="81">
        <f>EY19*'募集型  届出用'!AK15</f>
        <v>0</v>
      </c>
      <c r="FB19" s="82">
        <f>EZ19*'募集型  届出用'!AK17</f>
        <v>0</v>
      </c>
      <c r="FC19" s="83">
        <f t="shared" si="2"/>
        <v>0</v>
      </c>
      <c r="FD19" s="90"/>
      <c r="FF19" s="84" t="s">
        <v>70</v>
      </c>
      <c r="FG19" s="79" t="str">
        <f>IF((O17)="","0",(AK15+AK17)*O17*1000)</f>
        <v>0</v>
      </c>
      <c r="FH19" s="79">
        <f>COUNTA(N17)*(AK15+AK17)</f>
        <v>0</v>
      </c>
      <c r="FI19" s="79">
        <f>COUNTA(P17)*(AK15+AK17)</f>
        <v>0</v>
      </c>
      <c r="FJ19" s="79">
        <f>COUNTA(Q17)*(AK15+AK17)</f>
        <v>0</v>
      </c>
      <c r="FK19" s="16"/>
      <c r="FL19" s="16" t="s">
        <v>277</v>
      </c>
      <c r="FM19" s="1" t="s">
        <v>64</v>
      </c>
      <c r="FN19" s="25" t="s">
        <v>209</v>
      </c>
      <c r="FO19" s="25" t="s">
        <v>65</v>
      </c>
      <c r="FP19" s="25">
        <v>1</v>
      </c>
      <c r="FQ19" s="16" t="s">
        <v>66</v>
      </c>
      <c r="FR19" s="25">
        <v>1</v>
      </c>
      <c r="FS19" s="184" t="s">
        <v>120</v>
      </c>
      <c r="FT19" s="25" t="s">
        <v>121</v>
      </c>
      <c r="FU19" s="87">
        <v>900</v>
      </c>
      <c r="FV19" s="25" t="s">
        <v>67</v>
      </c>
      <c r="FW19" s="25" t="s">
        <v>68</v>
      </c>
      <c r="FX19" s="25" t="s">
        <v>228</v>
      </c>
      <c r="FY19" s="25">
        <v>4300</v>
      </c>
      <c r="FZ19" s="25" t="s">
        <v>66</v>
      </c>
      <c r="GA19" s="1">
        <v>450</v>
      </c>
      <c r="GB19" s="1" t="s">
        <v>69</v>
      </c>
      <c r="GD19" s="25">
        <v>1</v>
      </c>
      <c r="GE19" s="25" t="s">
        <v>120</v>
      </c>
      <c r="GF19" s="25" t="s">
        <v>121</v>
      </c>
      <c r="GG19" s="87">
        <v>900</v>
      </c>
    </row>
    <row r="20" spans="2:189" ht="16.5" customHeight="1" thickBot="1" x14ac:dyDescent="0.45">
      <c r="B20" s="883"/>
      <c r="C20" s="885"/>
      <c r="D20" s="677"/>
      <c r="E20" s="833"/>
      <c r="F20" s="833"/>
      <c r="G20" s="833"/>
      <c r="H20" s="835"/>
      <c r="I20" s="833"/>
      <c r="J20" s="833"/>
      <c r="K20" s="837"/>
      <c r="L20" s="856" t="s">
        <v>90</v>
      </c>
      <c r="M20" s="857"/>
      <c r="N20" s="284"/>
      <c r="O20" s="276"/>
      <c r="P20" s="311"/>
      <c r="Q20" s="308"/>
      <c r="R20" s="840"/>
      <c r="S20" s="829" t="str">
        <f>IF(S18="","",VLOOKUP(S18,$FV:$FY,2,FALSE))</f>
        <v/>
      </c>
      <c r="T20" s="830"/>
      <c r="U20" s="831"/>
      <c r="V20" s="829" t="str">
        <f>IF(V18="","",VLOOKUP(V18,$FV:$FY,2,FALSE))</f>
        <v/>
      </c>
      <c r="W20" s="830"/>
      <c r="X20" s="831"/>
      <c r="Y20" s="829" t="str">
        <f>IF(Y18="","",VLOOKUP(Y18,$FV:$FY,2,FALSE))</f>
        <v/>
      </c>
      <c r="Z20" s="830"/>
      <c r="AA20" s="831"/>
      <c r="AB20" s="829" t="str">
        <f>IF(AB18="","",VLOOKUP(AB18,$FV:$FY,2,FALSE))</f>
        <v/>
      </c>
      <c r="AC20" s="830"/>
      <c r="AD20" s="831"/>
      <c r="AE20" s="829" t="str">
        <f>IF(AE18="","",VLOOKUP(AE18,$FV:$FY,2,FALSE))</f>
        <v/>
      </c>
      <c r="AF20" s="830"/>
      <c r="AG20" s="831"/>
      <c r="AH20" s="818"/>
      <c r="AI20" s="819"/>
      <c r="AJ20" s="820"/>
      <c r="AK20" s="664"/>
      <c r="AL20" s="706"/>
      <c r="AM20" s="664"/>
      <c r="AN20" s="665"/>
      <c r="AO20" s="666"/>
      <c r="AP20" s="702"/>
      <c r="AQ20" s="703"/>
      <c r="AR20" s="781"/>
      <c r="AS20" s="782"/>
      <c r="AT20" s="785"/>
      <c r="AU20" s="786"/>
      <c r="AV20" s="948"/>
      <c r="AW20" s="949"/>
      <c r="AY20" s="296"/>
      <c r="BA20" s="812"/>
      <c r="BB20" s="813"/>
      <c r="BC20" s="813"/>
      <c r="BD20" s="813"/>
      <c r="BE20" s="813"/>
      <c r="BF20" s="813"/>
      <c r="BG20" s="813"/>
      <c r="BH20" s="813"/>
      <c r="BI20" s="814"/>
      <c r="BJ20" s="901"/>
      <c r="BK20" s="902"/>
      <c r="BL20" s="903"/>
      <c r="BM20" s="540"/>
      <c r="BN20" s="541"/>
      <c r="BO20" s="542"/>
      <c r="BP20" s="540"/>
      <c r="BQ20" s="541"/>
      <c r="BR20" s="542"/>
      <c r="BS20" s="523"/>
      <c r="BT20" s="533"/>
      <c r="BU20" s="533"/>
      <c r="BV20" s="535"/>
      <c r="BW20" s="533"/>
      <c r="BX20" s="533"/>
      <c r="BY20" s="535"/>
      <c r="BZ20" s="533"/>
      <c r="CA20" s="544"/>
      <c r="CB20" s="523"/>
      <c r="CC20" s="526"/>
      <c r="CD20" s="527"/>
      <c r="CE20" s="625" t="s">
        <v>90</v>
      </c>
      <c r="CF20" s="626"/>
      <c r="CG20" s="191"/>
      <c r="CH20" s="192"/>
      <c r="CI20" s="611"/>
      <c r="CJ20" s="612"/>
      <c r="CK20" s="609"/>
      <c r="CL20" s="610"/>
      <c r="CM20" s="610"/>
      <c r="CN20" s="610"/>
      <c r="CO20" s="610"/>
      <c r="CP20" s="610"/>
      <c r="CQ20" s="644"/>
      <c r="CR20" s="645"/>
      <c r="CS20" s="612"/>
      <c r="CT20" s="609"/>
      <c r="CU20" s="610"/>
      <c r="CV20" s="610"/>
      <c r="CW20" s="610"/>
      <c r="CX20" s="610"/>
      <c r="CY20" s="610"/>
      <c r="CZ20" s="908"/>
      <c r="EE20" s="3"/>
      <c r="EF20" s="25"/>
      <c r="EG20" s="3"/>
      <c r="EH20" s="3"/>
      <c r="EI20" s="3"/>
      <c r="EJ20" s="88" t="s">
        <v>72</v>
      </c>
      <c r="EK20" s="89" t="e">
        <f>VLOOKUP('募集型  届出用'!S12,$FV:$FZ,5,FALSE)</f>
        <v>#N/A</v>
      </c>
      <c r="EL20" s="89" t="e">
        <f>VLOOKUP('募集型  届出用'!V12,$FV:$FZ,5,FALSE)</f>
        <v>#N/A</v>
      </c>
      <c r="EM20" s="89" t="e">
        <f>VLOOKUP('募集型  届出用'!Y12,$FV:$FZ,5,FALSE)</f>
        <v>#N/A</v>
      </c>
      <c r="EN20" s="89" t="e">
        <f>VLOOKUP('募集型  届出用'!AB12,$FV:$FZ,5,FALSE)</f>
        <v>#N/A</v>
      </c>
      <c r="EO20" s="89" t="e">
        <f>VLOOKUP('募集型  届出用'!AE12,$FV:$FZ,5,FALSE)</f>
        <v>#N/A</v>
      </c>
      <c r="EQ20" s="72"/>
      <c r="ER20" s="73" t="s">
        <v>78</v>
      </c>
      <c r="ES20" s="74">
        <f>SUMIF(EK26:EO26,"新上五島町",EK27:EO27)*'募集型  届出用'!AK15</f>
        <v>0</v>
      </c>
      <c r="ET20" s="75">
        <f>SUMIF(EK26:EO26,"上五島",EK28:EO28)*'募集型  届出用'!AK17</f>
        <v>0</v>
      </c>
      <c r="EU20" s="92"/>
      <c r="EV20" s="77"/>
      <c r="EW20" s="93"/>
      <c r="EX20" s="78" t="s">
        <v>78</v>
      </c>
      <c r="EY20" s="79" t="str">
        <f>IF('募集型  届出用'!N18="","0",FD17/EW18)</f>
        <v>0</v>
      </c>
      <c r="EZ20" s="80" t="str">
        <f>IF('募集型  届出用'!N18="","0",FD18/EW18)</f>
        <v>0</v>
      </c>
      <c r="FA20" s="81">
        <f>EY20*'募集型  届出用'!AK15</f>
        <v>0</v>
      </c>
      <c r="FB20" s="82">
        <f>EZ20*'募集型  届出用'!AK17</f>
        <v>0</v>
      </c>
      <c r="FC20" s="83">
        <f t="shared" si="2"/>
        <v>0</v>
      </c>
      <c r="FD20" s="90"/>
      <c r="FE20" s="94"/>
      <c r="FF20" s="84" t="s">
        <v>78</v>
      </c>
      <c r="FG20" s="79" t="str">
        <f>IF((O18)="","0",(AK15+AK17)*O18*1000)</f>
        <v>0</v>
      </c>
      <c r="FH20" s="79">
        <f>COUNTA(N18)*(AK15+AK17)</f>
        <v>0</v>
      </c>
      <c r="FI20" s="79">
        <f>COUNTA(P18)*(AK15+AK17)</f>
        <v>0</v>
      </c>
      <c r="FJ20" s="79">
        <f>COUNTA(Q18)*(AK15+AK17)</f>
        <v>0</v>
      </c>
      <c r="FK20" s="16"/>
      <c r="FL20" s="16" t="s">
        <v>278</v>
      </c>
      <c r="FM20" s="9" t="s">
        <v>73</v>
      </c>
      <c r="FN20" s="25" t="s">
        <v>236</v>
      </c>
      <c r="FO20" s="25"/>
      <c r="FP20" s="25">
        <v>2</v>
      </c>
      <c r="FQ20" s="16" t="s">
        <v>59</v>
      </c>
      <c r="FR20" s="25">
        <v>2</v>
      </c>
      <c r="FS20" s="184" t="s">
        <v>122</v>
      </c>
      <c r="FT20" s="25" t="s">
        <v>121</v>
      </c>
      <c r="FU20" s="87">
        <v>1300</v>
      </c>
      <c r="FV20" s="25" t="s">
        <v>74</v>
      </c>
      <c r="FW20" s="25" t="s">
        <v>75</v>
      </c>
      <c r="FX20" s="25" t="s">
        <v>228</v>
      </c>
      <c r="FY20" s="25">
        <v>2600</v>
      </c>
      <c r="FZ20" s="25" t="s">
        <v>76</v>
      </c>
      <c r="GA20" s="1">
        <v>650</v>
      </c>
      <c r="GB20" s="1" t="s">
        <v>77</v>
      </c>
      <c r="GD20" s="25">
        <v>2</v>
      </c>
      <c r="GE20" s="25" t="s">
        <v>122</v>
      </c>
      <c r="GF20" s="25" t="s">
        <v>121</v>
      </c>
      <c r="GG20" s="87">
        <v>1300</v>
      </c>
    </row>
    <row r="21" spans="2:189" ht="16.5" customHeight="1" thickTop="1" x14ac:dyDescent="0.4">
      <c r="B21" s="881" t="s">
        <v>112</v>
      </c>
      <c r="C21" s="884">
        <v>3</v>
      </c>
      <c r="D21" s="794" t="s">
        <v>221</v>
      </c>
      <c r="E21" s="795"/>
      <c r="F21" s="796"/>
      <c r="G21" s="796"/>
      <c r="H21" s="796"/>
      <c r="I21" s="796"/>
      <c r="J21" s="796"/>
      <c r="K21" s="797"/>
      <c r="L21" s="798" t="s">
        <v>56</v>
      </c>
      <c r="M21" s="799"/>
      <c r="N21" s="282"/>
      <c r="O21" s="274"/>
      <c r="P21" s="278"/>
      <c r="Q21" s="309"/>
      <c r="R21" s="800" t="s">
        <v>57</v>
      </c>
      <c r="S21" s="768"/>
      <c r="T21" s="770" t="str">
        <f>IF(S21="","",VLOOKUP(S21,$FR:$FU,3,FALSE))</f>
        <v/>
      </c>
      <c r="U21" s="771"/>
      <c r="V21" s="768"/>
      <c r="W21" s="770" t="str">
        <f>IF(V21="","",VLOOKUP(V21,$FR:$FU,3,FALSE))</f>
        <v/>
      </c>
      <c r="X21" s="771"/>
      <c r="Y21" s="768"/>
      <c r="Z21" s="770" t="str">
        <f>IF(Y21="","",VLOOKUP(Y21,$FR:$FU,3,FALSE))</f>
        <v/>
      </c>
      <c r="AA21" s="771"/>
      <c r="AB21" s="768"/>
      <c r="AC21" s="770" t="str">
        <f>IF(AB21="","",VLOOKUP(AB21,$FR:$FU,3,FALSE))</f>
        <v/>
      </c>
      <c r="AD21" s="771"/>
      <c r="AE21" s="768"/>
      <c r="AF21" s="770" t="str">
        <f>IF(AE21="","",VLOOKUP(AE21,$FR:$FU,3,FALSE))</f>
        <v/>
      </c>
      <c r="AG21" s="772"/>
      <c r="AH21" s="896" t="s">
        <v>58</v>
      </c>
      <c r="AI21" s="692">
        <f>FD23+EU23</f>
        <v>0</v>
      </c>
      <c r="AJ21" s="828"/>
      <c r="AK21" s="904"/>
      <c r="AL21" s="905"/>
      <c r="AM21" s="692">
        <f>(AI21*AK21)</f>
        <v>0</v>
      </c>
      <c r="AN21" s="693"/>
      <c r="AO21" s="694"/>
      <c r="AP21" s="698">
        <f>SUM(O21:O26)*AK25</f>
        <v>0</v>
      </c>
      <c r="AQ21" s="699"/>
      <c r="AR21" s="873" t="s">
        <v>276</v>
      </c>
      <c r="AS21" s="874"/>
      <c r="AT21" s="877"/>
      <c r="AU21" s="878"/>
      <c r="AV21" s="929"/>
      <c r="AW21" s="930"/>
      <c r="AY21" s="296"/>
      <c r="BA21" s="886" t="str">
        <f>B21</f>
        <v>1-</v>
      </c>
      <c r="BB21" s="889">
        <f>C21</f>
        <v>3</v>
      </c>
      <c r="BC21" s="892" t="s">
        <v>221</v>
      </c>
      <c r="BD21" s="893"/>
      <c r="BE21" s="894" t="str">
        <f>IF(F21="","",F21)</f>
        <v/>
      </c>
      <c r="BF21" s="894"/>
      <c r="BG21" s="894"/>
      <c r="BH21" s="894"/>
      <c r="BI21" s="895"/>
      <c r="BJ21" s="622"/>
      <c r="BK21" s="623"/>
      <c r="BL21" s="624"/>
      <c r="BM21" s="545"/>
      <c r="BN21" s="546"/>
      <c r="BO21" s="547"/>
      <c r="BP21" s="545"/>
      <c r="BQ21" s="546"/>
      <c r="BR21" s="547"/>
      <c r="BS21" s="530" t="s">
        <v>222</v>
      </c>
      <c r="BT21" s="532"/>
      <c r="BU21" s="532"/>
      <c r="BV21" s="536" t="s">
        <v>223</v>
      </c>
      <c r="BW21" s="532"/>
      <c r="BX21" s="532" t="str">
        <f>IF(BT21="","",VLOOKUP(BT21,'募集型  届出用'!$GD:$GG,3,FALSE))</f>
        <v/>
      </c>
      <c r="BY21" s="536" t="s">
        <v>224</v>
      </c>
      <c r="BZ21" s="532"/>
      <c r="CA21" s="532"/>
      <c r="CB21" s="536" t="s">
        <v>225</v>
      </c>
      <c r="CC21" s="532"/>
      <c r="CD21" s="548"/>
      <c r="CE21" s="639" t="s">
        <v>56</v>
      </c>
      <c r="CF21" s="640"/>
      <c r="CG21" s="177"/>
      <c r="CH21" s="178"/>
      <c r="CI21" s="641" t="s">
        <v>245</v>
      </c>
      <c r="CJ21" s="636"/>
      <c r="CK21" s="627" t="str">
        <f>IF(CJ21="","",VLOOKUP(CJ21,'募集型  届出用'!$GD:$GG,2,FALSE))</f>
        <v/>
      </c>
      <c r="CL21" s="628"/>
      <c r="CM21" s="628"/>
      <c r="CN21" s="628" t="str">
        <f>IF(CJ21="","",VLOOKUP(CJ21,'募集型  届出用'!$GD:$GG,3,FALSE))</f>
        <v/>
      </c>
      <c r="CO21" s="628"/>
      <c r="CP21" s="628" t="str">
        <f>IF(CJ21="","",VLOOKUP(CJ21,'募集型  届出用'!$GD:$GG,4,FALSE))</f>
        <v/>
      </c>
      <c r="CQ21" s="841"/>
      <c r="CR21" s="906" t="s">
        <v>227</v>
      </c>
      <c r="CS21" s="636"/>
      <c r="CT21" s="637" t="str">
        <f>IF(CS21="","",VLOOKUP(CS21,'募集型  届出用'!$GD:$GG,2,FALSE))</f>
        <v/>
      </c>
      <c r="CU21" s="638"/>
      <c r="CV21" s="638"/>
      <c r="CW21" s="638" t="str">
        <f>IF(CS21="","",VLOOKUP(CS21,'募集型  届出用'!$GD:$GG,3,FALSE))</f>
        <v/>
      </c>
      <c r="CX21" s="638"/>
      <c r="CY21" s="638" t="str">
        <f>IF(CS21="","",VLOOKUP(CS21,'募集型  届出用'!$GD:$GG,4,FALSE))</f>
        <v/>
      </c>
      <c r="CZ21" s="811"/>
      <c r="EE21" s="3"/>
      <c r="EF21" s="25"/>
      <c r="EG21" s="3"/>
      <c r="EH21" s="3"/>
      <c r="EI21" s="3"/>
      <c r="EJ21" s="88" t="s">
        <v>80</v>
      </c>
      <c r="EK21" s="91" t="e">
        <f>VLOOKUP('募集型  届出用'!S12,$FV:$FZ,4,FALSE)</f>
        <v>#N/A</v>
      </c>
      <c r="EL21" s="91" t="e">
        <f>VLOOKUP('募集型  届出用'!V12,$FV:$FZ,4,FALSE)</f>
        <v>#N/A</v>
      </c>
      <c r="EM21" s="91" t="e">
        <f>VLOOKUP('募集型  届出用'!Y12,$FV:$FZ,4,FALSE)</f>
        <v>#N/A</v>
      </c>
      <c r="EN21" s="91" t="e">
        <f>VLOOKUP('募集型  届出用'!AB12,$FV:$FZ,4,FALSE)</f>
        <v>#N/A</v>
      </c>
      <c r="EO21" s="91" t="e">
        <f>VLOOKUP('募集型  届出用'!AE12,$FV:$FZ,4,FALSE)</f>
        <v>#N/A</v>
      </c>
      <c r="EQ21" s="72"/>
      <c r="ER21" s="73" t="s">
        <v>84</v>
      </c>
      <c r="ES21" s="74">
        <f>SUMIF(EK26:EO26,"小値賀町",EK27:EO27)*'募集型  届出用'!AK15</f>
        <v>0</v>
      </c>
      <c r="ET21" s="75">
        <f>SUMIF(EK26:EO26,"小値賀",EK28:EO28)*'募集型  届出用'!AK17</f>
        <v>0</v>
      </c>
      <c r="EU21" s="92"/>
      <c r="EV21" s="77"/>
      <c r="EW21" s="93"/>
      <c r="EX21" s="78" t="s">
        <v>84</v>
      </c>
      <c r="EY21" s="79" t="str">
        <f>IF('募集型  届出用'!N19="","0",FD17/EW18)</f>
        <v>0</v>
      </c>
      <c r="EZ21" s="80" t="str">
        <f>IF('募集型  届出用'!N19="","0",FD18/EW18)</f>
        <v>0</v>
      </c>
      <c r="FA21" s="81">
        <f>EY21*'募集型  届出用'!AK15</f>
        <v>0</v>
      </c>
      <c r="FB21" s="82">
        <f>EZ21*'募集型  届出用'!AK17</f>
        <v>0</v>
      </c>
      <c r="FC21" s="83">
        <f t="shared" si="2"/>
        <v>0</v>
      </c>
      <c r="FD21" s="90"/>
      <c r="FE21" s="94"/>
      <c r="FF21" s="84" t="s">
        <v>84</v>
      </c>
      <c r="FG21" s="79" t="str">
        <f>IF((O19)="","0",(AK15+AK17)*O19*1000)</f>
        <v>0</v>
      </c>
      <c r="FH21" s="79">
        <f>COUNTA(N19)*(AK15+AK17)</f>
        <v>0</v>
      </c>
      <c r="FI21" s="79">
        <f>COUNTA(P19)*(AK15+AK17)</f>
        <v>0</v>
      </c>
      <c r="FJ21" s="79">
        <f>COUNTA(Q19)*(AK15+AK17)</f>
        <v>0</v>
      </c>
      <c r="FK21" s="16"/>
      <c r="FL21" s="16"/>
      <c r="FM21" s="1"/>
      <c r="FN21" s="25" t="s">
        <v>237</v>
      </c>
      <c r="FO21" s="25"/>
      <c r="FP21" s="25">
        <v>3</v>
      </c>
      <c r="FQ21" s="16" t="s">
        <v>81</v>
      </c>
      <c r="FR21" s="25">
        <v>3</v>
      </c>
      <c r="FS21" s="184" t="s">
        <v>123</v>
      </c>
      <c r="FT21" s="25" t="s">
        <v>121</v>
      </c>
      <c r="FU21" s="87">
        <v>900</v>
      </c>
      <c r="FV21" s="25" t="s">
        <v>82</v>
      </c>
      <c r="FW21" s="25" t="s">
        <v>83</v>
      </c>
      <c r="FX21" s="25" t="s">
        <v>228</v>
      </c>
      <c r="FY21" s="25">
        <v>3400</v>
      </c>
      <c r="FZ21" s="25" t="s">
        <v>81</v>
      </c>
      <c r="GA21" s="1">
        <v>450</v>
      </c>
      <c r="GD21" s="25">
        <v>3</v>
      </c>
      <c r="GE21" s="25" t="s">
        <v>123</v>
      </c>
      <c r="GF21" s="25" t="s">
        <v>121</v>
      </c>
      <c r="GG21" s="87">
        <v>900</v>
      </c>
    </row>
    <row r="22" spans="2:189" ht="16.5" customHeight="1" thickBot="1" x14ac:dyDescent="0.45">
      <c r="B22" s="882"/>
      <c r="C22" s="865"/>
      <c r="D22" s="667"/>
      <c r="E22" s="668"/>
      <c r="F22" s="668"/>
      <c r="G22" s="668"/>
      <c r="H22" s="668"/>
      <c r="I22" s="668"/>
      <c r="J22" s="668"/>
      <c r="K22" s="669"/>
      <c r="L22" s="803" t="s">
        <v>62</v>
      </c>
      <c r="M22" s="804"/>
      <c r="N22" s="283"/>
      <c r="O22" s="275"/>
      <c r="P22" s="271"/>
      <c r="Q22" s="305"/>
      <c r="R22" s="801"/>
      <c r="S22" s="769"/>
      <c r="T22" s="709" t="str">
        <f>IF(S21="","",VLOOKUP(S21,$FR:$FU,4,FALSE))</f>
        <v/>
      </c>
      <c r="U22" s="710"/>
      <c r="V22" s="769"/>
      <c r="W22" s="709" t="str">
        <f>IF(V21="","",VLOOKUP(V21,$FR:$FU,4,FALSE))</f>
        <v/>
      </c>
      <c r="X22" s="710"/>
      <c r="Y22" s="769"/>
      <c r="Z22" s="709" t="str">
        <f>IF(Y21="","",VLOOKUP(Y21,$FR:$FU,4,FALSE))</f>
        <v/>
      </c>
      <c r="AA22" s="710"/>
      <c r="AB22" s="769"/>
      <c r="AC22" s="709" t="str">
        <f>IF(AB21="","",VLOOKUP(AB21,$FR:$FU,4,FALSE))</f>
        <v/>
      </c>
      <c r="AD22" s="710"/>
      <c r="AE22" s="769"/>
      <c r="AF22" s="709" t="str">
        <f>IF(AE21="","",VLOOKUP(AE21,$FR:$FU,4,FALSE))</f>
        <v/>
      </c>
      <c r="AG22" s="907"/>
      <c r="AH22" s="897"/>
      <c r="AI22" s="850"/>
      <c r="AJ22" s="851"/>
      <c r="AK22" s="854"/>
      <c r="AL22" s="855"/>
      <c r="AM22" s="695"/>
      <c r="AN22" s="696"/>
      <c r="AO22" s="697"/>
      <c r="AP22" s="700"/>
      <c r="AQ22" s="701"/>
      <c r="AR22" s="875"/>
      <c r="AS22" s="876"/>
      <c r="AT22" s="879"/>
      <c r="AU22" s="880"/>
      <c r="AV22" s="909"/>
      <c r="AW22" s="910"/>
      <c r="AY22" s="296"/>
      <c r="BA22" s="887"/>
      <c r="BB22" s="890"/>
      <c r="BC22" s="843" t="str">
        <f>IF(D22="","",D22)</f>
        <v/>
      </c>
      <c r="BD22" s="844"/>
      <c r="BE22" s="844"/>
      <c r="BF22" s="844"/>
      <c r="BG22" s="844"/>
      <c r="BH22" s="844"/>
      <c r="BI22" s="845"/>
      <c r="BJ22" s="898"/>
      <c r="BK22" s="899"/>
      <c r="BL22" s="900"/>
      <c r="BM22" s="537"/>
      <c r="BN22" s="538"/>
      <c r="BO22" s="539"/>
      <c r="BP22" s="537"/>
      <c r="BQ22" s="538"/>
      <c r="BR22" s="539"/>
      <c r="BS22" s="531"/>
      <c r="BT22" s="529"/>
      <c r="BU22" s="529"/>
      <c r="BV22" s="534"/>
      <c r="BW22" s="529"/>
      <c r="BX22" s="529"/>
      <c r="BY22" s="534"/>
      <c r="BZ22" s="529"/>
      <c r="CA22" s="529"/>
      <c r="CB22" s="534"/>
      <c r="CC22" s="529"/>
      <c r="CD22" s="549"/>
      <c r="CE22" s="562" t="s">
        <v>62</v>
      </c>
      <c r="CF22" s="563"/>
      <c r="CG22" s="182"/>
      <c r="CH22" s="183"/>
      <c r="CI22" s="604"/>
      <c r="CJ22" s="605"/>
      <c r="CK22" s="607"/>
      <c r="CL22" s="608"/>
      <c r="CM22" s="608"/>
      <c r="CN22" s="608"/>
      <c r="CO22" s="608"/>
      <c r="CP22" s="608"/>
      <c r="CQ22" s="642"/>
      <c r="CR22" s="643"/>
      <c r="CS22" s="605"/>
      <c r="CT22" s="607"/>
      <c r="CU22" s="608"/>
      <c r="CV22" s="608"/>
      <c r="CW22" s="608"/>
      <c r="CX22" s="608"/>
      <c r="CY22" s="608"/>
      <c r="CZ22" s="635"/>
      <c r="EE22" s="3"/>
      <c r="EF22" s="25"/>
      <c r="EG22" s="3"/>
      <c r="EH22" s="3"/>
      <c r="EI22" s="3"/>
      <c r="EJ22" s="88" t="s">
        <v>86</v>
      </c>
      <c r="EK22" s="91" t="e">
        <f>EK21</f>
        <v>#N/A</v>
      </c>
      <c r="EL22" s="91" t="e">
        <f t="shared" ref="EL22:EO22" si="3">EL21</f>
        <v>#N/A</v>
      </c>
      <c r="EM22" s="91" t="e">
        <f t="shared" si="3"/>
        <v>#N/A</v>
      </c>
      <c r="EN22" s="91" t="e">
        <f t="shared" si="3"/>
        <v>#N/A</v>
      </c>
      <c r="EO22" s="91" t="e">
        <f t="shared" si="3"/>
        <v>#N/A</v>
      </c>
      <c r="EQ22" s="97"/>
      <c r="ER22" s="98" t="s">
        <v>90</v>
      </c>
      <c r="ES22" s="99">
        <f>SUMIF(EK26:EO26,"宇久町",EK27:EO27)*'募集型  届出用'!AK15</f>
        <v>0</v>
      </c>
      <c r="ET22" s="100">
        <f>SUMIF(EK26:EO26,"宇久",EK28:EO28)*'募集型  届出用'!AK17</f>
        <v>0</v>
      </c>
      <c r="EU22" s="33"/>
      <c r="EV22" s="77"/>
      <c r="EW22" s="101"/>
      <c r="EX22" s="102" t="s">
        <v>90</v>
      </c>
      <c r="EY22" s="103" t="str">
        <f>IF('募集型  届出用'!N20="","0",FD17/EW18)</f>
        <v>0</v>
      </c>
      <c r="EZ22" s="104" t="str">
        <f>IF('募集型  届出用'!N20="","0",FD18/EW18)</f>
        <v>0</v>
      </c>
      <c r="FA22" s="105">
        <f>EY22*'募集型  届出用'!AK15</f>
        <v>0</v>
      </c>
      <c r="FB22" s="106">
        <f>EZ22*'募集型  届出用'!AK17</f>
        <v>0</v>
      </c>
      <c r="FC22" s="107">
        <f t="shared" si="2"/>
        <v>0</v>
      </c>
      <c r="FD22" s="90"/>
      <c r="FF22" s="108" t="s">
        <v>90</v>
      </c>
      <c r="FG22" s="103" t="str">
        <f>IF((O20)="","0",(AK15+AK17)*O20*1000)</f>
        <v>0</v>
      </c>
      <c r="FH22" s="103">
        <f>COUNTA(N20)*(AK15+AK17)</f>
        <v>0</v>
      </c>
      <c r="FI22" s="103">
        <f>COUNTA(P20)*(AK15+AK17)</f>
        <v>0</v>
      </c>
      <c r="FJ22" s="103">
        <f>COUNTA(Q20)*(AK15+AK17)</f>
        <v>0</v>
      </c>
      <c r="FK22" s="16"/>
      <c r="FL22" s="16"/>
      <c r="FM22" s="3"/>
      <c r="FO22" s="25"/>
      <c r="FP22" s="25">
        <v>4</v>
      </c>
      <c r="FQ22" s="16" t="s">
        <v>87</v>
      </c>
      <c r="FR22" s="25">
        <v>4</v>
      </c>
      <c r="FS22" s="184" t="s">
        <v>124</v>
      </c>
      <c r="FT22" s="25" t="s">
        <v>121</v>
      </c>
      <c r="FU22" s="87">
        <v>200</v>
      </c>
      <c r="FV22" s="25" t="s">
        <v>88</v>
      </c>
      <c r="FW22" s="25" t="s">
        <v>89</v>
      </c>
      <c r="FX22" s="25" t="s">
        <v>228</v>
      </c>
      <c r="FY22" s="25">
        <v>4400</v>
      </c>
      <c r="FZ22" s="25" t="s">
        <v>81</v>
      </c>
      <c r="GA22" s="1">
        <v>100</v>
      </c>
      <c r="GD22" s="25">
        <v>4</v>
      </c>
      <c r="GE22" s="25" t="s">
        <v>124</v>
      </c>
      <c r="GF22" s="25" t="s">
        <v>121</v>
      </c>
      <c r="GG22" s="87">
        <v>200</v>
      </c>
    </row>
    <row r="23" spans="2:189" ht="16.5" customHeight="1" thickBot="1" x14ac:dyDescent="0.45">
      <c r="B23" s="882"/>
      <c r="C23" s="865"/>
      <c r="D23" s="667"/>
      <c r="E23" s="668"/>
      <c r="F23" s="668"/>
      <c r="G23" s="668"/>
      <c r="H23" s="668"/>
      <c r="I23" s="668"/>
      <c r="J23" s="668"/>
      <c r="K23" s="669"/>
      <c r="L23" s="803" t="s">
        <v>70</v>
      </c>
      <c r="M23" s="804"/>
      <c r="N23" s="283"/>
      <c r="O23" s="275"/>
      <c r="P23" s="271"/>
      <c r="Q23" s="185"/>
      <c r="R23" s="802"/>
      <c r="S23" s="858" t="str">
        <f>IF(S21="","",VLOOKUP(S21,$FR:$FU,2,FALSE))</f>
        <v/>
      </c>
      <c r="T23" s="859"/>
      <c r="U23" s="860"/>
      <c r="V23" s="861" t="str">
        <f>IF(V21="","",VLOOKUP(V21,$FR:$FU,2,FALSE))</f>
        <v/>
      </c>
      <c r="W23" s="859"/>
      <c r="X23" s="860"/>
      <c r="Y23" s="861" t="str">
        <f>IF(Y21="","",VLOOKUP(Y21,$FR:$FU,2,FALSE))</f>
        <v/>
      </c>
      <c r="Z23" s="859"/>
      <c r="AA23" s="860"/>
      <c r="AB23" s="861" t="str">
        <f>IF(AB21="","",VLOOKUP(AB21,$FR:$FU,2,FALSE))</f>
        <v/>
      </c>
      <c r="AC23" s="859"/>
      <c r="AD23" s="860"/>
      <c r="AE23" s="861" t="str">
        <f>IF(AE21="","",VLOOKUP(AE21,$FR:$FU,2,FALSE))</f>
        <v/>
      </c>
      <c r="AF23" s="859"/>
      <c r="AG23" s="859"/>
      <c r="AH23" s="869" t="s">
        <v>71</v>
      </c>
      <c r="AI23" s="704">
        <f>EU24+FD24</f>
        <v>0</v>
      </c>
      <c r="AJ23" s="705"/>
      <c r="AK23" s="657"/>
      <c r="AL23" s="658"/>
      <c r="AM23" s="661">
        <f>(AI23*AK23)</f>
        <v>0</v>
      </c>
      <c r="AN23" s="662"/>
      <c r="AO23" s="663"/>
      <c r="AP23" s="700"/>
      <c r="AQ23" s="701"/>
      <c r="AR23" s="779"/>
      <c r="AS23" s="780"/>
      <c r="AT23" s="783"/>
      <c r="AU23" s="784"/>
      <c r="AV23" s="909"/>
      <c r="AW23" s="910"/>
      <c r="AY23" s="296"/>
      <c r="BA23" s="887"/>
      <c r="BB23" s="890"/>
      <c r="BC23" s="843"/>
      <c r="BD23" s="844"/>
      <c r="BE23" s="844"/>
      <c r="BF23" s="844"/>
      <c r="BG23" s="844"/>
      <c r="BH23" s="844"/>
      <c r="BI23" s="845"/>
      <c r="BJ23" s="898"/>
      <c r="BK23" s="899"/>
      <c r="BL23" s="900"/>
      <c r="BM23" s="537"/>
      <c r="BN23" s="538"/>
      <c r="BO23" s="539"/>
      <c r="BP23" s="537"/>
      <c r="BQ23" s="538"/>
      <c r="BR23" s="539"/>
      <c r="BS23" s="531" t="s">
        <v>230</v>
      </c>
      <c r="BT23" s="529"/>
      <c r="BU23" s="529"/>
      <c r="BV23" s="534" t="s">
        <v>231</v>
      </c>
      <c r="BW23" s="529"/>
      <c r="BX23" s="529" t="str">
        <f>IF(BT23="","",VLOOKUP(BT23,'募集型  届出用'!$GD:$GG,3,FALSE))</f>
        <v/>
      </c>
      <c r="BY23" s="534" t="s">
        <v>232</v>
      </c>
      <c r="BZ23" s="529"/>
      <c r="CA23" s="529"/>
      <c r="CB23" s="534" t="s">
        <v>233</v>
      </c>
      <c r="CC23" s="529"/>
      <c r="CD23" s="549"/>
      <c r="CE23" s="562" t="s">
        <v>70</v>
      </c>
      <c r="CF23" s="563"/>
      <c r="CG23" s="182"/>
      <c r="CH23" s="183"/>
      <c r="CI23" s="604" t="s">
        <v>247</v>
      </c>
      <c r="CJ23" s="605"/>
      <c r="CK23" s="607" t="str">
        <f>IF(CJ23="","",VLOOKUP(CJ23,'募集型  届出用'!$GD:$GG,2,FALSE))</f>
        <v/>
      </c>
      <c r="CL23" s="608"/>
      <c r="CM23" s="608"/>
      <c r="CN23" s="608" t="str">
        <f>IF(CJ23="","",VLOOKUP(CJ23,'募集型  届出用'!$GD:$GG,3,FALSE))</f>
        <v/>
      </c>
      <c r="CO23" s="608"/>
      <c r="CP23" s="608" t="str">
        <f>IF(CJ23="","",VLOOKUP(CJ23,'募集型  届出用'!$GD:$GG,4,FALSE))</f>
        <v/>
      </c>
      <c r="CQ23" s="642"/>
      <c r="CR23" s="643" t="s">
        <v>235</v>
      </c>
      <c r="CS23" s="605"/>
      <c r="CT23" s="607" t="str">
        <f>IF(CS23="","",VLOOKUP(CS23,'募集型  届出用'!$GD:$GG,2,FALSE))</f>
        <v/>
      </c>
      <c r="CU23" s="608"/>
      <c r="CV23" s="608"/>
      <c r="CW23" s="608" t="str">
        <f>IF(CS23="","",VLOOKUP(CS23,'募集型  届出用'!$GD:$GG,3,FALSE))</f>
        <v/>
      </c>
      <c r="CX23" s="608"/>
      <c r="CY23" s="608" t="str">
        <f>IF(CS23="","",VLOOKUP(CS23,'募集型  届出用'!$GD:$GG,4,FALSE))</f>
        <v/>
      </c>
      <c r="CZ23" s="635"/>
      <c r="EE23" s="3"/>
      <c r="EF23" s="25"/>
      <c r="EG23" s="3"/>
      <c r="EH23" s="3"/>
      <c r="EI23" s="3"/>
      <c r="EQ23" s="56">
        <v>3</v>
      </c>
      <c r="ER23" s="57" t="s">
        <v>61</v>
      </c>
      <c r="ES23" s="58">
        <f>SUMIF(EK32:EO32,"対馬市",EK33:EO33)*'募集型  届出用'!AK21</f>
        <v>0</v>
      </c>
      <c r="ET23" s="59">
        <f>SUMIF(EK32:EO32,"対馬市",EK34:EO34)*'募集型  届出用'!AK23</f>
        <v>0</v>
      </c>
      <c r="EU23" s="60">
        <f>SUM(S25:AG25)</f>
        <v>0</v>
      </c>
      <c r="EV23" s="77"/>
      <c r="EW23" s="61" t="s">
        <v>8</v>
      </c>
      <c r="EX23" s="62" t="s">
        <v>61</v>
      </c>
      <c r="EY23" s="63" t="str">
        <f>IF('募集型  届出用'!N21="","0",FD23/EW24)</f>
        <v>0</v>
      </c>
      <c r="EZ23" s="64" t="str">
        <f>IF('募集型  届出用'!N21="","0",FD24/EW24)</f>
        <v>0</v>
      </c>
      <c r="FA23" s="65">
        <f>EY23*'募集型  届出用'!AK21</f>
        <v>0</v>
      </c>
      <c r="FB23" s="66">
        <f>EZ23*'募集型  届出用'!AK23</f>
        <v>0</v>
      </c>
      <c r="FC23" s="67">
        <f>FA23+FB23</f>
        <v>0</v>
      </c>
      <c r="FD23" s="60">
        <f>SUM(S22:AG22)</f>
        <v>0</v>
      </c>
      <c r="FF23" s="68" t="s">
        <v>61</v>
      </c>
      <c r="FG23" s="63" t="str">
        <f>IF((O21)="","0",(AK21+AK23)*O21*1000)</f>
        <v>0</v>
      </c>
      <c r="FH23" s="63">
        <f>COUNTA(N21)*(AK21+AK23)</f>
        <v>0</v>
      </c>
      <c r="FI23" s="63">
        <f>COUNTA(P21)*(AK21+AK23)</f>
        <v>0</v>
      </c>
      <c r="FJ23" s="63">
        <f>COUNTA(Q21)*(AK21+AK23)</f>
        <v>0</v>
      </c>
      <c r="FK23" s="16"/>
      <c r="FL23" s="16"/>
      <c r="FM23" s="3"/>
      <c r="FN23" s="25"/>
      <c r="FO23" s="25"/>
      <c r="FP23" s="3"/>
      <c r="FQ23" s="16" t="s">
        <v>91</v>
      </c>
      <c r="FR23" s="25">
        <v>5</v>
      </c>
      <c r="FS23" s="184" t="s">
        <v>125</v>
      </c>
      <c r="FT23" s="25" t="s">
        <v>121</v>
      </c>
      <c r="FU23" s="87">
        <v>200</v>
      </c>
      <c r="FV23" s="25" t="s">
        <v>92</v>
      </c>
      <c r="FW23" s="25" t="s">
        <v>93</v>
      </c>
      <c r="FX23" s="25" t="s">
        <v>228</v>
      </c>
      <c r="FY23" s="25">
        <v>3900</v>
      </c>
      <c r="FZ23" s="25" t="s">
        <v>66</v>
      </c>
      <c r="GA23" s="1">
        <v>100</v>
      </c>
      <c r="GD23" s="25">
        <v>5</v>
      </c>
      <c r="GE23" s="25" t="s">
        <v>125</v>
      </c>
      <c r="GF23" s="25" t="s">
        <v>121</v>
      </c>
      <c r="GG23" s="87">
        <v>200</v>
      </c>
    </row>
    <row r="24" spans="2:189" ht="16.5" customHeight="1" thickBot="1" x14ac:dyDescent="0.45">
      <c r="B24" s="882"/>
      <c r="C24" s="865"/>
      <c r="D24" s="667"/>
      <c r="E24" s="668"/>
      <c r="F24" s="668"/>
      <c r="G24" s="668"/>
      <c r="H24" s="668"/>
      <c r="I24" s="668"/>
      <c r="J24" s="668"/>
      <c r="K24" s="669"/>
      <c r="L24" s="803" t="s">
        <v>78</v>
      </c>
      <c r="M24" s="804"/>
      <c r="N24" s="283"/>
      <c r="O24" s="275"/>
      <c r="P24" s="271"/>
      <c r="Q24" s="185"/>
      <c r="R24" s="838" t="s">
        <v>79</v>
      </c>
      <c r="S24" s="707"/>
      <c r="T24" s="805" t="str">
        <f>IF(S24="","",VLOOKUP(S24,$FV:$FY,3,FALSE))</f>
        <v/>
      </c>
      <c r="U24" s="806"/>
      <c r="V24" s="707"/>
      <c r="W24" s="805" t="str">
        <f>IF(V24="","",VLOOKUP(V24,$FV:$FY,3,FALSE))</f>
        <v/>
      </c>
      <c r="X24" s="806"/>
      <c r="Y24" s="707"/>
      <c r="Z24" s="805" t="str">
        <f>IF(Y24="","",VLOOKUP(Y24,$FV:$FY,3,FALSE))</f>
        <v/>
      </c>
      <c r="AA24" s="806"/>
      <c r="AB24" s="707"/>
      <c r="AC24" s="805" t="str">
        <f>IF(AB24="","",VLOOKUP(AB24,$FV:$FY,3,FALSE))</f>
        <v/>
      </c>
      <c r="AD24" s="806"/>
      <c r="AE24" s="707"/>
      <c r="AF24" s="805" t="str">
        <f>IF(AE24="","",VLOOKUP(AE24,$FV:$FY,3,FALSE))</f>
        <v/>
      </c>
      <c r="AG24" s="805"/>
      <c r="AH24" s="870"/>
      <c r="AI24" s="664"/>
      <c r="AJ24" s="706"/>
      <c r="AK24" s="659"/>
      <c r="AL24" s="660"/>
      <c r="AM24" s="664"/>
      <c r="AN24" s="665"/>
      <c r="AO24" s="666"/>
      <c r="AP24" s="700"/>
      <c r="AQ24" s="701"/>
      <c r="AR24" s="875"/>
      <c r="AS24" s="876"/>
      <c r="AT24" s="879"/>
      <c r="AU24" s="880"/>
      <c r="AV24" s="909"/>
      <c r="AW24" s="910"/>
      <c r="AY24" s="296"/>
      <c r="BA24" s="888"/>
      <c r="BB24" s="891"/>
      <c r="BC24" s="846"/>
      <c r="BD24" s="847"/>
      <c r="BE24" s="847"/>
      <c r="BF24" s="847"/>
      <c r="BG24" s="847"/>
      <c r="BH24" s="847"/>
      <c r="BI24" s="848"/>
      <c r="BJ24" s="898"/>
      <c r="BK24" s="899"/>
      <c r="BL24" s="900"/>
      <c r="BM24" s="537"/>
      <c r="BN24" s="538"/>
      <c r="BO24" s="539"/>
      <c r="BP24" s="537"/>
      <c r="BQ24" s="538"/>
      <c r="BR24" s="539"/>
      <c r="BS24" s="531"/>
      <c r="BT24" s="529"/>
      <c r="BU24" s="529"/>
      <c r="BV24" s="534"/>
      <c r="BW24" s="529"/>
      <c r="BX24" s="529"/>
      <c r="BY24" s="534"/>
      <c r="BZ24" s="529"/>
      <c r="CA24" s="529"/>
      <c r="CB24" s="550"/>
      <c r="CC24" s="551"/>
      <c r="CD24" s="552"/>
      <c r="CE24" s="562" t="s">
        <v>78</v>
      </c>
      <c r="CF24" s="563"/>
      <c r="CG24" s="182"/>
      <c r="CH24" s="183"/>
      <c r="CI24" s="604"/>
      <c r="CJ24" s="605"/>
      <c r="CK24" s="607"/>
      <c r="CL24" s="608"/>
      <c r="CM24" s="608"/>
      <c r="CN24" s="608"/>
      <c r="CO24" s="608"/>
      <c r="CP24" s="608"/>
      <c r="CQ24" s="642"/>
      <c r="CR24" s="643"/>
      <c r="CS24" s="605"/>
      <c r="CT24" s="607"/>
      <c r="CU24" s="608"/>
      <c r="CV24" s="608"/>
      <c r="CW24" s="608"/>
      <c r="CX24" s="608"/>
      <c r="CY24" s="608"/>
      <c r="CZ24" s="635"/>
      <c r="EE24" s="3"/>
      <c r="EF24" s="25"/>
      <c r="EG24" s="3"/>
      <c r="EH24" s="3"/>
      <c r="EI24" s="3"/>
      <c r="EQ24" s="72"/>
      <c r="ER24" s="73" t="s">
        <v>63</v>
      </c>
      <c r="ES24" s="74">
        <f>SUMIF(EK32:EO32,"壱岐市",EK33:EO33)*'募集型  届出用'!AK21</f>
        <v>0</v>
      </c>
      <c r="ET24" s="75">
        <f>SUMIF(EK32:EO32,"壱岐市",EK34:EO34)*'募集型  届出用'!AK23</f>
        <v>0</v>
      </c>
      <c r="EU24" s="76">
        <f>EU23</f>
        <v>0</v>
      </c>
      <c r="EV24" s="77"/>
      <c r="EW24" s="867">
        <f>COUNTA('募集型  届出用'!N21:N26)</f>
        <v>0</v>
      </c>
      <c r="EX24" s="78" t="s">
        <v>63</v>
      </c>
      <c r="EY24" s="79" t="str">
        <f>IF('募集型  届出用'!N22="","0",FD23/EW24)</f>
        <v>0</v>
      </c>
      <c r="EZ24" s="80" t="str">
        <f>IF('募集型  届出用'!N22="","0",FD24/EW24)</f>
        <v>0</v>
      </c>
      <c r="FA24" s="81">
        <f>EY24*'募集型  届出用'!AK21</f>
        <v>0</v>
      </c>
      <c r="FB24" s="82">
        <f>EZ24*'募集型  届出用'!AK23</f>
        <v>0</v>
      </c>
      <c r="FC24" s="83">
        <f t="shared" ref="FC24:FC28" si="4">FA24+FB24</f>
        <v>0</v>
      </c>
      <c r="FD24" s="76">
        <f>EO10</f>
        <v>0</v>
      </c>
      <c r="FF24" s="84" t="s">
        <v>63</v>
      </c>
      <c r="FG24" s="79" t="str">
        <f>IF((O22)="","0",(AK21+AK23)*O22*1000)</f>
        <v>0</v>
      </c>
      <c r="FH24" s="79">
        <f>COUNTA(N22)*(AK21+AK23)</f>
        <v>0</v>
      </c>
      <c r="FI24" s="79">
        <f>COUNTA(P22)*(AK21+AK23)</f>
        <v>0</v>
      </c>
      <c r="FJ24" s="79">
        <f>COUNTA(Q22)*(AK21+AK23)</f>
        <v>0</v>
      </c>
      <c r="FK24" s="16"/>
      <c r="FL24" s="16"/>
      <c r="FM24" s="3"/>
      <c r="FN24" s="25"/>
      <c r="FO24" s="25"/>
      <c r="FP24" s="25"/>
      <c r="FQ24" s="16" t="s">
        <v>94</v>
      </c>
      <c r="FR24" s="9">
        <v>7</v>
      </c>
      <c r="FS24" s="184" t="s">
        <v>120</v>
      </c>
      <c r="FT24" s="25" t="s">
        <v>95</v>
      </c>
      <c r="FU24" s="109">
        <v>3300</v>
      </c>
      <c r="FY24" s="9"/>
      <c r="FZ24" s="9"/>
      <c r="GA24" s="1">
        <v>1650</v>
      </c>
      <c r="GD24" s="9">
        <v>7</v>
      </c>
      <c r="GE24" s="25" t="s">
        <v>120</v>
      </c>
      <c r="GF24" s="25" t="s">
        <v>95</v>
      </c>
      <c r="GG24" s="109">
        <v>3300</v>
      </c>
    </row>
    <row r="25" spans="2:189" ht="16.5" customHeight="1" thickBot="1" x14ac:dyDescent="0.45">
      <c r="B25" s="882"/>
      <c r="C25" s="865"/>
      <c r="D25" s="676" t="s">
        <v>238</v>
      </c>
      <c r="E25" s="832"/>
      <c r="F25" s="832"/>
      <c r="G25" s="832"/>
      <c r="H25" s="834" t="s">
        <v>239</v>
      </c>
      <c r="I25" s="832"/>
      <c r="J25" s="832"/>
      <c r="K25" s="836"/>
      <c r="L25" s="803" t="s">
        <v>84</v>
      </c>
      <c r="M25" s="804"/>
      <c r="N25" s="283"/>
      <c r="O25" s="275"/>
      <c r="P25" s="310"/>
      <c r="Q25" s="185"/>
      <c r="R25" s="839"/>
      <c r="S25" s="708"/>
      <c r="T25" s="709" t="str">
        <f>IF(S24="","",VLOOKUP(S24,$FV:$FY,4,FALSE))</f>
        <v/>
      </c>
      <c r="U25" s="710"/>
      <c r="V25" s="708"/>
      <c r="W25" s="709" t="str">
        <f>IF(V24="","",VLOOKUP(V24,$FV:$FY,4,FALSE))</f>
        <v/>
      </c>
      <c r="X25" s="710"/>
      <c r="Y25" s="708"/>
      <c r="Z25" s="709" t="str">
        <f>IF(Y24="","",VLOOKUP(Y24,$FV:$FY,4,FALSE))</f>
        <v/>
      </c>
      <c r="AA25" s="710"/>
      <c r="AB25" s="708"/>
      <c r="AC25" s="709" t="str">
        <f>IF(AB24="","",VLOOKUP(AB24,$FV:$FY,4,FALSE))</f>
        <v/>
      </c>
      <c r="AD25" s="710"/>
      <c r="AE25" s="708"/>
      <c r="AF25" s="709" t="str">
        <f>IF(AE24="","",VLOOKUP(AE24,$FV:$FY,4,FALSE))</f>
        <v/>
      </c>
      <c r="AG25" s="710"/>
      <c r="AH25" s="815" t="s">
        <v>85</v>
      </c>
      <c r="AI25" s="816"/>
      <c r="AJ25" s="817"/>
      <c r="AK25" s="692">
        <f>AK21+AK23</f>
        <v>0</v>
      </c>
      <c r="AL25" s="828"/>
      <c r="AM25" s="692">
        <f>AM21+AM23</f>
        <v>0</v>
      </c>
      <c r="AN25" s="693"/>
      <c r="AO25" s="694"/>
      <c r="AP25" s="700"/>
      <c r="AQ25" s="701"/>
      <c r="AR25" s="779"/>
      <c r="AS25" s="780"/>
      <c r="AT25" s="783"/>
      <c r="AU25" s="784"/>
      <c r="AV25" s="909"/>
      <c r="AW25" s="910"/>
      <c r="AY25" s="296"/>
      <c r="BA25" s="862" t="s">
        <v>272</v>
      </c>
      <c r="BB25" s="863"/>
      <c r="BC25" s="863"/>
      <c r="BD25" s="777"/>
      <c r="BE25" s="777"/>
      <c r="BF25" s="777"/>
      <c r="BG25" s="777"/>
      <c r="BH25" s="777"/>
      <c r="BI25" s="778"/>
      <c r="BJ25" s="898"/>
      <c r="BK25" s="899"/>
      <c r="BL25" s="900"/>
      <c r="BM25" s="537"/>
      <c r="BN25" s="538"/>
      <c r="BO25" s="539"/>
      <c r="BP25" s="537"/>
      <c r="BQ25" s="538"/>
      <c r="BR25" s="539"/>
      <c r="BS25" s="531" t="s">
        <v>240</v>
      </c>
      <c r="BT25" s="529"/>
      <c r="BU25" s="529"/>
      <c r="BV25" s="534" t="s">
        <v>241</v>
      </c>
      <c r="BW25" s="529"/>
      <c r="BX25" s="529" t="str">
        <f>IF(BT25="","",VLOOKUP(BT25,'募集型  届出用'!$GD:$GG,3,FALSE))</f>
        <v/>
      </c>
      <c r="BY25" s="534" t="s">
        <v>242</v>
      </c>
      <c r="BZ25" s="529"/>
      <c r="CA25" s="543"/>
      <c r="CB25" s="522" t="s">
        <v>29</v>
      </c>
      <c r="CC25" s="524">
        <f>BT21+BT23+BT25+BW21+BW23+BW25+BZ21+BZ23+CC21+CC23+BZ25</f>
        <v>0</v>
      </c>
      <c r="CD25" s="525"/>
      <c r="CE25" s="562" t="s">
        <v>84</v>
      </c>
      <c r="CF25" s="563"/>
      <c r="CG25" s="187"/>
      <c r="CH25" s="183"/>
      <c r="CI25" s="604" t="s">
        <v>248</v>
      </c>
      <c r="CJ25" s="605"/>
      <c r="CK25" s="607" t="str">
        <f>IF(CJ25="","",VLOOKUP(CJ25,'募集型  届出用'!$GD:$GG,2,FALSE))</f>
        <v/>
      </c>
      <c r="CL25" s="608"/>
      <c r="CM25" s="608"/>
      <c r="CN25" s="608" t="str">
        <f>IF(CJ25="","",VLOOKUP(CJ25,'募集型  届出用'!$GD:$GG,3,FALSE))</f>
        <v/>
      </c>
      <c r="CO25" s="608"/>
      <c r="CP25" s="608" t="str">
        <f>IF(CJ25="","",VLOOKUP(CJ25,'募集型  届出用'!$GD:$GG,4,FALSE))</f>
        <v/>
      </c>
      <c r="CQ25" s="642"/>
      <c r="CR25" s="643" t="s">
        <v>244</v>
      </c>
      <c r="CS25" s="605"/>
      <c r="CT25" s="607" t="str">
        <f>IF(CS25="","",VLOOKUP(CS25,'募集型  届出用'!$GD:$GG,2,FALSE))</f>
        <v/>
      </c>
      <c r="CU25" s="608"/>
      <c r="CV25" s="608"/>
      <c r="CW25" s="608" t="str">
        <f>IF(CS25="","",VLOOKUP(CS25,'募集型  届出用'!$GD:$GG,3,FALSE))</f>
        <v/>
      </c>
      <c r="CX25" s="608"/>
      <c r="CY25" s="608" t="str">
        <f>IF(CS25="","",VLOOKUP(CS25,'募集型  届出用'!$GD:$GG,4,FALSE))</f>
        <v/>
      </c>
      <c r="CZ25" s="635"/>
      <c r="EE25" s="3"/>
      <c r="EF25" s="25"/>
      <c r="EG25" s="3"/>
      <c r="EH25" s="3"/>
      <c r="EI25" s="3"/>
      <c r="EQ25" s="72"/>
      <c r="ER25" s="73" t="s">
        <v>70</v>
      </c>
      <c r="ES25" s="74">
        <f>SUMIF(EK32:EO32,"五島市",EK33:EO33)*'募集型  届出用'!AK21</f>
        <v>0</v>
      </c>
      <c r="ET25" s="75">
        <f>SUMIF(EK32:EO32,"五島市",EK34:EO34)*'募集型  届出用'!AK23</f>
        <v>0</v>
      </c>
      <c r="EU25" s="33"/>
      <c r="EV25" s="77"/>
      <c r="EW25" s="868"/>
      <c r="EX25" s="78" t="s">
        <v>70</v>
      </c>
      <c r="EY25" s="79" t="str">
        <f>IF('募集型  届出用'!N23="","0",FD23/EW24)</f>
        <v>0</v>
      </c>
      <c r="EZ25" s="80" t="str">
        <f>IF('募集型  届出用'!N23="","0",FD24/EW24)</f>
        <v>0</v>
      </c>
      <c r="FA25" s="81">
        <f>EY25*'募集型  届出用'!AK21</f>
        <v>0</v>
      </c>
      <c r="FB25" s="82">
        <f>EZ25*'募集型  届出用'!AK23</f>
        <v>0</v>
      </c>
      <c r="FC25" s="83">
        <f t="shared" si="4"/>
        <v>0</v>
      </c>
      <c r="FD25" s="90"/>
      <c r="FF25" s="84" t="s">
        <v>70</v>
      </c>
      <c r="FG25" s="79" t="str">
        <f>IF((O23)="","0",(AK21+AK23)*O23*1000)</f>
        <v>0</v>
      </c>
      <c r="FH25" s="79">
        <f>COUNTA(N23)*(AK21+AK23)</f>
        <v>0</v>
      </c>
      <c r="FI25" s="79">
        <f>COUNTA(P23)*(AK21+AK23)</f>
        <v>0</v>
      </c>
      <c r="FJ25" s="79">
        <f>COUNTA(Q23)*(AK21+AK23)</f>
        <v>0</v>
      </c>
      <c r="FK25" s="16"/>
      <c r="FL25" s="16"/>
      <c r="FM25" s="3"/>
      <c r="FN25" s="25"/>
      <c r="FO25" s="25"/>
      <c r="FP25" s="25"/>
      <c r="FR25" s="9">
        <v>8</v>
      </c>
      <c r="FS25" s="184" t="s">
        <v>122</v>
      </c>
      <c r="FT25" s="25" t="s">
        <v>95</v>
      </c>
      <c r="FU25" s="109">
        <v>3700</v>
      </c>
      <c r="FV25" s="9" t="s">
        <v>96</v>
      </c>
      <c r="FW25" s="9" t="s">
        <v>97</v>
      </c>
      <c r="FX25" s="9" t="s">
        <v>246</v>
      </c>
      <c r="FY25" s="9">
        <v>3900</v>
      </c>
      <c r="FZ25" s="25" t="s">
        <v>66</v>
      </c>
      <c r="GA25" s="1">
        <v>1850</v>
      </c>
      <c r="GD25" s="9">
        <v>8</v>
      </c>
      <c r="GE25" s="25" t="s">
        <v>122</v>
      </c>
      <c r="GF25" s="25" t="s">
        <v>95</v>
      </c>
      <c r="GG25" s="109">
        <v>3700</v>
      </c>
    </row>
    <row r="26" spans="2:189" ht="16.5" customHeight="1" thickBot="1" x14ac:dyDescent="0.45">
      <c r="B26" s="883"/>
      <c r="C26" s="885"/>
      <c r="D26" s="677"/>
      <c r="E26" s="833"/>
      <c r="F26" s="833"/>
      <c r="G26" s="833"/>
      <c r="H26" s="835"/>
      <c r="I26" s="833"/>
      <c r="J26" s="833"/>
      <c r="K26" s="837"/>
      <c r="L26" s="856" t="s">
        <v>90</v>
      </c>
      <c r="M26" s="857"/>
      <c r="N26" s="283"/>
      <c r="O26" s="275"/>
      <c r="P26" s="311"/>
      <c r="Q26" s="308"/>
      <c r="R26" s="840"/>
      <c r="S26" s="829" t="str">
        <f>IF(S24="","",VLOOKUP(S24,$FV:$FY,2,FALSE))</f>
        <v/>
      </c>
      <c r="T26" s="830"/>
      <c r="U26" s="831"/>
      <c r="V26" s="829" t="str">
        <f>IF(V24="","",VLOOKUP(V24,$FV:$FY,2,FALSE))</f>
        <v/>
      </c>
      <c r="W26" s="830"/>
      <c r="X26" s="831"/>
      <c r="Y26" s="829" t="str">
        <f>IF(Y24="","",VLOOKUP(Y24,$FV:$FY,2,FALSE))</f>
        <v/>
      </c>
      <c r="Z26" s="830"/>
      <c r="AA26" s="831"/>
      <c r="AB26" s="829" t="str">
        <f>IF(AB24="","",VLOOKUP(AB24,$FV:$FY,2,FALSE))</f>
        <v/>
      </c>
      <c r="AC26" s="830"/>
      <c r="AD26" s="831"/>
      <c r="AE26" s="829" t="str">
        <f>IF(AE24="","",VLOOKUP(AE24,$FV:$FY,2,FALSE))</f>
        <v/>
      </c>
      <c r="AF26" s="830"/>
      <c r="AG26" s="831"/>
      <c r="AH26" s="818"/>
      <c r="AI26" s="819"/>
      <c r="AJ26" s="820"/>
      <c r="AK26" s="664"/>
      <c r="AL26" s="706"/>
      <c r="AM26" s="664"/>
      <c r="AN26" s="665"/>
      <c r="AO26" s="666"/>
      <c r="AP26" s="702"/>
      <c r="AQ26" s="703"/>
      <c r="AR26" s="781"/>
      <c r="AS26" s="782"/>
      <c r="AT26" s="785"/>
      <c r="AU26" s="786"/>
      <c r="AV26" s="948"/>
      <c r="AW26" s="949"/>
      <c r="AY26" s="296"/>
      <c r="BA26" s="812"/>
      <c r="BB26" s="813"/>
      <c r="BC26" s="813"/>
      <c r="BD26" s="813"/>
      <c r="BE26" s="813"/>
      <c r="BF26" s="813"/>
      <c r="BG26" s="813"/>
      <c r="BH26" s="813"/>
      <c r="BI26" s="814"/>
      <c r="BJ26" s="901"/>
      <c r="BK26" s="902"/>
      <c r="BL26" s="903"/>
      <c r="BM26" s="540"/>
      <c r="BN26" s="541"/>
      <c r="BO26" s="542"/>
      <c r="BP26" s="540"/>
      <c r="BQ26" s="541"/>
      <c r="BR26" s="542"/>
      <c r="BS26" s="553"/>
      <c r="BT26" s="551"/>
      <c r="BU26" s="551"/>
      <c r="BV26" s="550"/>
      <c r="BW26" s="551"/>
      <c r="BX26" s="551"/>
      <c r="BY26" s="550"/>
      <c r="BZ26" s="551"/>
      <c r="CA26" s="556"/>
      <c r="CB26" s="553"/>
      <c r="CC26" s="557"/>
      <c r="CD26" s="558"/>
      <c r="CE26" s="625" t="s">
        <v>90</v>
      </c>
      <c r="CF26" s="626"/>
      <c r="CG26" s="191"/>
      <c r="CH26" s="192"/>
      <c r="CI26" s="611"/>
      <c r="CJ26" s="612"/>
      <c r="CK26" s="609"/>
      <c r="CL26" s="610"/>
      <c r="CM26" s="610"/>
      <c r="CN26" s="610"/>
      <c r="CO26" s="610"/>
      <c r="CP26" s="610"/>
      <c r="CQ26" s="644"/>
      <c r="CR26" s="645"/>
      <c r="CS26" s="612"/>
      <c r="CT26" s="609"/>
      <c r="CU26" s="610"/>
      <c r="CV26" s="610"/>
      <c r="CW26" s="610"/>
      <c r="CX26" s="610"/>
      <c r="CY26" s="610"/>
      <c r="CZ26" s="908"/>
      <c r="EE26" s="3"/>
      <c r="EF26" s="25"/>
      <c r="EG26" s="3"/>
      <c r="EH26" s="3"/>
      <c r="EI26" s="3"/>
      <c r="EJ26" s="88" t="s">
        <v>72</v>
      </c>
      <c r="EK26" s="89" t="e">
        <f>VLOOKUP('募集型  届出用'!S18,$FV:$FZ,5,FALSE)</f>
        <v>#N/A</v>
      </c>
      <c r="EL26" s="89" t="e">
        <f>VLOOKUP('募集型  届出用'!V18,$FV:$FZ,5,FALSE)</f>
        <v>#N/A</v>
      </c>
      <c r="EM26" s="89" t="e">
        <f>VLOOKUP('募集型  届出用'!Y18,$FV:$FZ,5,FALSE)</f>
        <v>#N/A</v>
      </c>
      <c r="EN26" s="89" t="e">
        <f>VLOOKUP('募集型  届出用'!AB18,$FV:$FZ,5,FALSE)</f>
        <v>#N/A</v>
      </c>
      <c r="EO26" s="89" t="e">
        <f>VLOOKUP('募集型  届出用'!AE18,$FV:$FZ,5,FALSE)</f>
        <v>#N/A</v>
      </c>
      <c r="EQ26" s="72"/>
      <c r="ER26" s="73" t="s">
        <v>78</v>
      </c>
      <c r="ES26" s="74">
        <f>SUMIF(EK32:EO32,"新上五島町",EK33:EO33)*'募集型  届出用'!AK21</f>
        <v>0</v>
      </c>
      <c r="ET26" s="75">
        <f>SUMIF(EK32:EO32,"上五島",EK34:EO34)*'募集型  届出用'!AK23</f>
        <v>0</v>
      </c>
      <c r="EU26" s="92"/>
      <c r="EV26" s="77"/>
      <c r="EW26" s="93"/>
      <c r="EX26" s="78" t="s">
        <v>78</v>
      </c>
      <c r="EY26" s="79" t="str">
        <f>IF('募集型  届出用'!N24="","0",FD23/EW24)</f>
        <v>0</v>
      </c>
      <c r="EZ26" s="80" t="str">
        <f>IF('募集型  届出用'!N24="","0",FD24/EW24)</f>
        <v>0</v>
      </c>
      <c r="FA26" s="81">
        <f>EY26*'募集型  届出用'!AK21</f>
        <v>0</v>
      </c>
      <c r="FB26" s="82">
        <f>EZ26*'募集型  届出用'!AK23</f>
        <v>0</v>
      </c>
      <c r="FC26" s="83">
        <f t="shared" si="4"/>
        <v>0</v>
      </c>
      <c r="FD26" s="90"/>
      <c r="FE26" s="94"/>
      <c r="FF26" s="84" t="s">
        <v>78</v>
      </c>
      <c r="FG26" s="79" t="str">
        <f>IF((O24)="","0",(AK21+AK23)*O24*1000)</f>
        <v>0</v>
      </c>
      <c r="FH26" s="79">
        <f>COUNTA(N24)*(AK21+AK23)</f>
        <v>0</v>
      </c>
      <c r="FI26" s="79">
        <f>COUNTA(P24)*(AK21+AK23)</f>
        <v>0</v>
      </c>
      <c r="FJ26" s="79">
        <f>COUNTA(Q24)*(AK21+AK23)</f>
        <v>0</v>
      </c>
      <c r="FK26" s="16"/>
      <c r="FL26" s="16"/>
      <c r="FM26" s="16"/>
      <c r="FO26" s="25"/>
      <c r="FP26" s="8"/>
      <c r="FR26" s="9">
        <v>9</v>
      </c>
      <c r="FS26" s="184" t="s">
        <v>124</v>
      </c>
      <c r="FT26" s="25" t="s">
        <v>95</v>
      </c>
      <c r="FU26" s="109">
        <v>400</v>
      </c>
      <c r="FV26" s="9" t="s">
        <v>98</v>
      </c>
      <c r="FW26" s="9" t="s">
        <v>99</v>
      </c>
      <c r="FX26" s="9" t="s">
        <v>246</v>
      </c>
      <c r="FY26" s="9">
        <v>3400</v>
      </c>
      <c r="FZ26" s="25" t="s">
        <v>81</v>
      </c>
      <c r="GA26" s="1">
        <v>200</v>
      </c>
      <c r="GD26" s="9">
        <v>9</v>
      </c>
      <c r="GE26" s="25" t="s">
        <v>124</v>
      </c>
      <c r="GF26" s="25" t="s">
        <v>95</v>
      </c>
      <c r="GG26" s="109">
        <v>400</v>
      </c>
    </row>
    <row r="27" spans="2:189" ht="16.5" customHeight="1" thickTop="1" x14ac:dyDescent="0.4">
      <c r="B27" s="881" t="s">
        <v>112</v>
      </c>
      <c r="C27" s="864">
        <v>4</v>
      </c>
      <c r="D27" s="794" t="s">
        <v>221</v>
      </c>
      <c r="E27" s="795"/>
      <c r="F27" s="796"/>
      <c r="G27" s="796"/>
      <c r="H27" s="796"/>
      <c r="I27" s="796"/>
      <c r="J27" s="796"/>
      <c r="K27" s="797"/>
      <c r="L27" s="798" t="s">
        <v>56</v>
      </c>
      <c r="M27" s="799"/>
      <c r="N27" s="282"/>
      <c r="O27" s="274"/>
      <c r="P27" s="278"/>
      <c r="Q27" s="309"/>
      <c r="R27" s="800" t="s">
        <v>57</v>
      </c>
      <c r="S27" s="768"/>
      <c r="T27" s="770" t="str">
        <f>IF(S27="","",VLOOKUP(S27,$FR:$FU,3,FALSE))</f>
        <v/>
      </c>
      <c r="U27" s="771"/>
      <c r="V27" s="768"/>
      <c r="W27" s="770" t="str">
        <f>IF(V27="","",VLOOKUP(V27,$FR:$FU,3,FALSE))</f>
        <v/>
      </c>
      <c r="X27" s="771"/>
      <c r="Y27" s="768"/>
      <c r="Z27" s="770" t="str">
        <f>IF(Y27="","",VLOOKUP(Y27,$FR:$FU,3,FALSE))</f>
        <v/>
      </c>
      <c r="AA27" s="771"/>
      <c r="AB27" s="768"/>
      <c r="AC27" s="770" t="str">
        <f>IF(AB27="","",VLOOKUP(AB27,$FR:$FU,3,FALSE))</f>
        <v/>
      </c>
      <c r="AD27" s="771"/>
      <c r="AE27" s="768"/>
      <c r="AF27" s="770" t="str">
        <f>IF(AE27="","",VLOOKUP(AE27,$FR:$FU,3,FALSE))</f>
        <v/>
      </c>
      <c r="AG27" s="772"/>
      <c r="AH27" s="896" t="s">
        <v>58</v>
      </c>
      <c r="AI27" s="692">
        <f>FD29+EU29</f>
        <v>0</v>
      </c>
      <c r="AJ27" s="828"/>
      <c r="AK27" s="904"/>
      <c r="AL27" s="905"/>
      <c r="AM27" s="692">
        <f>(AI27*AK27)</f>
        <v>0</v>
      </c>
      <c r="AN27" s="693"/>
      <c r="AO27" s="694"/>
      <c r="AP27" s="698">
        <f>SUM(O27:O32)*AK31</f>
        <v>0</v>
      </c>
      <c r="AQ27" s="699"/>
      <c r="AR27" s="873" t="s">
        <v>276</v>
      </c>
      <c r="AS27" s="874"/>
      <c r="AT27" s="877"/>
      <c r="AU27" s="878"/>
      <c r="AV27" s="929"/>
      <c r="AW27" s="930"/>
      <c r="AY27" s="296"/>
      <c r="BA27" s="886" t="str">
        <f>B27</f>
        <v>1-</v>
      </c>
      <c r="BB27" s="889">
        <f>C27</f>
        <v>4</v>
      </c>
      <c r="BC27" s="892" t="s">
        <v>221</v>
      </c>
      <c r="BD27" s="893"/>
      <c r="BE27" s="894" t="str">
        <f>IF(F27="","",F27)</f>
        <v/>
      </c>
      <c r="BF27" s="894"/>
      <c r="BG27" s="894"/>
      <c r="BH27" s="894"/>
      <c r="BI27" s="895"/>
      <c r="BJ27" s="622"/>
      <c r="BK27" s="623"/>
      <c r="BL27" s="624"/>
      <c r="BM27" s="545"/>
      <c r="BN27" s="546"/>
      <c r="BO27" s="547"/>
      <c r="BP27" s="545"/>
      <c r="BQ27" s="546"/>
      <c r="BR27" s="547"/>
      <c r="BS27" s="522" t="s">
        <v>222</v>
      </c>
      <c r="BT27" s="528"/>
      <c r="BU27" s="528"/>
      <c r="BV27" s="554" t="s">
        <v>223</v>
      </c>
      <c r="BW27" s="528"/>
      <c r="BX27" s="528" t="str">
        <f>IF(BT27="","",VLOOKUP(BT27,'募集型  届出用'!$GD:$GG,3,FALSE))</f>
        <v/>
      </c>
      <c r="BY27" s="554" t="s">
        <v>224</v>
      </c>
      <c r="BZ27" s="528"/>
      <c r="CA27" s="528"/>
      <c r="CB27" s="554" t="s">
        <v>225</v>
      </c>
      <c r="CC27" s="528"/>
      <c r="CD27" s="555"/>
      <c r="CE27" s="639" t="s">
        <v>56</v>
      </c>
      <c r="CF27" s="640"/>
      <c r="CG27" s="177"/>
      <c r="CH27" s="178"/>
      <c r="CI27" s="641" t="s">
        <v>245</v>
      </c>
      <c r="CJ27" s="636"/>
      <c r="CK27" s="627" t="str">
        <f>IF(CJ27="","",VLOOKUP(CJ27,'募集型  届出用'!$GD:$GG,2,FALSE))</f>
        <v/>
      </c>
      <c r="CL27" s="628"/>
      <c r="CM27" s="628"/>
      <c r="CN27" s="628" t="str">
        <f>IF(CJ27="","",VLOOKUP(CJ27,'募集型  届出用'!$GD:$GG,3,FALSE))</f>
        <v/>
      </c>
      <c r="CO27" s="628"/>
      <c r="CP27" s="628" t="str">
        <f>IF(CJ27="","",VLOOKUP(CJ27,'募集型  届出用'!$GD:$GG,4,FALSE))</f>
        <v/>
      </c>
      <c r="CQ27" s="841"/>
      <c r="CR27" s="906" t="s">
        <v>227</v>
      </c>
      <c r="CS27" s="636"/>
      <c r="CT27" s="637" t="str">
        <f>IF(CS27="","",VLOOKUP(CS27,'募集型  届出用'!$GD:$GG,2,FALSE))</f>
        <v/>
      </c>
      <c r="CU27" s="638"/>
      <c r="CV27" s="638"/>
      <c r="CW27" s="638" t="str">
        <f>IF(CS27="","",VLOOKUP(CS27,'募集型  届出用'!$GD:$GG,3,FALSE))</f>
        <v/>
      </c>
      <c r="CX27" s="638"/>
      <c r="CY27" s="638" t="str">
        <f>IF(CS27="","",VLOOKUP(CS27,'募集型  届出用'!$GD:$GG,4,FALSE))</f>
        <v/>
      </c>
      <c r="CZ27" s="811"/>
      <c r="EE27" s="3"/>
      <c r="EF27" s="9"/>
      <c r="EG27" s="3"/>
      <c r="EH27" s="3"/>
      <c r="EI27" s="3"/>
      <c r="EJ27" s="88" t="s">
        <v>80</v>
      </c>
      <c r="EK27" s="91" t="e">
        <f>VLOOKUP('募集型  届出用'!S18,$FV:$FZ,4,FALSE)</f>
        <v>#N/A</v>
      </c>
      <c r="EL27" s="91" t="e">
        <f>VLOOKUP('募集型  届出用'!V18,$FV:$FZ,4,FALSE)</f>
        <v>#N/A</v>
      </c>
      <c r="EM27" s="91" t="e">
        <f>VLOOKUP('募集型  届出用'!Y18,$FV:$FZ,4,FALSE)</f>
        <v>#N/A</v>
      </c>
      <c r="EN27" s="91" t="e">
        <f>VLOOKUP('募集型  届出用'!AB18,$FV:$FZ,4,FALSE)</f>
        <v>#N/A</v>
      </c>
      <c r="EO27" s="91" t="e">
        <f>VLOOKUP('募集型  届出用'!AE18,$FV:$FZ,4,FALSE)</f>
        <v>#N/A</v>
      </c>
      <c r="EQ27" s="72"/>
      <c r="ER27" s="73" t="s">
        <v>84</v>
      </c>
      <c r="ES27" s="74">
        <f>SUMIF(EK32:EO32,"小値賀町",EK33:EO33)*'募集型  届出用'!AK21</f>
        <v>0</v>
      </c>
      <c r="ET27" s="75">
        <f>SUMIF(EK32:EO32,"小値賀",EK34:EO34)*'募集型  届出用'!AK23</f>
        <v>0</v>
      </c>
      <c r="EU27" s="92"/>
      <c r="EV27" s="77"/>
      <c r="EW27" s="93"/>
      <c r="EX27" s="78" t="s">
        <v>84</v>
      </c>
      <c r="EY27" s="79" t="str">
        <f>IF('募集型  届出用'!N25="","0",FD23/EW24)</f>
        <v>0</v>
      </c>
      <c r="EZ27" s="80" t="str">
        <f>IF('募集型  届出用'!N25="","0",FD24/EW24)</f>
        <v>0</v>
      </c>
      <c r="FA27" s="81">
        <f>EY27*'募集型  届出用'!AK21</f>
        <v>0</v>
      </c>
      <c r="FB27" s="82">
        <f>EZ27*'募集型  届出用'!AK23</f>
        <v>0</v>
      </c>
      <c r="FC27" s="83">
        <f t="shared" si="4"/>
        <v>0</v>
      </c>
      <c r="FD27" s="90"/>
      <c r="FE27" s="94"/>
      <c r="FF27" s="84" t="s">
        <v>84</v>
      </c>
      <c r="FG27" s="79" t="str">
        <f>IF((O25)="","0",(AK21+AK23)*O25*1000)</f>
        <v>0</v>
      </c>
      <c r="FH27" s="79">
        <f>COUNTA(N25)*(AK21+AK23)</f>
        <v>0</v>
      </c>
      <c r="FI27" s="79">
        <f>COUNTA(P25)*(AK21+AK23)</f>
        <v>0</v>
      </c>
      <c r="FJ27" s="79">
        <f>COUNTA(Q25)*(AK21+AK23)</f>
        <v>0</v>
      </c>
      <c r="FK27" s="16"/>
      <c r="FL27" s="16"/>
      <c r="FM27" s="16"/>
      <c r="FO27" s="25"/>
      <c r="FP27" s="8"/>
      <c r="FQ27" s="16"/>
      <c r="FR27" s="9">
        <v>10</v>
      </c>
      <c r="FS27" s="184" t="s">
        <v>126</v>
      </c>
      <c r="FT27" s="9" t="s">
        <v>121</v>
      </c>
      <c r="FU27" s="109">
        <v>1600</v>
      </c>
      <c r="FY27" s="9"/>
      <c r="FZ27" s="25"/>
      <c r="GA27" s="1">
        <v>800</v>
      </c>
      <c r="GD27" s="9">
        <v>10</v>
      </c>
      <c r="GE27" s="25" t="s">
        <v>126</v>
      </c>
      <c r="GF27" s="9" t="s">
        <v>121</v>
      </c>
      <c r="GG27" s="109">
        <v>1600</v>
      </c>
    </row>
    <row r="28" spans="2:189" ht="16.5" customHeight="1" thickBot="1" x14ac:dyDescent="0.45">
      <c r="B28" s="882"/>
      <c r="C28" s="865"/>
      <c r="D28" s="667"/>
      <c r="E28" s="668"/>
      <c r="F28" s="668"/>
      <c r="G28" s="668"/>
      <c r="H28" s="668"/>
      <c r="I28" s="668"/>
      <c r="J28" s="668"/>
      <c r="K28" s="669"/>
      <c r="L28" s="803" t="s">
        <v>62</v>
      </c>
      <c r="M28" s="804"/>
      <c r="N28" s="283"/>
      <c r="O28" s="275"/>
      <c r="P28" s="271"/>
      <c r="Q28" s="305"/>
      <c r="R28" s="801"/>
      <c r="S28" s="769"/>
      <c r="T28" s="709" t="str">
        <f>IF(S27="","",VLOOKUP(S27,$FR:$FU,4,FALSE))</f>
        <v/>
      </c>
      <c r="U28" s="710"/>
      <c r="V28" s="769"/>
      <c r="W28" s="709" t="str">
        <f>IF(V27="","",VLOOKUP(V27,$FR:$FU,4,FALSE))</f>
        <v/>
      </c>
      <c r="X28" s="710"/>
      <c r="Y28" s="769"/>
      <c r="Z28" s="709" t="str">
        <f>IF(Y27="","",VLOOKUP(Y27,$FR:$FU,4,FALSE))</f>
        <v/>
      </c>
      <c r="AA28" s="710"/>
      <c r="AB28" s="769"/>
      <c r="AC28" s="709" t="str">
        <f>IF(AB27="","",VLOOKUP(AB27,$FR:$FU,4,FALSE))</f>
        <v/>
      </c>
      <c r="AD28" s="710"/>
      <c r="AE28" s="769"/>
      <c r="AF28" s="709" t="str">
        <f>IF(AE27="","",VLOOKUP(AE27,$FR:$FU,4,FALSE))</f>
        <v/>
      </c>
      <c r="AG28" s="907"/>
      <c r="AH28" s="897"/>
      <c r="AI28" s="850"/>
      <c r="AJ28" s="851"/>
      <c r="AK28" s="854"/>
      <c r="AL28" s="855"/>
      <c r="AM28" s="695"/>
      <c r="AN28" s="696"/>
      <c r="AO28" s="697"/>
      <c r="AP28" s="700"/>
      <c r="AQ28" s="701"/>
      <c r="AR28" s="875"/>
      <c r="AS28" s="876"/>
      <c r="AT28" s="879"/>
      <c r="AU28" s="880"/>
      <c r="AV28" s="909"/>
      <c r="AW28" s="910"/>
      <c r="AY28" s="296"/>
      <c r="BA28" s="887"/>
      <c r="BB28" s="890"/>
      <c r="BC28" s="843" t="str">
        <f>IF(D28="","",D28)</f>
        <v/>
      </c>
      <c r="BD28" s="844"/>
      <c r="BE28" s="844"/>
      <c r="BF28" s="844"/>
      <c r="BG28" s="844"/>
      <c r="BH28" s="844"/>
      <c r="BI28" s="845"/>
      <c r="BJ28" s="898"/>
      <c r="BK28" s="899"/>
      <c r="BL28" s="900"/>
      <c r="BM28" s="537"/>
      <c r="BN28" s="538"/>
      <c r="BO28" s="539"/>
      <c r="BP28" s="537"/>
      <c r="BQ28" s="538"/>
      <c r="BR28" s="539"/>
      <c r="BS28" s="531"/>
      <c r="BT28" s="529"/>
      <c r="BU28" s="529"/>
      <c r="BV28" s="534"/>
      <c r="BW28" s="529"/>
      <c r="BX28" s="529"/>
      <c r="BY28" s="534"/>
      <c r="BZ28" s="529"/>
      <c r="CA28" s="529"/>
      <c r="CB28" s="534"/>
      <c r="CC28" s="529"/>
      <c r="CD28" s="549"/>
      <c r="CE28" s="562" t="s">
        <v>62</v>
      </c>
      <c r="CF28" s="563"/>
      <c r="CG28" s="182"/>
      <c r="CH28" s="183"/>
      <c r="CI28" s="604"/>
      <c r="CJ28" s="605"/>
      <c r="CK28" s="607"/>
      <c r="CL28" s="608"/>
      <c r="CM28" s="608"/>
      <c r="CN28" s="608"/>
      <c r="CO28" s="608"/>
      <c r="CP28" s="608"/>
      <c r="CQ28" s="642"/>
      <c r="CR28" s="643"/>
      <c r="CS28" s="605"/>
      <c r="CT28" s="607"/>
      <c r="CU28" s="608"/>
      <c r="CV28" s="608"/>
      <c r="CW28" s="608"/>
      <c r="CX28" s="608"/>
      <c r="CY28" s="608"/>
      <c r="CZ28" s="635"/>
      <c r="EE28" s="3"/>
      <c r="EF28" s="9"/>
      <c r="EG28" s="3"/>
      <c r="EH28" s="3"/>
      <c r="EI28" s="3"/>
      <c r="EJ28" s="88" t="s">
        <v>86</v>
      </c>
      <c r="EK28" s="91" t="e">
        <f>EK27</f>
        <v>#N/A</v>
      </c>
      <c r="EL28" s="91" t="e">
        <f t="shared" ref="EL28:EO28" si="5">EL27</f>
        <v>#N/A</v>
      </c>
      <c r="EM28" s="91" t="e">
        <f t="shared" si="5"/>
        <v>#N/A</v>
      </c>
      <c r="EN28" s="91" t="e">
        <f t="shared" si="5"/>
        <v>#N/A</v>
      </c>
      <c r="EO28" s="91" t="e">
        <f t="shared" si="5"/>
        <v>#N/A</v>
      </c>
      <c r="EQ28" s="97"/>
      <c r="ER28" s="98" t="s">
        <v>90</v>
      </c>
      <c r="ES28" s="99">
        <f>SUMIF(EK32:EO32,"宇久町",EK33:EO33)*'募集型  届出用'!AK21</f>
        <v>0</v>
      </c>
      <c r="ET28" s="100">
        <f>SUMIF(EK32:EO32,"宇久",EK34:EO34)*'募集型  届出用'!AK23</f>
        <v>0</v>
      </c>
      <c r="EU28" s="33"/>
      <c r="EV28" s="77"/>
      <c r="EW28" s="101"/>
      <c r="EX28" s="102" t="s">
        <v>90</v>
      </c>
      <c r="EY28" s="103" t="str">
        <f>IF('募集型  届出用'!N26="","0",FD23/EW24)</f>
        <v>0</v>
      </c>
      <c r="EZ28" s="104" t="str">
        <f>IF('募集型  届出用'!N26="","0",FD24/EW24)</f>
        <v>0</v>
      </c>
      <c r="FA28" s="105">
        <f>EY28*'募集型  届出用'!AK21</f>
        <v>0</v>
      </c>
      <c r="FB28" s="106">
        <f>EZ28*'募集型  届出用'!AK23</f>
        <v>0</v>
      </c>
      <c r="FC28" s="107">
        <f t="shared" si="4"/>
        <v>0</v>
      </c>
      <c r="FD28" s="90"/>
      <c r="FF28" s="108" t="s">
        <v>90</v>
      </c>
      <c r="FG28" s="103" t="str">
        <f>IF((O26)="","0",(AK21+AK23)*O26*1000)</f>
        <v>0</v>
      </c>
      <c r="FH28" s="103">
        <f>COUNTA(N26)*(AK21+AK23)</f>
        <v>0</v>
      </c>
      <c r="FI28" s="103">
        <f>COUNTA(P26)*(AK21+AK23)</f>
        <v>0</v>
      </c>
      <c r="FJ28" s="103">
        <f>COUNTA(Q26)*(AK21+AK23)</f>
        <v>0</v>
      </c>
      <c r="FK28" s="16"/>
      <c r="FL28" s="16"/>
      <c r="FM28" s="16"/>
      <c r="FO28" s="25"/>
      <c r="FP28" s="8"/>
      <c r="FQ28" s="3"/>
      <c r="FR28" s="9">
        <v>11</v>
      </c>
      <c r="FS28" s="184" t="s">
        <v>127</v>
      </c>
      <c r="FT28" s="9" t="s">
        <v>121</v>
      </c>
      <c r="FU28" s="109">
        <v>1600</v>
      </c>
      <c r="FY28" s="9"/>
      <c r="FZ28" s="9"/>
      <c r="GA28" s="1">
        <v>800</v>
      </c>
      <c r="GD28" s="9">
        <v>11</v>
      </c>
      <c r="GE28" s="25" t="s">
        <v>127</v>
      </c>
      <c r="GF28" s="9" t="s">
        <v>121</v>
      </c>
      <c r="GG28" s="109">
        <v>1600</v>
      </c>
    </row>
    <row r="29" spans="2:189" ht="16.5" customHeight="1" thickBot="1" x14ac:dyDescent="0.45">
      <c r="B29" s="882"/>
      <c r="C29" s="865"/>
      <c r="D29" s="667"/>
      <c r="E29" s="668"/>
      <c r="F29" s="668"/>
      <c r="G29" s="668"/>
      <c r="H29" s="668"/>
      <c r="I29" s="668"/>
      <c r="J29" s="668"/>
      <c r="K29" s="669"/>
      <c r="L29" s="803" t="s">
        <v>70</v>
      </c>
      <c r="M29" s="804"/>
      <c r="N29" s="283"/>
      <c r="O29" s="275"/>
      <c r="P29" s="271"/>
      <c r="Q29" s="185"/>
      <c r="R29" s="802"/>
      <c r="S29" s="858" t="str">
        <f>IF(S27="","",VLOOKUP(S27,$FR:$FU,2,FALSE))</f>
        <v/>
      </c>
      <c r="T29" s="859"/>
      <c r="U29" s="860"/>
      <c r="V29" s="861" t="str">
        <f>IF(V27="","",VLOOKUP(V27,$FR:$FU,2,FALSE))</f>
        <v/>
      </c>
      <c r="W29" s="859"/>
      <c r="X29" s="860"/>
      <c r="Y29" s="861" t="str">
        <f>IF(Y27="","",VLOOKUP(Y27,$FR:$FU,2,FALSE))</f>
        <v/>
      </c>
      <c r="Z29" s="859"/>
      <c r="AA29" s="860"/>
      <c r="AB29" s="861" t="str">
        <f>IF(AB27="","",VLOOKUP(AB27,$FR:$FU,2,FALSE))</f>
        <v/>
      </c>
      <c r="AC29" s="859"/>
      <c r="AD29" s="860"/>
      <c r="AE29" s="861" t="str">
        <f>IF(AE27="","",VLOOKUP(AE27,$FR:$FU,2,FALSE))</f>
        <v/>
      </c>
      <c r="AF29" s="859"/>
      <c r="AG29" s="859"/>
      <c r="AH29" s="869" t="s">
        <v>71</v>
      </c>
      <c r="AI29" s="704">
        <f>EU30+FD30</f>
        <v>0</v>
      </c>
      <c r="AJ29" s="705"/>
      <c r="AK29" s="657"/>
      <c r="AL29" s="658"/>
      <c r="AM29" s="661">
        <f>(AI29*AK29)</f>
        <v>0</v>
      </c>
      <c r="AN29" s="662"/>
      <c r="AO29" s="663"/>
      <c r="AP29" s="700"/>
      <c r="AQ29" s="701"/>
      <c r="AR29" s="779"/>
      <c r="AS29" s="780"/>
      <c r="AT29" s="783"/>
      <c r="AU29" s="784"/>
      <c r="AV29" s="909"/>
      <c r="AW29" s="910"/>
      <c r="AY29" s="296"/>
      <c r="BA29" s="887"/>
      <c r="BB29" s="890"/>
      <c r="BC29" s="843"/>
      <c r="BD29" s="844"/>
      <c r="BE29" s="844"/>
      <c r="BF29" s="844"/>
      <c r="BG29" s="844"/>
      <c r="BH29" s="844"/>
      <c r="BI29" s="845"/>
      <c r="BJ29" s="898"/>
      <c r="BK29" s="899"/>
      <c r="BL29" s="900"/>
      <c r="BM29" s="537"/>
      <c r="BN29" s="538"/>
      <c r="BO29" s="539"/>
      <c r="BP29" s="537"/>
      <c r="BQ29" s="538"/>
      <c r="BR29" s="539"/>
      <c r="BS29" s="531" t="s">
        <v>230</v>
      </c>
      <c r="BT29" s="529"/>
      <c r="BU29" s="529"/>
      <c r="BV29" s="534" t="s">
        <v>231</v>
      </c>
      <c r="BW29" s="529"/>
      <c r="BX29" s="529" t="str">
        <f>IF(BT29="","",VLOOKUP(BT29,'募集型  届出用'!$GD:$GG,3,FALSE))</f>
        <v/>
      </c>
      <c r="BY29" s="534" t="s">
        <v>232</v>
      </c>
      <c r="BZ29" s="529"/>
      <c r="CA29" s="529"/>
      <c r="CB29" s="534" t="s">
        <v>233</v>
      </c>
      <c r="CC29" s="529"/>
      <c r="CD29" s="549"/>
      <c r="CE29" s="562" t="s">
        <v>70</v>
      </c>
      <c r="CF29" s="563"/>
      <c r="CG29" s="182"/>
      <c r="CH29" s="183"/>
      <c r="CI29" s="604" t="s">
        <v>247</v>
      </c>
      <c r="CJ29" s="605"/>
      <c r="CK29" s="607" t="str">
        <f>IF(CJ29="","",VLOOKUP(CJ29,'募集型  届出用'!$GD:$GG,2,FALSE))</f>
        <v/>
      </c>
      <c r="CL29" s="608"/>
      <c r="CM29" s="608"/>
      <c r="CN29" s="608" t="str">
        <f>IF(CJ29="","",VLOOKUP(CJ29,'募集型  届出用'!$GD:$GG,3,FALSE))</f>
        <v/>
      </c>
      <c r="CO29" s="608"/>
      <c r="CP29" s="608" t="str">
        <f>IF(CJ29="","",VLOOKUP(CJ29,'募集型  届出用'!$GD:$GG,4,FALSE))</f>
        <v/>
      </c>
      <c r="CQ29" s="642"/>
      <c r="CR29" s="643" t="s">
        <v>235</v>
      </c>
      <c r="CS29" s="605"/>
      <c r="CT29" s="607" t="str">
        <f>IF(CS29="","",VLOOKUP(CS29,'募集型  届出用'!$GD:$GG,2,FALSE))</f>
        <v/>
      </c>
      <c r="CU29" s="608"/>
      <c r="CV29" s="608"/>
      <c r="CW29" s="608" t="str">
        <f>IF(CS29="","",VLOOKUP(CS29,'募集型  届出用'!$GD:$GG,3,FALSE))</f>
        <v/>
      </c>
      <c r="CX29" s="608"/>
      <c r="CY29" s="608" t="str">
        <f>IF(CS29="","",VLOOKUP(CS29,'募集型  届出用'!$GD:$GG,4,FALSE))</f>
        <v/>
      </c>
      <c r="CZ29" s="635"/>
      <c r="EE29" s="3"/>
      <c r="EF29" s="9"/>
      <c r="EG29" s="3"/>
      <c r="EH29" s="3"/>
      <c r="EI29" s="3"/>
      <c r="EQ29" s="56">
        <v>4</v>
      </c>
      <c r="ER29" s="57" t="s">
        <v>61</v>
      </c>
      <c r="ES29" s="58">
        <f>SUMIF(EK38:EO38,"対馬市",EK39:EO39)*'募集型  届出用'!AK27</f>
        <v>0</v>
      </c>
      <c r="ET29" s="59">
        <f>SUMIF(EK38:EO38,"対馬市",EK40:EO40)*'募集型  届出用'!AK29</f>
        <v>0</v>
      </c>
      <c r="EU29" s="60">
        <f>SUM(S31:AG31)</f>
        <v>0</v>
      </c>
      <c r="EV29" s="77"/>
      <c r="EW29" s="61" t="s">
        <v>8</v>
      </c>
      <c r="EX29" s="62" t="s">
        <v>61</v>
      </c>
      <c r="EY29" s="63" t="str">
        <f>IF('募集型  届出用'!N27="","0",FD29/EW30)</f>
        <v>0</v>
      </c>
      <c r="EZ29" s="64" t="str">
        <f>IF('募集型  届出用'!N27="","0",FD30/EW30)</f>
        <v>0</v>
      </c>
      <c r="FA29" s="65">
        <f>EY29*'募集型  届出用'!AK27</f>
        <v>0</v>
      </c>
      <c r="FB29" s="66">
        <f>EZ29*'募集型  届出用'!AK29</f>
        <v>0</v>
      </c>
      <c r="FC29" s="67">
        <f>FA29+FB29</f>
        <v>0</v>
      </c>
      <c r="FD29" s="60">
        <f>SUM(S28:AG28)</f>
        <v>0</v>
      </c>
      <c r="FF29" s="68" t="s">
        <v>61</v>
      </c>
      <c r="FG29" s="63" t="str">
        <f>IF((O27)="","0",(AK27+AK29)*O27*1000)</f>
        <v>0</v>
      </c>
      <c r="FH29" s="63">
        <f>COUNTA(N27)*(AK27+AK29)</f>
        <v>0</v>
      </c>
      <c r="FI29" s="63">
        <f>COUNTA(P27)*(AK27+AK29)</f>
        <v>0</v>
      </c>
      <c r="FJ29" s="63">
        <f>COUNTA(Q27)*(AK27+AK29)</f>
        <v>0</v>
      </c>
      <c r="FK29" s="16"/>
      <c r="FL29" s="16"/>
      <c r="FM29" s="16"/>
      <c r="FO29" s="25"/>
      <c r="FP29" s="8"/>
      <c r="FQ29" s="3"/>
      <c r="FR29" s="9">
        <v>12</v>
      </c>
      <c r="FS29" s="184" t="s">
        <v>128</v>
      </c>
      <c r="FT29" s="9" t="s">
        <v>121</v>
      </c>
      <c r="FU29" s="109">
        <v>1600</v>
      </c>
      <c r="FY29" s="9"/>
      <c r="FZ29" s="9"/>
      <c r="GA29" s="1">
        <v>800</v>
      </c>
      <c r="GD29" s="9">
        <v>12</v>
      </c>
      <c r="GE29" s="25" t="s">
        <v>128</v>
      </c>
      <c r="GF29" s="9" t="s">
        <v>121</v>
      </c>
      <c r="GG29" s="109">
        <v>1600</v>
      </c>
    </row>
    <row r="30" spans="2:189" ht="16.5" customHeight="1" thickBot="1" x14ac:dyDescent="0.45">
      <c r="B30" s="882"/>
      <c r="C30" s="865"/>
      <c r="D30" s="667"/>
      <c r="E30" s="668"/>
      <c r="F30" s="668"/>
      <c r="G30" s="668"/>
      <c r="H30" s="668"/>
      <c r="I30" s="668"/>
      <c r="J30" s="668"/>
      <c r="K30" s="669"/>
      <c r="L30" s="803" t="s">
        <v>78</v>
      </c>
      <c r="M30" s="804"/>
      <c r="N30" s="283"/>
      <c r="O30" s="275"/>
      <c r="P30" s="271"/>
      <c r="Q30" s="185"/>
      <c r="R30" s="838" t="s">
        <v>79</v>
      </c>
      <c r="S30" s="707"/>
      <c r="T30" s="805" t="str">
        <f>IF(S30="","",VLOOKUP(S30,$FV:$FY,3,FALSE))</f>
        <v/>
      </c>
      <c r="U30" s="806"/>
      <c r="V30" s="707"/>
      <c r="W30" s="805" t="str">
        <f>IF(V30="","",VLOOKUP(V30,$FV:$FY,3,FALSE))</f>
        <v/>
      </c>
      <c r="X30" s="806"/>
      <c r="Y30" s="707"/>
      <c r="Z30" s="805" t="str">
        <f>IF(Y30="","",VLOOKUP(Y30,$FV:$FY,3,FALSE))</f>
        <v/>
      </c>
      <c r="AA30" s="806"/>
      <c r="AB30" s="707"/>
      <c r="AC30" s="805" t="str">
        <f>IF(AB30="","",VLOOKUP(AB30,$FV:$FY,3,FALSE))</f>
        <v/>
      </c>
      <c r="AD30" s="806"/>
      <c r="AE30" s="707"/>
      <c r="AF30" s="805" t="str">
        <f>IF(AE30="","",VLOOKUP(AE30,$FV:$FY,3,FALSE))</f>
        <v/>
      </c>
      <c r="AG30" s="805"/>
      <c r="AH30" s="870"/>
      <c r="AI30" s="664"/>
      <c r="AJ30" s="706"/>
      <c r="AK30" s="659"/>
      <c r="AL30" s="660"/>
      <c r="AM30" s="664"/>
      <c r="AN30" s="665"/>
      <c r="AO30" s="666"/>
      <c r="AP30" s="700"/>
      <c r="AQ30" s="701"/>
      <c r="AR30" s="875"/>
      <c r="AS30" s="876"/>
      <c r="AT30" s="879"/>
      <c r="AU30" s="880"/>
      <c r="AV30" s="909"/>
      <c r="AW30" s="910"/>
      <c r="AY30" s="296"/>
      <c r="BA30" s="888"/>
      <c r="BB30" s="891"/>
      <c r="BC30" s="846"/>
      <c r="BD30" s="847"/>
      <c r="BE30" s="847"/>
      <c r="BF30" s="847"/>
      <c r="BG30" s="847"/>
      <c r="BH30" s="847"/>
      <c r="BI30" s="848"/>
      <c r="BJ30" s="898"/>
      <c r="BK30" s="899"/>
      <c r="BL30" s="900"/>
      <c r="BM30" s="537"/>
      <c r="BN30" s="538"/>
      <c r="BO30" s="539"/>
      <c r="BP30" s="537"/>
      <c r="BQ30" s="538"/>
      <c r="BR30" s="539"/>
      <c r="BS30" s="531"/>
      <c r="BT30" s="529"/>
      <c r="BU30" s="529"/>
      <c r="BV30" s="534"/>
      <c r="BW30" s="529"/>
      <c r="BX30" s="529"/>
      <c r="BY30" s="534"/>
      <c r="BZ30" s="529"/>
      <c r="CA30" s="529"/>
      <c r="CB30" s="550"/>
      <c r="CC30" s="551"/>
      <c r="CD30" s="552"/>
      <c r="CE30" s="562" t="s">
        <v>78</v>
      </c>
      <c r="CF30" s="563"/>
      <c r="CG30" s="182"/>
      <c r="CH30" s="183"/>
      <c r="CI30" s="604"/>
      <c r="CJ30" s="605"/>
      <c r="CK30" s="607"/>
      <c r="CL30" s="608"/>
      <c r="CM30" s="608"/>
      <c r="CN30" s="608"/>
      <c r="CO30" s="608"/>
      <c r="CP30" s="608"/>
      <c r="CQ30" s="642"/>
      <c r="CR30" s="643"/>
      <c r="CS30" s="605"/>
      <c r="CT30" s="607"/>
      <c r="CU30" s="608"/>
      <c r="CV30" s="608"/>
      <c r="CW30" s="608"/>
      <c r="CX30" s="608"/>
      <c r="CY30" s="608"/>
      <c r="CZ30" s="635"/>
      <c r="EE30" s="3"/>
      <c r="EF30" s="9"/>
      <c r="EG30" s="3"/>
      <c r="EH30" s="3"/>
      <c r="EI30" s="3"/>
      <c r="EQ30" s="72"/>
      <c r="ER30" s="73" t="s">
        <v>63</v>
      </c>
      <c r="ES30" s="74">
        <f>SUMIF(EK38:EO38,"壱岐市",EK39:EO39)*'募集型  届出用'!AK27</f>
        <v>0</v>
      </c>
      <c r="ET30" s="75">
        <f>SUMIF(EK38:EO38,"壱岐市",EK40:EO40)*'募集型  届出用'!AK29</f>
        <v>0</v>
      </c>
      <c r="EU30" s="76">
        <f>EU29</f>
        <v>0</v>
      </c>
      <c r="EV30" s="77"/>
      <c r="EW30" s="867">
        <f>COUNTA('募集型  届出用'!N27:N32)</f>
        <v>0</v>
      </c>
      <c r="EX30" s="78" t="s">
        <v>63</v>
      </c>
      <c r="EY30" s="79" t="str">
        <f>IF('募集型  届出用'!N28="","0",FD29/EW30)</f>
        <v>0</v>
      </c>
      <c r="EZ30" s="80" t="str">
        <f>IF('募集型  届出用'!N28="","0",FD30/EW30)</f>
        <v>0</v>
      </c>
      <c r="FA30" s="81">
        <f>EY30*'募集型  届出用'!AK27</f>
        <v>0</v>
      </c>
      <c r="FB30" s="82">
        <f>EZ30*'募集型  届出用'!AK29</f>
        <v>0</v>
      </c>
      <c r="FC30" s="83">
        <f t="shared" ref="FC30:FC34" si="6">FA30+FB30</f>
        <v>0</v>
      </c>
      <c r="FD30" s="76">
        <f>EO11</f>
        <v>0</v>
      </c>
      <c r="FF30" s="84" t="s">
        <v>63</v>
      </c>
      <c r="FG30" s="79" t="str">
        <f>IF((O28)="","0",(AK27+AK29)*O28*1000)</f>
        <v>0</v>
      </c>
      <c r="FH30" s="79">
        <f>COUNTA(N28)*(AK27+AK29)</f>
        <v>0</v>
      </c>
      <c r="FI30" s="79">
        <f>COUNTA(P28)*(AK27+AK29)</f>
        <v>0</v>
      </c>
      <c r="FJ30" s="79">
        <f>COUNTA(Q28)*(AK27+AK29)</f>
        <v>0</v>
      </c>
      <c r="FK30" s="16"/>
      <c r="FL30" s="16"/>
      <c r="FM30" s="16"/>
      <c r="FO30" s="25"/>
      <c r="FP30" s="8"/>
      <c r="FQ30" s="3"/>
      <c r="FR30" s="9">
        <v>13</v>
      </c>
      <c r="FS30" s="184" t="s">
        <v>129</v>
      </c>
      <c r="FT30" s="9" t="s">
        <v>121</v>
      </c>
      <c r="FU30" s="109">
        <v>300</v>
      </c>
      <c r="FY30" s="9"/>
      <c r="FZ30" s="9"/>
      <c r="GA30" s="1">
        <v>150</v>
      </c>
      <c r="GD30" s="9">
        <v>13</v>
      </c>
      <c r="GE30" s="25" t="s">
        <v>129</v>
      </c>
      <c r="GF30" s="9" t="s">
        <v>121</v>
      </c>
      <c r="GG30" s="109">
        <v>300</v>
      </c>
    </row>
    <row r="31" spans="2:189" ht="16.5" customHeight="1" thickBot="1" x14ac:dyDescent="0.45">
      <c r="B31" s="882"/>
      <c r="C31" s="865"/>
      <c r="D31" s="676" t="s">
        <v>238</v>
      </c>
      <c r="E31" s="832"/>
      <c r="F31" s="832"/>
      <c r="G31" s="832"/>
      <c r="H31" s="834" t="s">
        <v>239</v>
      </c>
      <c r="I31" s="832"/>
      <c r="J31" s="832"/>
      <c r="K31" s="836"/>
      <c r="L31" s="803" t="s">
        <v>84</v>
      </c>
      <c r="M31" s="804"/>
      <c r="N31" s="283"/>
      <c r="O31" s="275"/>
      <c r="P31" s="310"/>
      <c r="Q31" s="185"/>
      <c r="R31" s="839"/>
      <c r="S31" s="708"/>
      <c r="T31" s="709" t="str">
        <f>IF(S30="","",VLOOKUP(S30,$FV:$FY,4,FALSE))</f>
        <v/>
      </c>
      <c r="U31" s="710"/>
      <c r="V31" s="708"/>
      <c r="W31" s="709" t="str">
        <f>IF(V30="","",VLOOKUP(V30,$FV:$FY,4,FALSE))</f>
        <v/>
      </c>
      <c r="X31" s="710"/>
      <c r="Y31" s="708"/>
      <c r="Z31" s="709" t="str">
        <f>IF(Y30="","",VLOOKUP(Y30,$FV:$FY,4,FALSE))</f>
        <v/>
      </c>
      <c r="AA31" s="710"/>
      <c r="AB31" s="708"/>
      <c r="AC31" s="709" t="str">
        <f>IF(AB30="","",VLOOKUP(AB30,$FV:$FY,4,FALSE))</f>
        <v/>
      </c>
      <c r="AD31" s="710"/>
      <c r="AE31" s="708"/>
      <c r="AF31" s="709" t="str">
        <f>IF(AE30="","",VLOOKUP(AE30,$FV:$FY,4,FALSE))</f>
        <v/>
      </c>
      <c r="AG31" s="710"/>
      <c r="AH31" s="815" t="s">
        <v>85</v>
      </c>
      <c r="AI31" s="816"/>
      <c r="AJ31" s="817"/>
      <c r="AK31" s="692">
        <f>AK27+AK29</f>
        <v>0</v>
      </c>
      <c r="AL31" s="828"/>
      <c r="AM31" s="692">
        <f>AM27+AM29</f>
        <v>0</v>
      </c>
      <c r="AN31" s="693"/>
      <c r="AO31" s="694"/>
      <c r="AP31" s="700"/>
      <c r="AQ31" s="701"/>
      <c r="AR31" s="779"/>
      <c r="AS31" s="780"/>
      <c r="AT31" s="783"/>
      <c r="AU31" s="784"/>
      <c r="AV31" s="909"/>
      <c r="AW31" s="910"/>
      <c r="AY31" s="296"/>
      <c r="BA31" s="862" t="s">
        <v>272</v>
      </c>
      <c r="BB31" s="863"/>
      <c r="BC31" s="863"/>
      <c r="BD31" s="777"/>
      <c r="BE31" s="777"/>
      <c r="BF31" s="777"/>
      <c r="BG31" s="777"/>
      <c r="BH31" s="777"/>
      <c r="BI31" s="778"/>
      <c r="BJ31" s="898"/>
      <c r="BK31" s="899"/>
      <c r="BL31" s="900"/>
      <c r="BM31" s="537"/>
      <c r="BN31" s="538"/>
      <c r="BO31" s="539"/>
      <c r="BP31" s="537"/>
      <c r="BQ31" s="538"/>
      <c r="BR31" s="539"/>
      <c r="BS31" s="531" t="s">
        <v>240</v>
      </c>
      <c r="BT31" s="529"/>
      <c r="BU31" s="529"/>
      <c r="BV31" s="534" t="s">
        <v>241</v>
      </c>
      <c r="BW31" s="529"/>
      <c r="BX31" s="529" t="str">
        <f>IF(BT31="","",VLOOKUP(BT31,'募集型  届出用'!$GD:$GG,3,FALSE))</f>
        <v/>
      </c>
      <c r="BY31" s="534" t="s">
        <v>242</v>
      </c>
      <c r="BZ31" s="529"/>
      <c r="CA31" s="543"/>
      <c r="CB31" s="522" t="s">
        <v>29</v>
      </c>
      <c r="CC31" s="524">
        <f>BT27+BT29+BT31+BW27+BW29+BW31+BZ27+BZ29+CC27+CC29+BZ31</f>
        <v>0</v>
      </c>
      <c r="CD31" s="525"/>
      <c r="CE31" s="562" t="s">
        <v>84</v>
      </c>
      <c r="CF31" s="563"/>
      <c r="CG31" s="187"/>
      <c r="CH31" s="183"/>
      <c r="CI31" s="604" t="s">
        <v>248</v>
      </c>
      <c r="CJ31" s="605"/>
      <c r="CK31" s="607" t="str">
        <f>IF(CJ31="","",VLOOKUP(CJ31,'募集型  届出用'!$GD:$GG,2,FALSE))</f>
        <v/>
      </c>
      <c r="CL31" s="608"/>
      <c r="CM31" s="608"/>
      <c r="CN31" s="608" t="str">
        <f>IF(CJ31="","",VLOOKUP(CJ31,'募集型  届出用'!$GD:$GG,3,FALSE))</f>
        <v/>
      </c>
      <c r="CO31" s="608"/>
      <c r="CP31" s="608" t="str">
        <f>IF(CJ31="","",VLOOKUP(CJ31,'募集型  届出用'!$GD:$GG,4,FALSE))</f>
        <v/>
      </c>
      <c r="CQ31" s="642"/>
      <c r="CR31" s="643" t="s">
        <v>244</v>
      </c>
      <c r="CS31" s="605"/>
      <c r="CT31" s="607" t="str">
        <f>IF(CS31="","",VLOOKUP(CS31,'募集型  届出用'!$GD:$GG,2,FALSE))</f>
        <v/>
      </c>
      <c r="CU31" s="608"/>
      <c r="CV31" s="608"/>
      <c r="CW31" s="608" t="str">
        <f>IF(CS31="","",VLOOKUP(CS31,'募集型  届出用'!$GD:$GG,3,FALSE))</f>
        <v/>
      </c>
      <c r="CX31" s="608"/>
      <c r="CY31" s="608" t="str">
        <f>IF(CS31="","",VLOOKUP(CS31,'募集型  届出用'!$GD:$GG,4,FALSE))</f>
        <v/>
      </c>
      <c r="CZ31" s="635"/>
      <c r="EE31" s="3"/>
      <c r="EF31" s="9"/>
      <c r="EG31" s="3"/>
      <c r="EH31" s="3"/>
      <c r="EI31" s="3"/>
      <c r="EQ31" s="72"/>
      <c r="ER31" s="73" t="s">
        <v>70</v>
      </c>
      <c r="ES31" s="74">
        <f>SUMIF(EK38:EO38,"五島市",EK39:EO39)*'募集型  届出用'!AK27</f>
        <v>0</v>
      </c>
      <c r="ET31" s="75">
        <f>SUMIF(EK38:EO38,"五島市",EK40:EO40)*'募集型  届出用'!AK29</f>
        <v>0</v>
      </c>
      <c r="EU31" s="33"/>
      <c r="EV31" s="77"/>
      <c r="EW31" s="868"/>
      <c r="EX31" s="78" t="s">
        <v>70</v>
      </c>
      <c r="EY31" s="79" t="str">
        <f>IF('募集型  届出用'!N29="","0",FD29/EW30)</f>
        <v>0</v>
      </c>
      <c r="EZ31" s="80" t="str">
        <f>IF('募集型  届出用'!N29="","0",FD30/EW30)</f>
        <v>0</v>
      </c>
      <c r="FA31" s="81">
        <f>EY31*'募集型  届出用'!AK27</f>
        <v>0</v>
      </c>
      <c r="FB31" s="82">
        <f>EZ31*'募集型  届出用'!AK29</f>
        <v>0</v>
      </c>
      <c r="FC31" s="83">
        <f t="shared" si="6"/>
        <v>0</v>
      </c>
      <c r="FD31" s="90"/>
      <c r="FF31" s="84" t="s">
        <v>70</v>
      </c>
      <c r="FG31" s="79" t="str">
        <f>IF((O29)="","0",(AK27+AK29)*O29*1000)</f>
        <v>0</v>
      </c>
      <c r="FH31" s="79">
        <f>COUNTA(N29)*(AK27+AK29)</f>
        <v>0</v>
      </c>
      <c r="FI31" s="79">
        <f>COUNTA(P29)*(AK27+AK29)</f>
        <v>0</v>
      </c>
      <c r="FJ31" s="79">
        <f>COUNTA(Q29)*(AK27+AK29)</f>
        <v>0</v>
      </c>
      <c r="FK31" s="16"/>
      <c r="FL31" s="16"/>
      <c r="FM31" s="16"/>
      <c r="FO31" s="25"/>
      <c r="FP31" s="8"/>
      <c r="FQ31" s="3"/>
      <c r="FR31" s="9">
        <v>14</v>
      </c>
      <c r="FS31" s="184" t="s">
        <v>130</v>
      </c>
      <c r="FT31" s="9" t="s">
        <v>121</v>
      </c>
      <c r="FU31" s="109">
        <v>500</v>
      </c>
      <c r="FY31" s="9"/>
      <c r="FZ31" s="9"/>
      <c r="GA31" s="1">
        <v>250</v>
      </c>
      <c r="GD31" s="9">
        <v>14</v>
      </c>
      <c r="GE31" s="25" t="s">
        <v>130</v>
      </c>
      <c r="GF31" s="9" t="s">
        <v>121</v>
      </c>
      <c r="GG31" s="109">
        <v>500</v>
      </c>
    </row>
    <row r="32" spans="2:189" ht="16.5" customHeight="1" thickBot="1" x14ac:dyDescent="0.45">
      <c r="B32" s="883"/>
      <c r="C32" s="866"/>
      <c r="D32" s="677"/>
      <c r="E32" s="833"/>
      <c r="F32" s="833"/>
      <c r="G32" s="833"/>
      <c r="H32" s="835"/>
      <c r="I32" s="833"/>
      <c r="J32" s="833"/>
      <c r="K32" s="837"/>
      <c r="L32" s="856" t="s">
        <v>90</v>
      </c>
      <c r="M32" s="857"/>
      <c r="N32" s="283"/>
      <c r="O32" s="275"/>
      <c r="P32" s="311"/>
      <c r="Q32" s="308"/>
      <c r="R32" s="840"/>
      <c r="S32" s="829" t="str">
        <f>IF(S30="","",VLOOKUP(S30,$FV:$FY,2,FALSE))</f>
        <v/>
      </c>
      <c r="T32" s="830"/>
      <c r="U32" s="831"/>
      <c r="V32" s="829" t="str">
        <f>IF(V30="","",VLOOKUP(V30,$FV:$FY,2,FALSE))</f>
        <v/>
      </c>
      <c r="W32" s="830"/>
      <c r="X32" s="831"/>
      <c r="Y32" s="829" t="str">
        <f>IF(Y30="","",VLOOKUP(Y30,$FV:$FY,2,FALSE))</f>
        <v/>
      </c>
      <c r="Z32" s="830"/>
      <c r="AA32" s="831"/>
      <c r="AB32" s="829" t="str">
        <f>IF(AB30="","",VLOOKUP(AB30,$FV:$FY,2,FALSE))</f>
        <v/>
      </c>
      <c r="AC32" s="830"/>
      <c r="AD32" s="831"/>
      <c r="AE32" s="829" t="str">
        <f>IF(AE30="","",VLOOKUP(AE30,$FV:$FY,2,FALSE))</f>
        <v/>
      </c>
      <c r="AF32" s="830"/>
      <c r="AG32" s="831"/>
      <c r="AH32" s="818"/>
      <c r="AI32" s="819"/>
      <c r="AJ32" s="820"/>
      <c r="AK32" s="664"/>
      <c r="AL32" s="706"/>
      <c r="AM32" s="664"/>
      <c r="AN32" s="665"/>
      <c r="AO32" s="666"/>
      <c r="AP32" s="702"/>
      <c r="AQ32" s="703"/>
      <c r="AR32" s="781"/>
      <c r="AS32" s="782"/>
      <c r="AT32" s="785"/>
      <c r="AU32" s="786"/>
      <c r="AV32" s="948"/>
      <c r="AW32" s="949"/>
      <c r="AY32" s="296"/>
      <c r="BA32" s="812"/>
      <c r="BB32" s="813"/>
      <c r="BC32" s="813"/>
      <c r="BD32" s="813"/>
      <c r="BE32" s="813"/>
      <c r="BF32" s="813"/>
      <c r="BG32" s="813"/>
      <c r="BH32" s="813"/>
      <c r="BI32" s="814"/>
      <c r="BJ32" s="901"/>
      <c r="BK32" s="902"/>
      <c r="BL32" s="903"/>
      <c r="BM32" s="540"/>
      <c r="BN32" s="541"/>
      <c r="BO32" s="542"/>
      <c r="BP32" s="540"/>
      <c r="BQ32" s="541"/>
      <c r="BR32" s="542"/>
      <c r="BS32" s="523"/>
      <c r="BT32" s="533"/>
      <c r="BU32" s="533"/>
      <c r="BV32" s="535"/>
      <c r="BW32" s="533"/>
      <c r="BX32" s="533"/>
      <c r="BY32" s="535"/>
      <c r="BZ32" s="533"/>
      <c r="CA32" s="544"/>
      <c r="CB32" s="523"/>
      <c r="CC32" s="526"/>
      <c r="CD32" s="527"/>
      <c r="CE32" s="625" t="s">
        <v>90</v>
      </c>
      <c r="CF32" s="626"/>
      <c r="CG32" s="191"/>
      <c r="CH32" s="192"/>
      <c r="CI32" s="611"/>
      <c r="CJ32" s="612"/>
      <c r="CK32" s="609"/>
      <c r="CL32" s="610"/>
      <c r="CM32" s="610"/>
      <c r="CN32" s="610"/>
      <c r="CO32" s="610"/>
      <c r="CP32" s="610"/>
      <c r="CQ32" s="644"/>
      <c r="CR32" s="645"/>
      <c r="CS32" s="612"/>
      <c r="CT32" s="609"/>
      <c r="CU32" s="610"/>
      <c r="CV32" s="610"/>
      <c r="CW32" s="610"/>
      <c r="CX32" s="610"/>
      <c r="CY32" s="610"/>
      <c r="CZ32" s="908"/>
      <c r="EE32" s="3"/>
      <c r="EF32" s="9"/>
      <c r="EG32" s="3"/>
      <c r="EH32" s="3"/>
      <c r="EI32" s="3"/>
      <c r="EJ32" s="88" t="s">
        <v>72</v>
      </c>
      <c r="EK32" s="89" t="e">
        <f>VLOOKUP('募集型  届出用'!S24,$FV:$FZ,5,FALSE)</f>
        <v>#N/A</v>
      </c>
      <c r="EL32" s="89" t="e">
        <f>VLOOKUP('募集型  届出用'!V24,$FV:$FZ,5,FALSE)</f>
        <v>#N/A</v>
      </c>
      <c r="EM32" s="89" t="e">
        <f>VLOOKUP('募集型  届出用'!Y24,$FV:$FZ,5,FALSE)</f>
        <v>#N/A</v>
      </c>
      <c r="EN32" s="89" t="e">
        <f>VLOOKUP('募集型  届出用'!AB24,$FV:$FZ,5,FALSE)</f>
        <v>#N/A</v>
      </c>
      <c r="EO32" s="89" t="e">
        <f>VLOOKUP('募集型  届出用'!AE24,$FV:$FZ,5,FALSE)</f>
        <v>#N/A</v>
      </c>
      <c r="EQ32" s="72"/>
      <c r="ER32" s="73" t="s">
        <v>78</v>
      </c>
      <c r="ES32" s="74">
        <f>SUMIF(EK38:EO38,"新上五島町",EK39:EO39)*'募集型  届出用'!AK27</f>
        <v>0</v>
      </c>
      <c r="ET32" s="75">
        <f>SUMIF(EK38:EO38,"上五島",EK40:EO40)*'募集型  届出用'!AK29</f>
        <v>0</v>
      </c>
      <c r="EU32" s="92"/>
      <c r="EV32" s="77"/>
      <c r="EW32" s="93"/>
      <c r="EX32" s="78" t="s">
        <v>78</v>
      </c>
      <c r="EY32" s="79" t="str">
        <f>IF('募集型  届出用'!N30="","0",FD29/EW30)</f>
        <v>0</v>
      </c>
      <c r="EZ32" s="80" t="str">
        <f>IF('募集型  届出用'!N30="","0",FD30/EW30)</f>
        <v>0</v>
      </c>
      <c r="FA32" s="81">
        <f>EY32*'募集型  届出用'!AK27</f>
        <v>0</v>
      </c>
      <c r="FB32" s="82">
        <f>EZ32*'募集型  届出用'!AK29</f>
        <v>0</v>
      </c>
      <c r="FC32" s="83">
        <f t="shared" si="6"/>
        <v>0</v>
      </c>
      <c r="FD32" s="90"/>
      <c r="FE32" s="94"/>
      <c r="FF32" s="84" t="s">
        <v>78</v>
      </c>
      <c r="FG32" s="79" t="str">
        <f>IF((O30)="","0",(AK27+AK29)*O30*1000)</f>
        <v>0</v>
      </c>
      <c r="FH32" s="79">
        <f>COUNTA(N30)*(AK27+AK29)</f>
        <v>0</v>
      </c>
      <c r="FI32" s="79">
        <f>COUNTA(P30)*(AK27+AK29)</f>
        <v>0</v>
      </c>
      <c r="FJ32" s="79">
        <f>COUNTA(Q30)*(AK27+AK29)</f>
        <v>0</v>
      </c>
      <c r="FK32" s="16"/>
      <c r="FL32" s="16"/>
      <c r="FM32" s="16"/>
      <c r="FO32" s="25"/>
      <c r="FP32" s="8"/>
      <c r="FQ32" s="3"/>
      <c r="FR32" s="9">
        <v>15</v>
      </c>
      <c r="FS32" s="184" t="s">
        <v>131</v>
      </c>
      <c r="FT32" s="9" t="s">
        <v>121</v>
      </c>
      <c r="FU32" s="109">
        <v>900</v>
      </c>
      <c r="FY32" s="9"/>
      <c r="FZ32" s="9"/>
      <c r="GA32" s="1">
        <v>450</v>
      </c>
      <c r="GD32" s="9">
        <v>15</v>
      </c>
      <c r="GE32" s="25" t="s">
        <v>131</v>
      </c>
      <c r="GF32" s="9" t="s">
        <v>121</v>
      </c>
      <c r="GG32" s="109">
        <v>900</v>
      </c>
    </row>
    <row r="33" spans="2:189" ht="16.5" customHeight="1" thickTop="1" x14ac:dyDescent="0.4">
      <c r="B33" s="881" t="s">
        <v>112</v>
      </c>
      <c r="C33" s="884">
        <v>5</v>
      </c>
      <c r="D33" s="794" t="s">
        <v>221</v>
      </c>
      <c r="E33" s="795"/>
      <c r="F33" s="796"/>
      <c r="G33" s="796"/>
      <c r="H33" s="796"/>
      <c r="I33" s="796"/>
      <c r="J33" s="796"/>
      <c r="K33" s="797"/>
      <c r="L33" s="798" t="s">
        <v>56</v>
      </c>
      <c r="M33" s="799"/>
      <c r="N33" s="282"/>
      <c r="O33" s="274"/>
      <c r="P33" s="278"/>
      <c r="Q33" s="309"/>
      <c r="R33" s="800" t="s">
        <v>57</v>
      </c>
      <c r="S33" s="768"/>
      <c r="T33" s="770" t="str">
        <f>IF(S33="","",VLOOKUP(S33,$FR:$FU,3,FALSE))</f>
        <v/>
      </c>
      <c r="U33" s="771"/>
      <c r="V33" s="768"/>
      <c r="W33" s="770" t="str">
        <f>IF(V33="","",VLOOKUP(V33,$FR:$FU,3,FALSE))</f>
        <v/>
      </c>
      <c r="X33" s="771"/>
      <c r="Y33" s="768"/>
      <c r="Z33" s="770" t="str">
        <f>IF(Y33="","",VLOOKUP(Y33,$FR:$FU,3,FALSE))</f>
        <v/>
      </c>
      <c r="AA33" s="771"/>
      <c r="AB33" s="768"/>
      <c r="AC33" s="770" t="str">
        <f>IF(AB33="","",VLOOKUP(AB33,$FR:$FU,3,FALSE))</f>
        <v/>
      </c>
      <c r="AD33" s="771"/>
      <c r="AE33" s="768"/>
      <c r="AF33" s="770" t="str">
        <f>IF(AE33="","",VLOOKUP(AE33,$FR:$FU,3,FALSE))</f>
        <v/>
      </c>
      <c r="AG33" s="772"/>
      <c r="AH33" s="896" t="s">
        <v>58</v>
      </c>
      <c r="AI33" s="692">
        <f>FD35+EU35</f>
        <v>0</v>
      </c>
      <c r="AJ33" s="828"/>
      <c r="AK33" s="904"/>
      <c r="AL33" s="905"/>
      <c r="AM33" s="692">
        <f>(AI33*AK33)</f>
        <v>0</v>
      </c>
      <c r="AN33" s="693"/>
      <c r="AO33" s="694"/>
      <c r="AP33" s="698">
        <f>SUM(O33:O38)*AK37</f>
        <v>0</v>
      </c>
      <c r="AQ33" s="699"/>
      <c r="AR33" s="873" t="s">
        <v>276</v>
      </c>
      <c r="AS33" s="874"/>
      <c r="AT33" s="877"/>
      <c r="AU33" s="878"/>
      <c r="AV33" s="929"/>
      <c r="AW33" s="930"/>
      <c r="AY33" s="296"/>
      <c r="BA33" s="886" t="str">
        <f>B33</f>
        <v>1-</v>
      </c>
      <c r="BB33" s="889">
        <f>C33</f>
        <v>5</v>
      </c>
      <c r="BC33" s="892" t="s">
        <v>221</v>
      </c>
      <c r="BD33" s="893"/>
      <c r="BE33" s="894" t="str">
        <f>IF(F33="","",F33)</f>
        <v/>
      </c>
      <c r="BF33" s="894"/>
      <c r="BG33" s="894"/>
      <c r="BH33" s="894"/>
      <c r="BI33" s="895"/>
      <c r="BJ33" s="622"/>
      <c r="BK33" s="623"/>
      <c r="BL33" s="624"/>
      <c r="BM33" s="545"/>
      <c r="BN33" s="546"/>
      <c r="BO33" s="547"/>
      <c r="BP33" s="545"/>
      <c r="BQ33" s="546"/>
      <c r="BR33" s="547"/>
      <c r="BS33" s="530" t="s">
        <v>222</v>
      </c>
      <c r="BT33" s="532"/>
      <c r="BU33" s="532"/>
      <c r="BV33" s="536" t="s">
        <v>223</v>
      </c>
      <c r="BW33" s="532"/>
      <c r="BX33" s="532" t="str">
        <f>IF(BT33="","",VLOOKUP(BT33,'募集型  届出用'!$GD:$GG,3,FALSE))</f>
        <v/>
      </c>
      <c r="BY33" s="536" t="s">
        <v>224</v>
      </c>
      <c r="BZ33" s="532"/>
      <c r="CA33" s="532"/>
      <c r="CB33" s="536" t="s">
        <v>225</v>
      </c>
      <c r="CC33" s="532"/>
      <c r="CD33" s="548"/>
      <c r="CE33" s="639" t="s">
        <v>56</v>
      </c>
      <c r="CF33" s="640"/>
      <c r="CG33" s="177"/>
      <c r="CH33" s="178"/>
      <c r="CI33" s="641" t="s">
        <v>245</v>
      </c>
      <c r="CJ33" s="636"/>
      <c r="CK33" s="627" t="str">
        <f>IF(CJ33="","",VLOOKUP(CJ33,'募集型  届出用'!$GD:$GG,2,FALSE))</f>
        <v/>
      </c>
      <c r="CL33" s="628"/>
      <c r="CM33" s="628"/>
      <c r="CN33" s="628" t="str">
        <f>IF(CJ33="","",VLOOKUP(CJ33,'募集型  届出用'!$GD:$GG,3,FALSE))</f>
        <v/>
      </c>
      <c r="CO33" s="628"/>
      <c r="CP33" s="628" t="str">
        <f>IF(CJ33="","",VLOOKUP(CJ33,'募集型  届出用'!$GD:$GG,4,FALSE))</f>
        <v/>
      </c>
      <c r="CQ33" s="841"/>
      <c r="CR33" s="906" t="s">
        <v>227</v>
      </c>
      <c r="CS33" s="636"/>
      <c r="CT33" s="637" t="str">
        <f>IF(CS33="","",VLOOKUP(CS33,'募集型  届出用'!$GD:$GG,2,FALSE))</f>
        <v/>
      </c>
      <c r="CU33" s="638"/>
      <c r="CV33" s="638"/>
      <c r="CW33" s="638" t="str">
        <f>IF(CS33="","",VLOOKUP(CS33,'募集型  届出用'!$GD:$GG,3,FALSE))</f>
        <v/>
      </c>
      <c r="CX33" s="638"/>
      <c r="CY33" s="638" t="str">
        <f>IF(CS33="","",VLOOKUP(CS33,'募集型  届出用'!$GD:$GG,4,FALSE))</f>
        <v/>
      </c>
      <c r="CZ33" s="811"/>
      <c r="EE33" s="3"/>
      <c r="EF33" s="9"/>
      <c r="EG33" s="3"/>
      <c r="EH33" s="3"/>
      <c r="EI33" s="3"/>
      <c r="EJ33" s="88" t="s">
        <v>80</v>
      </c>
      <c r="EK33" s="91" t="e">
        <f>VLOOKUP('募集型  届出用'!S24,$FV:$FZ,4,FALSE)</f>
        <v>#N/A</v>
      </c>
      <c r="EL33" s="91" t="e">
        <f>VLOOKUP('募集型  届出用'!V24,$FV:$FZ,4,FALSE)</f>
        <v>#N/A</v>
      </c>
      <c r="EM33" s="91" t="e">
        <f>VLOOKUP('募集型  届出用'!Y24,$FV:$FZ,4,FALSE)</f>
        <v>#N/A</v>
      </c>
      <c r="EN33" s="91" t="e">
        <f>VLOOKUP('募集型  届出用'!AB24,$FV:$FZ,4,FALSE)</f>
        <v>#N/A</v>
      </c>
      <c r="EO33" s="91" t="e">
        <f>VLOOKUP('募集型  届出用'!AE24,$FV:$FZ,4,FALSE)</f>
        <v>#N/A</v>
      </c>
      <c r="EQ33" s="72"/>
      <c r="ER33" s="73" t="s">
        <v>84</v>
      </c>
      <c r="ES33" s="74">
        <f>SUMIF(EK38:EO38,"小値賀町",EK39:EO39)*'募集型  届出用'!AK27</f>
        <v>0</v>
      </c>
      <c r="ET33" s="75">
        <f>SUMIF(EK38:EO38,"小値賀",EK40:EO40)*'募集型  届出用'!AK29</f>
        <v>0</v>
      </c>
      <c r="EU33" s="92"/>
      <c r="EV33" s="77"/>
      <c r="EW33" s="93"/>
      <c r="EX33" s="78" t="s">
        <v>84</v>
      </c>
      <c r="EY33" s="79" t="str">
        <f>IF('募集型  届出用'!N31="","0",FD29/EW30)</f>
        <v>0</v>
      </c>
      <c r="EZ33" s="80" t="str">
        <f>IF('募集型  届出用'!N31="","0",FD30/EW30)</f>
        <v>0</v>
      </c>
      <c r="FA33" s="81">
        <f>EY33*'募集型  届出用'!AK27</f>
        <v>0</v>
      </c>
      <c r="FB33" s="82">
        <f>EZ33*'募集型  届出用'!AK29</f>
        <v>0</v>
      </c>
      <c r="FC33" s="83">
        <f t="shared" si="6"/>
        <v>0</v>
      </c>
      <c r="FD33" s="90"/>
      <c r="FE33" s="94"/>
      <c r="FF33" s="84" t="s">
        <v>84</v>
      </c>
      <c r="FG33" s="79" t="str">
        <f>IF((O31)="","0",(AK27+AK29)*O31*1000)</f>
        <v>0</v>
      </c>
      <c r="FH33" s="79">
        <f>COUNTA(N31)*(AK27+AK29)</f>
        <v>0</v>
      </c>
      <c r="FI33" s="79">
        <f>COUNTA(P31)*(AK27+AK29)</f>
        <v>0</v>
      </c>
      <c r="FJ33" s="79">
        <f>COUNTA(Q31)*(AK27+AK29)</f>
        <v>0</v>
      </c>
      <c r="FK33" s="16"/>
      <c r="FL33" s="16"/>
      <c r="FM33" s="16"/>
      <c r="FO33" s="25"/>
      <c r="FP33" s="8"/>
      <c r="FQ33" s="3"/>
      <c r="FR33" s="9">
        <v>16</v>
      </c>
      <c r="FS33" s="184" t="s">
        <v>126</v>
      </c>
      <c r="FT33" s="25" t="s">
        <v>132</v>
      </c>
      <c r="FU33" s="109">
        <v>3000</v>
      </c>
      <c r="FY33" s="9"/>
      <c r="FZ33" s="9"/>
      <c r="GA33" s="1">
        <v>1500</v>
      </c>
      <c r="GD33" s="9">
        <v>16</v>
      </c>
      <c r="GE33" s="25" t="s">
        <v>126</v>
      </c>
      <c r="GF33" s="25" t="s">
        <v>132</v>
      </c>
      <c r="GG33" s="109">
        <v>3000</v>
      </c>
    </row>
    <row r="34" spans="2:189" ht="16.5" customHeight="1" thickBot="1" x14ac:dyDescent="0.45">
      <c r="B34" s="882"/>
      <c r="C34" s="865"/>
      <c r="D34" s="667"/>
      <c r="E34" s="668"/>
      <c r="F34" s="668"/>
      <c r="G34" s="668"/>
      <c r="H34" s="668"/>
      <c r="I34" s="668"/>
      <c r="J34" s="668"/>
      <c r="K34" s="669"/>
      <c r="L34" s="803" t="s">
        <v>62</v>
      </c>
      <c r="M34" s="804"/>
      <c r="N34" s="283"/>
      <c r="O34" s="275"/>
      <c r="P34" s="271"/>
      <c r="Q34" s="305"/>
      <c r="R34" s="801"/>
      <c r="S34" s="769"/>
      <c r="T34" s="709" t="str">
        <f>IF(S33="","",VLOOKUP(S33,$FR:$FU,4,FALSE))</f>
        <v/>
      </c>
      <c r="U34" s="710"/>
      <c r="V34" s="769"/>
      <c r="W34" s="709" t="str">
        <f>IF(V33="","",VLOOKUP(V33,$FR:$FU,4,FALSE))</f>
        <v/>
      </c>
      <c r="X34" s="710"/>
      <c r="Y34" s="769"/>
      <c r="Z34" s="709" t="str">
        <f>IF(Y33="","",VLOOKUP(Y33,$FR:$FU,4,FALSE))</f>
        <v/>
      </c>
      <c r="AA34" s="710"/>
      <c r="AB34" s="769"/>
      <c r="AC34" s="709" t="str">
        <f>IF(AB33="","",VLOOKUP(AB33,$FR:$FU,4,FALSE))</f>
        <v/>
      </c>
      <c r="AD34" s="710"/>
      <c r="AE34" s="769"/>
      <c r="AF34" s="709" t="str">
        <f>IF(AE33="","",VLOOKUP(AE33,$FR:$FU,4,FALSE))</f>
        <v/>
      </c>
      <c r="AG34" s="907"/>
      <c r="AH34" s="897"/>
      <c r="AI34" s="850"/>
      <c r="AJ34" s="851"/>
      <c r="AK34" s="854"/>
      <c r="AL34" s="855"/>
      <c r="AM34" s="695"/>
      <c r="AN34" s="696"/>
      <c r="AO34" s="697"/>
      <c r="AP34" s="700"/>
      <c r="AQ34" s="701"/>
      <c r="AR34" s="875"/>
      <c r="AS34" s="876"/>
      <c r="AT34" s="879"/>
      <c r="AU34" s="880"/>
      <c r="AV34" s="909"/>
      <c r="AW34" s="910"/>
      <c r="AY34" s="296"/>
      <c r="BA34" s="887"/>
      <c r="BB34" s="890"/>
      <c r="BC34" s="843" t="str">
        <f>IF(D34="","",D34)</f>
        <v/>
      </c>
      <c r="BD34" s="844"/>
      <c r="BE34" s="844"/>
      <c r="BF34" s="844"/>
      <c r="BG34" s="844"/>
      <c r="BH34" s="844"/>
      <c r="BI34" s="845"/>
      <c r="BJ34" s="898"/>
      <c r="BK34" s="899"/>
      <c r="BL34" s="900"/>
      <c r="BM34" s="537"/>
      <c r="BN34" s="538"/>
      <c r="BO34" s="539"/>
      <c r="BP34" s="537"/>
      <c r="BQ34" s="538"/>
      <c r="BR34" s="539"/>
      <c r="BS34" s="531"/>
      <c r="BT34" s="529"/>
      <c r="BU34" s="529"/>
      <c r="BV34" s="534"/>
      <c r="BW34" s="529"/>
      <c r="BX34" s="529"/>
      <c r="BY34" s="534"/>
      <c r="BZ34" s="529"/>
      <c r="CA34" s="529"/>
      <c r="CB34" s="534"/>
      <c r="CC34" s="529"/>
      <c r="CD34" s="549"/>
      <c r="CE34" s="562" t="s">
        <v>62</v>
      </c>
      <c r="CF34" s="563"/>
      <c r="CG34" s="182"/>
      <c r="CH34" s="183"/>
      <c r="CI34" s="604"/>
      <c r="CJ34" s="605"/>
      <c r="CK34" s="607"/>
      <c r="CL34" s="608"/>
      <c r="CM34" s="608"/>
      <c r="CN34" s="608"/>
      <c r="CO34" s="608"/>
      <c r="CP34" s="608"/>
      <c r="CQ34" s="642"/>
      <c r="CR34" s="643"/>
      <c r="CS34" s="605"/>
      <c r="CT34" s="607"/>
      <c r="CU34" s="608"/>
      <c r="CV34" s="608"/>
      <c r="CW34" s="608"/>
      <c r="CX34" s="608"/>
      <c r="CY34" s="608"/>
      <c r="CZ34" s="635"/>
      <c r="EE34" s="3"/>
      <c r="EF34" s="9"/>
      <c r="EG34" s="3"/>
      <c r="EH34" s="3"/>
      <c r="EI34" s="3"/>
      <c r="EJ34" s="88" t="s">
        <v>86</v>
      </c>
      <c r="EK34" s="91" t="e">
        <f>EK33</f>
        <v>#N/A</v>
      </c>
      <c r="EL34" s="91" t="e">
        <f t="shared" ref="EL34:EO34" si="7">EL33</f>
        <v>#N/A</v>
      </c>
      <c r="EM34" s="91" t="e">
        <f t="shared" si="7"/>
        <v>#N/A</v>
      </c>
      <c r="EN34" s="91" t="e">
        <f t="shared" si="7"/>
        <v>#N/A</v>
      </c>
      <c r="EO34" s="91" t="e">
        <f t="shared" si="7"/>
        <v>#N/A</v>
      </c>
      <c r="EQ34" s="97"/>
      <c r="ER34" s="98" t="s">
        <v>90</v>
      </c>
      <c r="ES34" s="99">
        <f>SUMIF(EK38:EO38,"宇久町",EK39:EO39)*'募集型  届出用'!AK27</f>
        <v>0</v>
      </c>
      <c r="ET34" s="100">
        <f>SUMIF(EK38:EO38,"宇久",EK40:EO40)*'募集型  届出用'!AK29</f>
        <v>0</v>
      </c>
      <c r="EU34" s="33"/>
      <c r="EV34" s="77"/>
      <c r="EW34" s="101"/>
      <c r="EX34" s="102" t="s">
        <v>90</v>
      </c>
      <c r="EY34" s="103" t="str">
        <f>IF('募集型  届出用'!N32="","0",FD29/EW30)</f>
        <v>0</v>
      </c>
      <c r="EZ34" s="104" t="str">
        <f>IF('募集型  届出用'!N32="","0",FD30/EW30)</f>
        <v>0</v>
      </c>
      <c r="FA34" s="105">
        <f>EY34*'募集型  届出用'!AK27</f>
        <v>0</v>
      </c>
      <c r="FB34" s="106">
        <f>EZ34*'募集型  届出用'!AK29</f>
        <v>0</v>
      </c>
      <c r="FC34" s="107">
        <f t="shared" si="6"/>
        <v>0</v>
      </c>
      <c r="FD34" s="90"/>
      <c r="FF34" s="108" t="s">
        <v>90</v>
      </c>
      <c r="FG34" s="103" t="str">
        <f>IF((O32)="","0",(AK27+AK29)*O32*1000)</f>
        <v>0</v>
      </c>
      <c r="FH34" s="103">
        <f>COUNTA(N32)*(AK27+AK29)</f>
        <v>0</v>
      </c>
      <c r="FI34" s="103">
        <f>COUNTA(P32)*(AK27+AK29)</f>
        <v>0</v>
      </c>
      <c r="FJ34" s="103">
        <f>COUNTA(Q32)*(AK27+AK29)</f>
        <v>0</v>
      </c>
      <c r="FK34" s="16"/>
      <c r="FL34" s="16"/>
      <c r="FM34" s="16"/>
      <c r="FO34" s="25"/>
      <c r="FP34" s="8"/>
      <c r="FQ34" s="3"/>
      <c r="FR34" s="9">
        <v>17</v>
      </c>
      <c r="FS34" s="184" t="s">
        <v>127</v>
      </c>
      <c r="FT34" s="25" t="s">
        <v>132</v>
      </c>
      <c r="FU34" s="109">
        <v>3000</v>
      </c>
      <c r="FY34" s="9"/>
      <c r="FZ34" s="9"/>
      <c r="GA34" s="1">
        <v>1500</v>
      </c>
      <c r="GD34" s="9">
        <v>17</v>
      </c>
      <c r="GE34" s="25" t="s">
        <v>127</v>
      </c>
      <c r="GF34" s="25" t="s">
        <v>132</v>
      </c>
      <c r="GG34" s="109">
        <v>3000</v>
      </c>
    </row>
    <row r="35" spans="2:189" ht="16.5" customHeight="1" thickBot="1" x14ac:dyDescent="0.45">
      <c r="B35" s="882"/>
      <c r="C35" s="865"/>
      <c r="D35" s="667"/>
      <c r="E35" s="668"/>
      <c r="F35" s="668"/>
      <c r="G35" s="668"/>
      <c r="H35" s="668"/>
      <c r="I35" s="668"/>
      <c r="J35" s="668"/>
      <c r="K35" s="669"/>
      <c r="L35" s="803" t="s">
        <v>70</v>
      </c>
      <c r="M35" s="804"/>
      <c r="N35" s="283"/>
      <c r="O35" s="275"/>
      <c r="P35" s="271"/>
      <c r="Q35" s="185"/>
      <c r="R35" s="802"/>
      <c r="S35" s="858" t="str">
        <f>IF(S33="","",VLOOKUP(S33,$FR:$FU,2,FALSE))</f>
        <v/>
      </c>
      <c r="T35" s="859"/>
      <c r="U35" s="860"/>
      <c r="V35" s="861" t="str">
        <f>IF(V33="","",VLOOKUP(V33,$FR:$FU,2,FALSE))</f>
        <v/>
      </c>
      <c r="W35" s="859"/>
      <c r="X35" s="860"/>
      <c r="Y35" s="861" t="str">
        <f>IF(Y33="","",VLOOKUP(Y33,$FR:$FU,2,FALSE))</f>
        <v/>
      </c>
      <c r="Z35" s="859"/>
      <c r="AA35" s="860"/>
      <c r="AB35" s="861" t="str">
        <f>IF(AB33="","",VLOOKUP(AB33,$FR:$FU,2,FALSE))</f>
        <v/>
      </c>
      <c r="AC35" s="859"/>
      <c r="AD35" s="860"/>
      <c r="AE35" s="861" t="str">
        <f>IF(AE33="","",VLOOKUP(AE33,$FR:$FU,2,FALSE))</f>
        <v/>
      </c>
      <c r="AF35" s="859"/>
      <c r="AG35" s="859"/>
      <c r="AH35" s="869" t="s">
        <v>71</v>
      </c>
      <c r="AI35" s="704">
        <f>EU36+FD36</f>
        <v>0</v>
      </c>
      <c r="AJ35" s="705"/>
      <c r="AK35" s="657"/>
      <c r="AL35" s="658"/>
      <c r="AM35" s="661">
        <f>(AI35*AK35)</f>
        <v>0</v>
      </c>
      <c r="AN35" s="662"/>
      <c r="AO35" s="663"/>
      <c r="AP35" s="700"/>
      <c r="AQ35" s="701"/>
      <c r="AR35" s="779"/>
      <c r="AS35" s="780"/>
      <c r="AT35" s="783"/>
      <c r="AU35" s="784"/>
      <c r="AV35" s="909"/>
      <c r="AW35" s="910"/>
      <c r="AY35" s="296"/>
      <c r="BA35" s="887"/>
      <c r="BB35" s="890"/>
      <c r="BC35" s="843"/>
      <c r="BD35" s="844"/>
      <c r="BE35" s="844"/>
      <c r="BF35" s="844"/>
      <c r="BG35" s="844"/>
      <c r="BH35" s="844"/>
      <c r="BI35" s="845"/>
      <c r="BJ35" s="898"/>
      <c r="BK35" s="899"/>
      <c r="BL35" s="900"/>
      <c r="BM35" s="537"/>
      <c r="BN35" s="538"/>
      <c r="BO35" s="539"/>
      <c r="BP35" s="537"/>
      <c r="BQ35" s="538"/>
      <c r="BR35" s="539"/>
      <c r="BS35" s="531" t="s">
        <v>230</v>
      </c>
      <c r="BT35" s="529"/>
      <c r="BU35" s="529"/>
      <c r="BV35" s="534" t="s">
        <v>231</v>
      </c>
      <c r="BW35" s="529"/>
      <c r="BX35" s="529" t="str">
        <f>IF(BT35="","",VLOOKUP(BT35,'募集型  届出用'!$GD:$GG,3,FALSE))</f>
        <v/>
      </c>
      <c r="BY35" s="534" t="s">
        <v>232</v>
      </c>
      <c r="BZ35" s="529"/>
      <c r="CA35" s="529"/>
      <c r="CB35" s="534" t="s">
        <v>233</v>
      </c>
      <c r="CC35" s="529"/>
      <c r="CD35" s="549"/>
      <c r="CE35" s="562" t="s">
        <v>70</v>
      </c>
      <c r="CF35" s="563"/>
      <c r="CG35" s="182"/>
      <c r="CH35" s="183"/>
      <c r="CI35" s="604" t="s">
        <v>247</v>
      </c>
      <c r="CJ35" s="605"/>
      <c r="CK35" s="607" t="str">
        <f>IF(CJ35="","",VLOOKUP(CJ35,'募集型  届出用'!$GD:$GG,2,FALSE))</f>
        <v/>
      </c>
      <c r="CL35" s="608"/>
      <c r="CM35" s="608"/>
      <c r="CN35" s="608" t="str">
        <f>IF(CJ35="","",VLOOKUP(CJ35,'募集型  届出用'!$GD:$GG,3,FALSE))</f>
        <v/>
      </c>
      <c r="CO35" s="608"/>
      <c r="CP35" s="608" t="str">
        <f>IF(CJ35="","",VLOOKUP(CJ35,'募集型  届出用'!$GD:$GG,4,FALSE))</f>
        <v/>
      </c>
      <c r="CQ35" s="642"/>
      <c r="CR35" s="643" t="s">
        <v>235</v>
      </c>
      <c r="CS35" s="605"/>
      <c r="CT35" s="607" t="str">
        <f>IF(CS35="","",VLOOKUP(CS35,'募集型  届出用'!$GD:$GG,2,FALSE))</f>
        <v/>
      </c>
      <c r="CU35" s="608"/>
      <c r="CV35" s="608"/>
      <c r="CW35" s="608" t="str">
        <f>IF(CS35="","",VLOOKUP(CS35,'募集型  届出用'!$GD:$GG,3,FALSE))</f>
        <v/>
      </c>
      <c r="CX35" s="608"/>
      <c r="CY35" s="608" t="str">
        <f>IF(CS35="","",VLOOKUP(CS35,'募集型  届出用'!$GD:$GG,4,FALSE))</f>
        <v/>
      </c>
      <c r="CZ35" s="635"/>
      <c r="EE35" s="3"/>
      <c r="EF35" s="25"/>
      <c r="EG35" s="3"/>
      <c r="EH35" s="3"/>
      <c r="EI35" s="3"/>
      <c r="EQ35" s="56">
        <v>5</v>
      </c>
      <c r="ER35" s="57" t="s">
        <v>61</v>
      </c>
      <c r="ES35" s="58">
        <f>SUMIF(EK44:EO44,"対馬市",EK45:EO45)*'募集型  届出用'!AK33</f>
        <v>0</v>
      </c>
      <c r="ET35" s="59">
        <f>SUMIF(EK44:EO44,"対馬市",EK46:EO46)*'募集型  届出用'!AK35</f>
        <v>0</v>
      </c>
      <c r="EU35" s="60">
        <f>SUM(S37:AG37)</f>
        <v>0</v>
      </c>
      <c r="EV35" s="77"/>
      <c r="EW35" s="61" t="s">
        <v>8</v>
      </c>
      <c r="EX35" s="62" t="s">
        <v>61</v>
      </c>
      <c r="EY35" s="63" t="str">
        <f>IF('募集型  届出用'!N33="","0",FD35/EW36)</f>
        <v>0</v>
      </c>
      <c r="EZ35" s="64" t="str">
        <f>IF('募集型  届出用'!N33="","0",FD36/EW36)</f>
        <v>0</v>
      </c>
      <c r="FA35" s="65">
        <f>EY35*'募集型  届出用'!AK33</f>
        <v>0</v>
      </c>
      <c r="FB35" s="66">
        <f>EZ35*'募集型  届出用'!AK35</f>
        <v>0</v>
      </c>
      <c r="FC35" s="67">
        <f>FA35+FB35</f>
        <v>0</v>
      </c>
      <c r="FD35" s="60">
        <f>SUM(S34:AG34)</f>
        <v>0</v>
      </c>
      <c r="FF35" s="68" t="s">
        <v>61</v>
      </c>
      <c r="FG35" s="63" t="str">
        <f>IF((O33)="","0",(AK33+AK35)*O33*1000)</f>
        <v>0</v>
      </c>
      <c r="FH35" s="63">
        <f>COUNTA(N33)*(AK33+AK35)</f>
        <v>0</v>
      </c>
      <c r="FI35" s="63">
        <f>COUNTA(P33)*(AK33+AK35)</f>
        <v>0</v>
      </c>
      <c r="FJ35" s="63">
        <f>COUNTA(Q33)*(AK33+AK35)</f>
        <v>0</v>
      </c>
      <c r="FK35" s="16"/>
      <c r="FL35" s="16"/>
      <c r="FM35" s="16"/>
      <c r="FO35" s="25"/>
      <c r="FP35" s="8"/>
      <c r="FQ35" s="3"/>
      <c r="FR35" s="9">
        <v>18</v>
      </c>
      <c r="FS35" s="184" t="s">
        <v>133</v>
      </c>
      <c r="FT35" s="25" t="s">
        <v>132</v>
      </c>
      <c r="FU35" s="109">
        <v>3000</v>
      </c>
      <c r="FY35" s="9"/>
      <c r="FZ35" s="9"/>
      <c r="GA35" s="1">
        <v>1500</v>
      </c>
      <c r="GD35" s="9">
        <v>18</v>
      </c>
      <c r="GE35" s="25" t="s">
        <v>133</v>
      </c>
      <c r="GF35" s="25" t="s">
        <v>132</v>
      </c>
      <c r="GG35" s="109">
        <v>3000</v>
      </c>
    </row>
    <row r="36" spans="2:189" ht="16.5" customHeight="1" thickBot="1" x14ac:dyDescent="0.45">
      <c r="B36" s="882"/>
      <c r="C36" s="865"/>
      <c r="D36" s="667"/>
      <c r="E36" s="668"/>
      <c r="F36" s="668"/>
      <c r="G36" s="668"/>
      <c r="H36" s="668"/>
      <c r="I36" s="668"/>
      <c r="J36" s="668"/>
      <c r="K36" s="669"/>
      <c r="L36" s="803" t="s">
        <v>78</v>
      </c>
      <c r="M36" s="804"/>
      <c r="N36" s="283"/>
      <c r="O36" s="275"/>
      <c r="P36" s="271"/>
      <c r="Q36" s="185"/>
      <c r="R36" s="838" t="s">
        <v>79</v>
      </c>
      <c r="S36" s="707"/>
      <c r="T36" s="805" t="str">
        <f>IF(S36="","",VLOOKUP(S36,$FV:$FY,3,FALSE))</f>
        <v/>
      </c>
      <c r="U36" s="806"/>
      <c r="V36" s="707"/>
      <c r="W36" s="805" t="str">
        <f>IF(V36="","",VLOOKUP(V36,$FV:$FY,3,FALSE))</f>
        <v/>
      </c>
      <c r="X36" s="806"/>
      <c r="Y36" s="707"/>
      <c r="Z36" s="805" t="str">
        <f>IF(Y36="","",VLOOKUP(Y36,$FV:$FY,3,FALSE))</f>
        <v/>
      </c>
      <c r="AA36" s="806"/>
      <c r="AB36" s="707"/>
      <c r="AC36" s="805" t="str">
        <f>IF(AB36="","",VLOOKUP(AB36,$FV:$FY,3,FALSE))</f>
        <v/>
      </c>
      <c r="AD36" s="806"/>
      <c r="AE36" s="707"/>
      <c r="AF36" s="805" t="str">
        <f>IF(AE36="","",VLOOKUP(AE36,$FV:$FY,3,FALSE))</f>
        <v/>
      </c>
      <c r="AG36" s="805"/>
      <c r="AH36" s="870"/>
      <c r="AI36" s="664"/>
      <c r="AJ36" s="706"/>
      <c r="AK36" s="659"/>
      <c r="AL36" s="660"/>
      <c r="AM36" s="664"/>
      <c r="AN36" s="665"/>
      <c r="AO36" s="666"/>
      <c r="AP36" s="700"/>
      <c r="AQ36" s="701"/>
      <c r="AR36" s="875"/>
      <c r="AS36" s="876"/>
      <c r="AT36" s="879"/>
      <c r="AU36" s="880"/>
      <c r="AV36" s="909"/>
      <c r="AW36" s="910"/>
      <c r="AY36" s="296"/>
      <c r="BA36" s="888"/>
      <c r="BB36" s="891"/>
      <c r="BC36" s="846"/>
      <c r="BD36" s="847"/>
      <c r="BE36" s="847"/>
      <c r="BF36" s="847"/>
      <c r="BG36" s="847"/>
      <c r="BH36" s="847"/>
      <c r="BI36" s="848"/>
      <c r="BJ36" s="898"/>
      <c r="BK36" s="899"/>
      <c r="BL36" s="900"/>
      <c r="BM36" s="537"/>
      <c r="BN36" s="538"/>
      <c r="BO36" s="539"/>
      <c r="BP36" s="537"/>
      <c r="BQ36" s="538"/>
      <c r="BR36" s="539"/>
      <c r="BS36" s="531"/>
      <c r="BT36" s="529"/>
      <c r="BU36" s="529"/>
      <c r="BV36" s="534"/>
      <c r="BW36" s="529"/>
      <c r="BX36" s="529"/>
      <c r="BY36" s="534"/>
      <c r="BZ36" s="529"/>
      <c r="CA36" s="529"/>
      <c r="CB36" s="550"/>
      <c r="CC36" s="551"/>
      <c r="CD36" s="552"/>
      <c r="CE36" s="562" t="s">
        <v>78</v>
      </c>
      <c r="CF36" s="563"/>
      <c r="CG36" s="182"/>
      <c r="CH36" s="183"/>
      <c r="CI36" s="604"/>
      <c r="CJ36" s="605"/>
      <c r="CK36" s="607"/>
      <c r="CL36" s="608"/>
      <c r="CM36" s="608"/>
      <c r="CN36" s="608"/>
      <c r="CO36" s="608"/>
      <c r="CP36" s="608"/>
      <c r="CQ36" s="642"/>
      <c r="CR36" s="643"/>
      <c r="CS36" s="605"/>
      <c r="CT36" s="607"/>
      <c r="CU36" s="608"/>
      <c r="CV36" s="608"/>
      <c r="CW36" s="608"/>
      <c r="CX36" s="608"/>
      <c r="CY36" s="608"/>
      <c r="CZ36" s="635"/>
      <c r="EE36" s="3"/>
      <c r="EF36" s="25"/>
      <c r="EG36" s="3"/>
      <c r="EH36" s="3"/>
      <c r="EI36" s="3"/>
      <c r="EQ36" s="72"/>
      <c r="ER36" s="73" t="s">
        <v>63</v>
      </c>
      <c r="ES36" s="74">
        <f>SUMIF(EK44:EO44,"壱岐市",EK45:EO45)*'募集型  届出用'!AK33</f>
        <v>0</v>
      </c>
      <c r="ET36" s="75">
        <f>SUMIF(EK44:EO44,"壱岐市",EK46:EO46)*'募集型  届出用'!AK35</f>
        <v>0</v>
      </c>
      <c r="EU36" s="76">
        <f>EU35</f>
        <v>0</v>
      </c>
      <c r="EV36" s="77"/>
      <c r="EW36" s="867">
        <f>COUNTA('募集型  届出用'!N33:N38)</f>
        <v>0</v>
      </c>
      <c r="EX36" s="78" t="s">
        <v>63</v>
      </c>
      <c r="EY36" s="79" t="str">
        <f>IF('募集型  届出用'!N34="","0",FD35/EW36)</f>
        <v>0</v>
      </c>
      <c r="EZ36" s="80" t="str">
        <f>IF('募集型  届出用'!N34="","0",FD36/EW36)</f>
        <v>0</v>
      </c>
      <c r="FA36" s="81">
        <f>EY36*'募集型  届出用'!AK33</f>
        <v>0</v>
      </c>
      <c r="FB36" s="82">
        <f>EZ36*'募集型  届出用'!AK35</f>
        <v>0</v>
      </c>
      <c r="FC36" s="83">
        <f t="shared" ref="FC36:FC40" si="8">FA36+FB36</f>
        <v>0</v>
      </c>
      <c r="FD36" s="76">
        <f>EO12</f>
        <v>0</v>
      </c>
      <c r="FF36" s="84" t="s">
        <v>63</v>
      </c>
      <c r="FG36" s="79" t="str">
        <f>IF((O34)="","0",(AK33+AK35)*O34*1000)</f>
        <v>0</v>
      </c>
      <c r="FH36" s="79">
        <f>COUNTA(N34)*(AK33+AK35)</f>
        <v>0</v>
      </c>
      <c r="FI36" s="79">
        <f>COUNTA(P34)*(AK33+AK35)</f>
        <v>0</v>
      </c>
      <c r="FJ36" s="79">
        <f>COUNTA(Q34)*(AK33+AK35)</f>
        <v>0</v>
      </c>
      <c r="FK36" s="16"/>
      <c r="FL36" s="16"/>
      <c r="FM36" s="16"/>
      <c r="FO36" s="25"/>
      <c r="FP36" s="8"/>
      <c r="FQ36" s="3"/>
      <c r="FR36" s="9">
        <v>19</v>
      </c>
      <c r="FS36" s="184" t="s">
        <v>130</v>
      </c>
      <c r="FT36" s="25" t="s">
        <v>132</v>
      </c>
      <c r="FU36" s="109">
        <v>700</v>
      </c>
      <c r="FY36" s="9"/>
      <c r="FZ36" s="9"/>
      <c r="GA36" s="1">
        <v>350</v>
      </c>
      <c r="GD36" s="9">
        <v>19</v>
      </c>
      <c r="GE36" s="25" t="s">
        <v>130</v>
      </c>
      <c r="GF36" s="25" t="s">
        <v>132</v>
      </c>
      <c r="GG36" s="109">
        <v>700</v>
      </c>
    </row>
    <row r="37" spans="2:189" ht="16.5" customHeight="1" thickBot="1" x14ac:dyDescent="0.45">
      <c r="B37" s="882"/>
      <c r="C37" s="865"/>
      <c r="D37" s="676" t="s">
        <v>238</v>
      </c>
      <c r="E37" s="832"/>
      <c r="F37" s="832"/>
      <c r="G37" s="832"/>
      <c r="H37" s="834" t="s">
        <v>239</v>
      </c>
      <c r="I37" s="832"/>
      <c r="J37" s="832"/>
      <c r="K37" s="836"/>
      <c r="L37" s="803" t="s">
        <v>84</v>
      </c>
      <c r="M37" s="804"/>
      <c r="N37" s="283"/>
      <c r="O37" s="275"/>
      <c r="P37" s="310"/>
      <c r="Q37" s="185"/>
      <c r="R37" s="839"/>
      <c r="S37" s="708"/>
      <c r="T37" s="709" t="str">
        <f>IF(S36="","",VLOOKUP(S36,$FV:$FY,4,FALSE))</f>
        <v/>
      </c>
      <c r="U37" s="710"/>
      <c r="V37" s="708"/>
      <c r="W37" s="709" t="str">
        <f>IF(V36="","",VLOOKUP(V36,$FV:$FY,4,FALSE))</f>
        <v/>
      </c>
      <c r="X37" s="710"/>
      <c r="Y37" s="708"/>
      <c r="Z37" s="709" t="str">
        <f>IF(Y36="","",VLOOKUP(Y36,$FV:$FY,4,FALSE))</f>
        <v/>
      </c>
      <c r="AA37" s="710"/>
      <c r="AB37" s="708"/>
      <c r="AC37" s="709" t="str">
        <f>IF(AB36="","",VLOOKUP(AB36,$FV:$FY,4,FALSE))</f>
        <v/>
      </c>
      <c r="AD37" s="710"/>
      <c r="AE37" s="708"/>
      <c r="AF37" s="709" t="str">
        <f>IF(AE36="","",VLOOKUP(AE36,$FV:$FY,4,FALSE))</f>
        <v/>
      </c>
      <c r="AG37" s="710"/>
      <c r="AH37" s="815" t="s">
        <v>85</v>
      </c>
      <c r="AI37" s="816"/>
      <c r="AJ37" s="817"/>
      <c r="AK37" s="692">
        <f>AK33+AK35</f>
        <v>0</v>
      </c>
      <c r="AL37" s="828"/>
      <c r="AM37" s="692">
        <f>AM33+AM35</f>
        <v>0</v>
      </c>
      <c r="AN37" s="693"/>
      <c r="AO37" s="694"/>
      <c r="AP37" s="700"/>
      <c r="AQ37" s="701"/>
      <c r="AR37" s="779"/>
      <c r="AS37" s="780"/>
      <c r="AT37" s="783"/>
      <c r="AU37" s="784"/>
      <c r="AV37" s="909"/>
      <c r="AW37" s="910"/>
      <c r="AY37" s="296"/>
      <c r="BA37" s="862" t="s">
        <v>272</v>
      </c>
      <c r="BB37" s="863"/>
      <c r="BC37" s="863"/>
      <c r="BD37" s="777"/>
      <c r="BE37" s="777"/>
      <c r="BF37" s="777"/>
      <c r="BG37" s="777"/>
      <c r="BH37" s="777"/>
      <c r="BI37" s="778"/>
      <c r="BJ37" s="898"/>
      <c r="BK37" s="899"/>
      <c r="BL37" s="900"/>
      <c r="BM37" s="537"/>
      <c r="BN37" s="538"/>
      <c r="BO37" s="539"/>
      <c r="BP37" s="537"/>
      <c r="BQ37" s="538"/>
      <c r="BR37" s="539"/>
      <c r="BS37" s="531" t="s">
        <v>240</v>
      </c>
      <c r="BT37" s="529"/>
      <c r="BU37" s="529"/>
      <c r="BV37" s="534" t="s">
        <v>241</v>
      </c>
      <c r="BW37" s="529"/>
      <c r="BX37" s="529" t="str">
        <f>IF(BT37="","",VLOOKUP(BT37,'募集型  届出用'!$GD:$GG,3,FALSE))</f>
        <v/>
      </c>
      <c r="BY37" s="534" t="s">
        <v>242</v>
      </c>
      <c r="BZ37" s="529"/>
      <c r="CA37" s="543"/>
      <c r="CB37" s="522" t="s">
        <v>29</v>
      </c>
      <c r="CC37" s="524">
        <f>BT33+BT35+BT37+BW33+BW35+BW37+BZ33+BZ35+CC33+CC35+BZ37</f>
        <v>0</v>
      </c>
      <c r="CD37" s="525"/>
      <c r="CE37" s="562" t="s">
        <v>84</v>
      </c>
      <c r="CF37" s="563"/>
      <c r="CG37" s="187"/>
      <c r="CH37" s="183"/>
      <c r="CI37" s="604" t="s">
        <v>248</v>
      </c>
      <c r="CJ37" s="605"/>
      <c r="CK37" s="607" t="str">
        <f>IF(CJ37="","",VLOOKUP(CJ37,'募集型  届出用'!$GD:$GG,2,FALSE))</f>
        <v/>
      </c>
      <c r="CL37" s="608"/>
      <c r="CM37" s="608"/>
      <c r="CN37" s="608" t="str">
        <f>IF(CJ37="","",VLOOKUP(CJ37,'募集型  届出用'!$GD:$GG,3,FALSE))</f>
        <v/>
      </c>
      <c r="CO37" s="608"/>
      <c r="CP37" s="608" t="str">
        <f>IF(CJ37="","",VLOOKUP(CJ37,'募集型  届出用'!$GD:$GG,4,FALSE))</f>
        <v/>
      </c>
      <c r="CQ37" s="642"/>
      <c r="CR37" s="643" t="s">
        <v>244</v>
      </c>
      <c r="CS37" s="605"/>
      <c r="CT37" s="607" t="str">
        <f>IF(CS37="","",VLOOKUP(CS37,'募集型  届出用'!$GD:$GG,2,FALSE))</f>
        <v/>
      </c>
      <c r="CU37" s="608"/>
      <c r="CV37" s="608"/>
      <c r="CW37" s="608" t="str">
        <f>IF(CS37="","",VLOOKUP(CS37,'募集型  届出用'!$GD:$GG,3,FALSE))</f>
        <v/>
      </c>
      <c r="CX37" s="608"/>
      <c r="CY37" s="608" t="str">
        <f>IF(CS37="","",VLOOKUP(CS37,'募集型  届出用'!$GD:$GG,4,FALSE))</f>
        <v/>
      </c>
      <c r="CZ37" s="635"/>
      <c r="EE37" s="3"/>
      <c r="EF37" s="25"/>
      <c r="EG37" s="3"/>
      <c r="EH37" s="3"/>
      <c r="EI37" s="3"/>
      <c r="EQ37" s="72"/>
      <c r="ER37" s="73" t="s">
        <v>70</v>
      </c>
      <c r="ES37" s="74">
        <f>SUMIF(EK44:EO44,"五島市",EK45:EO45)*'募集型  届出用'!AK33</f>
        <v>0</v>
      </c>
      <c r="ET37" s="75">
        <f>SUMIF(EK44:EO44,"五島市",EK46:EO46)*'募集型  届出用'!AK35</f>
        <v>0</v>
      </c>
      <c r="EU37" s="33"/>
      <c r="EV37" s="77"/>
      <c r="EW37" s="868"/>
      <c r="EX37" s="78" t="s">
        <v>70</v>
      </c>
      <c r="EY37" s="79" t="str">
        <f>IF('募集型  届出用'!N35="","0",FD35/EW36)</f>
        <v>0</v>
      </c>
      <c r="EZ37" s="80" t="str">
        <f>IF('募集型  届出用'!N35="","0",FD36/EW36)</f>
        <v>0</v>
      </c>
      <c r="FA37" s="81">
        <f>EY37*'募集型  届出用'!AK33</f>
        <v>0</v>
      </c>
      <c r="FB37" s="82">
        <f>EZ37*'募集型  届出用'!AK35</f>
        <v>0</v>
      </c>
      <c r="FC37" s="83">
        <f t="shared" si="8"/>
        <v>0</v>
      </c>
      <c r="FD37" s="90"/>
      <c r="FF37" s="84" t="s">
        <v>70</v>
      </c>
      <c r="FG37" s="79" t="str">
        <f>IF((O35)="","0",(AK33+AK35)*O35*1000)</f>
        <v>0</v>
      </c>
      <c r="FH37" s="79">
        <f>COUNTA(N35)*(AK33+AK35)</f>
        <v>0</v>
      </c>
      <c r="FI37" s="79">
        <f>COUNTA(P35)*(AK33+AK35)</f>
        <v>0</v>
      </c>
      <c r="FJ37" s="79">
        <f>COUNTA(Q35)*(AK33+AK35)</f>
        <v>0</v>
      </c>
      <c r="FK37" s="16"/>
      <c r="FL37" s="16"/>
      <c r="FM37" s="16"/>
      <c r="FO37" s="25"/>
      <c r="FP37" s="8"/>
      <c r="FQ37" s="3"/>
      <c r="FR37" s="9">
        <v>20</v>
      </c>
      <c r="FS37" s="184" t="s">
        <v>131</v>
      </c>
      <c r="FT37" s="25" t="s">
        <v>132</v>
      </c>
      <c r="FU37" s="109">
        <v>1400</v>
      </c>
      <c r="FY37" s="9"/>
      <c r="FZ37" s="9"/>
      <c r="GA37" s="1">
        <v>700</v>
      </c>
      <c r="GD37" s="9">
        <v>20</v>
      </c>
      <c r="GE37" s="25" t="s">
        <v>131</v>
      </c>
      <c r="GF37" s="25" t="s">
        <v>132</v>
      </c>
      <c r="GG37" s="109">
        <v>1400</v>
      </c>
    </row>
    <row r="38" spans="2:189" ht="16.5" customHeight="1" thickBot="1" x14ac:dyDescent="0.45">
      <c r="B38" s="883"/>
      <c r="C38" s="885"/>
      <c r="D38" s="677"/>
      <c r="E38" s="833"/>
      <c r="F38" s="833"/>
      <c r="G38" s="833"/>
      <c r="H38" s="835"/>
      <c r="I38" s="833"/>
      <c r="J38" s="833"/>
      <c r="K38" s="837"/>
      <c r="L38" s="856" t="s">
        <v>90</v>
      </c>
      <c r="M38" s="857"/>
      <c r="N38" s="284"/>
      <c r="O38" s="276"/>
      <c r="P38" s="311"/>
      <c r="Q38" s="308"/>
      <c r="R38" s="840"/>
      <c r="S38" s="829" t="str">
        <f>IF(S36="","",VLOOKUP(S36,$FV:$FY,2,FALSE))</f>
        <v/>
      </c>
      <c r="T38" s="830"/>
      <c r="U38" s="831"/>
      <c r="V38" s="829" t="str">
        <f>IF(V36="","",VLOOKUP(V36,$FV:$FY,2,FALSE))</f>
        <v/>
      </c>
      <c r="W38" s="830"/>
      <c r="X38" s="831"/>
      <c r="Y38" s="829" t="str">
        <f>IF(Y36="","",VLOOKUP(Y36,$FV:$FY,2,FALSE))</f>
        <v/>
      </c>
      <c r="Z38" s="830"/>
      <c r="AA38" s="831"/>
      <c r="AB38" s="829" t="str">
        <f>IF(AB36="","",VLOOKUP(AB36,$FV:$FY,2,FALSE))</f>
        <v/>
      </c>
      <c r="AC38" s="830"/>
      <c r="AD38" s="831"/>
      <c r="AE38" s="829" t="str">
        <f>IF(AE36="","",VLOOKUP(AE36,$FV:$FY,2,FALSE))</f>
        <v/>
      </c>
      <c r="AF38" s="830"/>
      <c r="AG38" s="831"/>
      <c r="AH38" s="818"/>
      <c r="AI38" s="819"/>
      <c r="AJ38" s="820"/>
      <c r="AK38" s="664"/>
      <c r="AL38" s="706"/>
      <c r="AM38" s="664"/>
      <c r="AN38" s="665"/>
      <c r="AO38" s="666"/>
      <c r="AP38" s="702"/>
      <c r="AQ38" s="703"/>
      <c r="AR38" s="781"/>
      <c r="AS38" s="782"/>
      <c r="AT38" s="785"/>
      <c r="AU38" s="786"/>
      <c r="AV38" s="948"/>
      <c r="AW38" s="949"/>
      <c r="AY38" s="296"/>
      <c r="BA38" s="812"/>
      <c r="BB38" s="813"/>
      <c r="BC38" s="813"/>
      <c r="BD38" s="813"/>
      <c r="BE38" s="813"/>
      <c r="BF38" s="813"/>
      <c r="BG38" s="813"/>
      <c r="BH38" s="813"/>
      <c r="BI38" s="814"/>
      <c r="BJ38" s="901"/>
      <c r="BK38" s="902"/>
      <c r="BL38" s="903"/>
      <c r="BM38" s="540"/>
      <c r="BN38" s="541"/>
      <c r="BO38" s="542"/>
      <c r="BP38" s="540"/>
      <c r="BQ38" s="541"/>
      <c r="BR38" s="542"/>
      <c r="BS38" s="553"/>
      <c r="BT38" s="551"/>
      <c r="BU38" s="551"/>
      <c r="BV38" s="550"/>
      <c r="BW38" s="551"/>
      <c r="BX38" s="551"/>
      <c r="BY38" s="550"/>
      <c r="BZ38" s="551"/>
      <c r="CA38" s="556"/>
      <c r="CB38" s="553"/>
      <c r="CC38" s="557"/>
      <c r="CD38" s="558"/>
      <c r="CE38" s="625" t="s">
        <v>90</v>
      </c>
      <c r="CF38" s="626"/>
      <c r="CG38" s="191"/>
      <c r="CH38" s="192"/>
      <c r="CI38" s="611"/>
      <c r="CJ38" s="612"/>
      <c r="CK38" s="609"/>
      <c r="CL38" s="610"/>
      <c r="CM38" s="610"/>
      <c r="CN38" s="610"/>
      <c r="CO38" s="610"/>
      <c r="CP38" s="610"/>
      <c r="CQ38" s="644"/>
      <c r="CR38" s="645"/>
      <c r="CS38" s="612"/>
      <c r="CT38" s="609"/>
      <c r="CU38" s="610"/>
      <c r="CV38" s="610"/>
      <c r="CW38" s="610"/>
      <c r="CX38" s="610"/>
      <c r="CY38" s="610"/>
      <c r="CZ38" s="908"/>
      <c r="EE38" s="3"/>
      <c r="EF38" s="25"/>
      <c r="EG38" s="3"/>
      <c r="EH38" s="3"/>
      <c r="EI38" s="3"/>
      <c r="EJ38" s="88" t="s">
        <v>72</v>
      </c>
      <c r="EK38" s="89" t="e">
        <f>VLOOKUP('募集型  届出用'!S30,$FV:$FZ,5,FALSE)</f>
        <v>#N/A</v>
      </c>
      <c r="EL38" s="89" t="e">
        <f>VLOOKUP('募集型  届出用'!V30,$FV:$FZ,5,FALSE)</f>
        <v>#N/A</v>
      </c>
      <c r="EM38" s="89" t="e">
        <f>VLOOKUP('募集型  届出用'!Y30,$FV:$FZ,5,FALSE)</f>
        <v>#N/A</v>
      </c>
      <c r="EN38" s="89" t="e">
        <f>VLOOKUP('募集型  届出用'!AB30,$FV:$FZ,5,FALSE)</f>
        <v>#N/A</v>
      </c>
      <c r="EO38" s="89" t="e">
        <f>VLOOKUP('募集型  届出用'!AE30,$FV:$FZ,5,FALSE)</f>
        <v>#N/A</v>
      </c>
      <c r="EQ38" s="72"/>
      <c r="ER38" s="73" t="s">
        <v>78</v>
      </c>
      <c r="ES38" s="74">
        <f>SUMIF(EK44:EO44,"新上五島町",EK45:EO45)*'募集型  届出用'!AK33</f>
        <v>0</v>
      </c>
      <c r="ET38" s="75">
        <f>SUMIF(EK44:EO44,"上五島",EK46:EO46)*'募集型  届出用'!AK35</f>
        <v>0</v>
      </c>
      <c r="EU38" s="92"/>
      <c r="EV38" s="77"/>
      <c r="EW38" s="93"/>
      <c r="EX38" s="78" t="s">
        <v>78</v>
      </c>
      <c r="EY38" s="79" t="str">
        <f>IF('募集型  届出用'!N36="","0",FD35/EW36)</f>
        <v>0</v>
      </c>
      <c r="EZ38" s="80" t="str">
        <f>IF('募集型  届出用'!N36="","0",FD36/EW36)</f>
        <v>0</v>
      </c>
      <c r="FA38" s="81">
        <f>EY38*'募集型  届出用'!AK33</f>
        <v>0</v>
      </c>
      <c r="FB38" s="82">
        <f>EZ38*'募集型  届出用'!AK35</f>
        <v>0</v>
      </c>
      <c r="FC38" s="83">
        <f t="shared" si="8"/>
        <v>0</v>
      </c>
      <c r="FD38" s="90"/>
      <c r="FE38" s="94"/>
      <c r="FF38" s="84" t="s">
        <v>78</v>
      </c>
      <c r="FG38" s="79" t="str">
        <f>IF((O36)="","0",(AK33+AK35)*O36*1000)</f>
        <v>0</v>
      </c>
      <c r="FH38" s="79">
        <f>COUNTA(N36)*(AK33+AK35)</f>
        <v>0</v>
      </c>
      <c r="FI38" s="79">
        <f>COUNTA(P36)*(AK33+AK35)</f>
        <v>0</v>
      </c>
      <c r="FJ38" s="79">
        <f>COUNTA(Q36)*(AK33+AK35)</f>
        <v>0</v>
      </c>
      <c r="FK38" s="16"/>
      <c r="FL38" s="16"/>
      <c r="FM38" s="16"/>
      <c r="FO38" s="25"/>
      <c r="FP38" s="8"/>
      <c r="FQ38" s="3"/>
      <c r="FR38" s="9">
        <v>21</v>
      </c>
      <c r="FS38" s="184" t="s">
        <v>129</v>
      </c>
      <c r="FT38" s="25" t="s">
        <v>132</v>
      </c>
      <c r="FU38" s="109">
        <v>300</v>
      </c>
      <c r="FY38" s="9"/>
      <c r="FZ38" s="9"/>
      <c r="GA38" s="1">
        <v>150</v>
      </c>
      <c r="GD38" s="9">
        <v>21</v>
      </c>
      <c r="GE38" s="25" t="s">
        <v>129</v>
      </c>
      <c r="GF38" s="25" t="s">
        <v>132</v>
      </c>
      <c r="GG38" s="109">
        <v>300</v>
      </c>
    </row>
    <row r="39" spans="2:189" ht="16.5" customHeight="1" thickTop="1" x14ac:dyDescent="0.4">
      <c r="B39" s="881" t="s">
        <v>112</v>
      </c>
      <c r="C39" s="864">
        <v>6</v>
      </c>
      <c r="D39" s="794" t="s">
        <v>221</v>
      </c>
      <c r="E39" s="795"/>
      <c r="F39" s="796"/>
      <c r="G39" s="796"/>
      <c r="H39" s="796"/>
      <c r="I39" s="796"/>
      <c r="J39" s="796"/>
      <c r="K39" s="797"/>
      <c r="L39" s="798" t="s">
        <v>56</v>
      </c>
      <c r="M39" s="799"/>
      <c r="N39" s="282"/>
      <c r="O39" s="274"/>
      <c r="P39" s="279"/>
      <c r="Q39" s="309"/>
      <c r="R39" s="800" t="s">
        <v>57</v>
      </c>
      <c r="S39" s="768"/>
      <c r="T39" s="770" t="str">
        <f>IF(S39="","",VLOOKUP(S39,$FR:$FU,3,FALSE))</f>
        <v/>
      </c>
      <c r="U39" s="771"/>
      <c r="V39" s="768"/>
      <c r="W39" s="770" t="str">
        <f>IF(V39="","",VLOOKUP(V39,$FR:$FU,3,FALSE))</f>
        <v/>
      </c>
      <c r="X39" s="771"/>
      <c r="Y39" s="768"/>
      <c r="Z39" s="770" t="str">
        <f>IF(Y39="","",VLOOKUP(Y39,$FR:$FU,3,FALSE))</f>
        <v/>
      </c>
      <c r="AA39" s="771"/>
      <c r="AB39" s="768"/>
      <c r="AC39" s="770" t="str">
        <f>IF(AB39="","",VLOOKUP(AB39,$FR:$FU,3,FALSE))</f>
        <v/>
      </c>
      <c r="AD39" s="771"/>
      <c r="AE39" s="768"/>
      <c r="AF39" s="770" t="str">
        <f>IF(AE39="","",VLOOKUP(AE39,$FR:$FU,3,FALSE))</f>
        <v/>
      </c>
      <c r="AG39" s="772"/>
      <c r="AH39" s="896" t="s">
        <v>58</v>
      </c>
      <c r="AI39" s="692">
        <f>FD41+EU41</f>
        <v>0</v>
      </c>
      <c r="AJ39" s="828"/>
      <c r="AK39" s="904"/>
      <c r="AL39" s="905"/>
      <c r="AM39" s="692">
        <f>(AI39*AK39)</f>
        <v>0</v>
      </c>
      <c r="AN39" s="693"/>
      <c r="AO39" s="694"/>
      <c r="AP39" s="698">
        <f>SUM(O39:O44)*AK43</f>
        <v>0</v>
      </c>
      <c r="AQ39" s="699"/>
      <c r="AR39" s="873" t="s">
        <v>276</v>
      </c>
      <c r="AS39" s="874"/>
      <c r="AT39" s="877"/>
      <c r="AU39" s="878"/>
      <c r="AV39" s="929"/>
      <c r="AW39" s="930"/>
      <c r="AY39" s="296"/>
      <c r="BA39" s="886" t="str">
        <f>B39</f>
        <v>1-</v>
      </c>
      <c r="BB39" s="889">
        <f>C39</f>
        <v>6</v>
      </c>
      <c r="BC39" s="892" t="s">
        <v>221</v>
      </c>
      <c r="BD39" s="893"/>
      <c r="BE39" s="894" t="str">
        <f>IF(F39="","",F39)</f>
        <v/>
      </c>
      <c r="BF39" s="894"/>
      <c r="BG39" s="894"/>
      <c r="BH39" s="894"/>
      <c r="BI39" s="895"/>
      <c r="BJ39" s="622"/>
      <c r="BK39" s="623"/>
      <c r="BL39" s="624"/>
      <c r="BM39" s="545"/>
      <c r="BN39" s="546"/>
      <c r="BO39" s="547"/>
      <c r="BP39" s="545"/>
      <c r="BQ39" s="546"/>
      <c r="BR39" s="547"/>
      <c r="BS39" s="522" t="s">
        <v>222</v>
      </c>
      <c r="BT39" s="528"/>
      <c r="BU39" s="528"/>
      <c r="BV39" s="554" t="s">
        <v>223</v>
      </c>
      <c r="BW39" s="528"/>
      <c r="BX39" s="528" t="str">
        <f>IF(BT39="","",VLOOKUP(BT39,'募集型  届出用'!$GD:$GG,3,FALSE))</f>
        <v/>
      </c>
      <c r="BY39" s="554" t="s">
        <v>224</v>
      </c>
      <c r="BZ39" s="528"/>
      <c r="CA39" s="528"/>
      <c r="CB39" s="554" t="s">
        <v>225</v>
      </c>
      <c r="CC39" s="528"/>
      <c r="CD39" s="555"/>
      <c r="CE39" s="639" t="s">
        <v>56</v>
      </c>
      <c r="CF39" s="640"/>
      <c r="CG39" s="177"/>
      <c r="CH39" s="178"/>
      <c r="CI39" s="641" t="s">
        <v>245</v>
      </c>
      <c r="CJ39" s="636"/>
      <c r="CK39" s="627" t="str">
        <f>IF(CJ39="","",VLOOKUP(CJ39,'募集型  届出用'!$GD:$GG,2,FALSE))</f>
        <v/>
      </c>
      <c r="CL39" s="628"/>
      <c r="CM39" s="628"/>
      <c r="CN39" s="628" t="str">
        <f>IF(CJ39="","",VLOOKUP(CJ39,'募集型  届出用'!$GD:$GG,3,FALSE))</f>
        <v/>
      </c>
      <c r="CO39" s="628"/>
      <c r="CP39" s="628" t="str">
        <f>IF(CJ39="","",VLOOKUP(CJ39,'募集型  届出用'!$GD:$GG,4,FALSE))</f>
        <v/>
      </c>
      <c r="CQ39" s="841"/>
      <c r="CR39" s="906" t="s">
        <v>227</v>
      </c>
      <c r="CS39" s="636"/>
      <c r="CT39" s="637" t="str">
        <f>IF(CS39="","",VLOOKUP(CS39,'募集型  届出用'!$GD:$GG,2,FALSE))</f>
        <v/>
      </c>
      <c r="CU39" s="638"/>
      <c r="CV39" s="638"/>
      <c r="CW39" s="638" t="str">
        <f>IF(CS39="","",VLOOKUP(CS39,'募集型  届出用'!$GD:$GG,3,FALSE))</f>
        <v/>
      </c>
      <c r="CX39" s="638"/>
      <c r="CY39" s="638" t="str">
        <f>IF(CS39="","",VLOOKUP(CS39,'募集型  届出用'!$GD:$GG,4,FALSE))</f>
        <v/>
      </c>
      <c r="CZ39" s="811"/>
      <c r="EE39" s="3"/>
      <c r="EF39" s="25"/>
      <c r="EG39" s="3"/>
      <c r="EH39" s="3"/>
      <c r="EI39" s="3"/>
      <c r="EJ39" s="88" t="s">
        <v>80</v>
      </c>
      <c r="EK39" s="91" t="e">
        <f>VLOOKUP('募集型  届出用'!S30,$FV:$FZ,4,FALSE)</f>
        <v>#N/A</v>
      </c>
      <c r="EL39" s="91" t="e">
        <f>VLOOKUP('募集型  届出用'!V30,$FV:$FZ,4,FALSE)</f>
        <v>#N/A</v>
      </c>
      <c r="EM39" s="91" t="e">
        <f>VLOOKUP('募集型  届出用'!Y30,$FV:$FZ,4,FALSE)</f>
        <v>#N/A</v>
      </c>
      <c r="EN39" s="91" t="e">
        <f>VLOOKUP('募集型  届出用'!AB30,$FV:$FZ,4,FALSE)</f>
        <v>#N/A</v>
      </c>
      <c r="EO39" s="91" t="e">
        <f>VLOOKUP('募集型  届出用'!AE30,$FV:$FZ,4,FALSE)</f>
        <v>#N/A</v>
      </c>
      <c r="EQ39" s="72"/>
      <c r="ER39" s="73" t="s">
        <v>84</v>
      </c>
      <c r="ES39" s="74">
        <f>SUMIF(EK44:EO44,"小値賀町",EK45:EO45)*'募集型  届出用'!AK33</f>
        <v>0</v>
      </c>
      <c r="ET39" s="75">
        <f>SUMIF(EK44:EO44,"小値賀",EK46:EO46)*'募集型  届出用'!AK35</f>
        <v>0</v>
      </c>
      <c r="EU39" s="92"/>
      <c r="EV39" s="77"/>
      <c r="EW39" s="93"/>
      <c r="EX39" s="78" t="s">
        <v>84</v>
      </c>
      <c r="EY39" s="79" t="str">
        <f>IF('募集型  届出用'!N37="","0",FD35/EW36)</f>
        <v>0</v>
      </c>
      <c r="EZ39" s="80" t="str">
        <f>IF('募集型  届出用'!N37="","0",FD36/EW36)</f>
        <v>0</v>
      </c>
      <c r="FA39" s="81">
        <f>EY39*'募集型  届出用'!AK33</f>
        <v>0</v>
      </c>
      <c r="FB39" s="82">
        <f>EZ39*'募集型  届出用'!AK35</f>
        <v>0</v>
      </c>
      <c r="FC39" s="83">
        <f t="shared" si="8"/>
        <v>0</v>
      </c>
      <c r="FD39" s="90"/>
      <c r="FE39" s="94"/>
      <c r="FF39" s="84" t="s">
        <v>84</v>
      </c>
      <c r="FG39" s="79" t="str">
        <f>IF((O37)="","0",(AK33+AK35)*O37*1000)</f>
        <v>0</v>
      </c>
      <c r="FH39" s="79">
        <f>COUNTA(N37)*(AK33+AK35)</f>
        <v>0</v>
      </c>
      <c r="FI39" s="79">
        <f>COUNTA(P37)*(AK33+AK35)</f>
        <v>0</v>
      </c>
      <c r="FJ39" s="79">
        <f>COUNTA(Q37)*(AK33+AK35)</f>
        <v>0</v>
      </c>
      <c r="FK39" s="16"/>
      <c r="FL39" s="16"/>
      <c r="FM39" s="16"/>
      <c r="FO39" s="25"/>
      <c r="FP39" s="8"/>
      <c r="FQ39" s="3"/>
      <c r="FR39" s="9">
        <v>22</v>
      </c>
      <c r="FS39" s="184" t="s">
        <v>134</v>
      </c>
      <c r="FT39" s="25" t="s">
        <v>132</v>
      </c>
      <c r="FU39" s="109">
        <v>2600</v>
      </c>
      <c r="FY39" s="9"/>
      <c r="FZ39" s="9"/>
      <c r="GA39" s="1">
        <v>1300</v>
      </c>
      <c r="GD39" s="9">
        <v>22</v>
      </c>
      <c r="GE39" s="25" t="s">
        <v>134</v>
      </c>
      <c r="GF39" s="25" t="s">
        <v>132</v>
      </c>
      <c r="GG39" s="109">
        <v>2600</v>
      </c>
    </row>
    <row r="40" spans="2:189" ht="16.5" customHeight="1" thickBot="1" x14ac:dyDescent="0.45">
      <c r="B40" s="882"/>
      <c r="C40" s="865"/>
      <c r="D40" s="667"/>
      <c r="E40" s="668"/>
      <c r="F40" s="668"/>
      <c r="G40" s="668"/>
      <c r="H40" s="668"/>
      <c r="I40" s="668"/>
      <c r="J40" s="668"/>
      <c r="K40" s="669"/>
      <c r="L40" s="803" t="s">
        <v>62</v>
      </c>
      <c r="M40" s="804"/>
      <c r="N40" s="283"/>
      <c r="O40" s="275"/>
      <c r="P40" s="280"/>
      <c r="Q40" s="305"/>
      <c r="R40" s="801"/>
      <c r="S40" s="769"/>
      <c r="T40" s="709" t="str">
        <f>IF(S39="","",VLOOKUP(S39,$FR:$FU,4,FALSE))</f>
        <v/>
      </c>
      <c r="U40" s="710"/>
      <c r="V40" s="769"/>
      <c r="W40" s="709" t="str">
        <f>IF(V39="","",VLOOKUP(V39,$FR:$FU,4,FALSE))</f>
        <v/>
      </c>
      <c r="X40" s="710"/>
      <c r="Y40" s="769"/>
      <c r="Z40" s="709" t="str">
        <f>IF(Y39="","",VLOOKUP(Y39,$FR:$FU,4,FALSE))</f>
        <v/>
      </c>
      <c r="AA40" s="710"/>
      <c r="AB40" s="769"/>
      <c r="AC40" s="709" t="str">
        <f>IF(AB39="","",VLOOKUP(AB39,$FR:$FU,4,FALSE))</f>
        <v/>
      </c>
      <c r="AD40" s="710"/>
      <c r="AE40" s="769"/>
      <c r="AF40" s="709" t="str">
        <f>IF(AE39="","",VLOOKUP(AE39,$FR:$FU,4,FALSE))</f>
        <v/>
      </c>
      <c r="AG40" s="907"/>
      <c r="AH40" s="897"/>
      <c r="AI40" s="850"/>
      <c r="AJ40" s="851"/>
      <c r="AK40" s="854"/>
      <c r="AL40" s="855"/>
      <c r="AM40" s="695"/>
      <c r="AN40" s="696"/>
      <c r="AO40" s="697"/>
      <c r="AP40" s="700"/>
      <c r="AQ40" s="701"/>
      <c r="AR40" s="875"/>
      <c r="AS40" s="876"/>
      <c r="AT40" s="879"/>
      <c r="AU40" s="880"/>
      <c r="AV40" s="909"/>
      <c r="AW40" s="910"/>
      <c r="AY40" s="296"/>
      <c r="BA40" s="887"/>
      <c r="BB40" s="890"/>
      <c r="BC40" s="843" t="str">
        <f>IF(D40="","",D40)</f>
        <v/>
      </c>
      <c r="BD40" s="844"/>
      <c r="BE40" s="844"/>
      <c r="BF40" s="844"/>
      <c r="BG40" s="844"/>
      <c r="BH40" s="844"/>
      <c r="BI40" s="845"/>
      <c r="BJ40" s="898"/>
      <c r="BK40" s="899"/>
      <c r="BL40" s="900"/>
      <c r="BM40" s="537"/>
      <c r="BN40" s="538"/>
      <c r="BO40" s="539"/>
      <c r="BP40" s="537"/>
      <c r="BQ40" s="538"/>
      <c r="BR40" s="539"/>
      <c r="BS40" s="531"/>
      <c r="BT40" s="529"/>
      <c r="BU40" s="529"/>
      <c r="BV40" s="534"/>
      <c r="BW40" s="529"/>
      <c r="BX40" s="529"/>
      <c r="BY40" s="534"/>
      <c r="BZ40" s="529"/>
      <c r="CA40" s="529"/>
      <c r="CB40" s="534"/>
      <c r="CC40" s="529"/>
      <c r="CD40" s="549"/>
      <c r="CE40" s="562" t="s">
        <v>62</v>
      </c>
      <c r="CF40" s="563"/>
      <c r="CG40" s="182"/>
      <c r="CH40" s="183"/>
      <c r="CI40" s="604"/>
      <c r="CJ40" s="605"/>
      <c r="CK40" s="607"/>
      <c r="CL40" s="608"/>
      <c r="CM40" s="608"/>
      <c r="CN40" s="608"/>
      <c r="CO40" s="608"/>
      <c r="CP40" s="608"/>
      <c r="CQ40" s="642"/>
      <c r="CR40" s="643"/>
      <c r="CS40" s="605"/>
      <c r="CT40" s="607"/>
      <c r="CU40" s="608"/>
      <c r="CV40" s="608"/>
      <c r="CW40" s="608"/>
      <c r="CX40" s="608"/>
      <c r="CY40" s="608"/>
      <c r="CZ40" s="635"/>
      <c r="EE40" s="3"/>
      <c r="EF40" s="25"/>
      <c r="EG40" s="3"/>
      <c r="EH40" s="3"/>
      <c r="EI40" s="3"/>
      <c r="EJ40" s="88" t="s">
        <v>86</v>
      </c>
      <c r="EK40" s="91" t="e">
        <f>EK39</f>
        <v>#N/A</v>
      </c>
      <c r="EL40" s="91" t="e">
        <f t="shared" ref="EL40:EO40" si="9">EL39</f>
        <v>#N/A</v>
      </c>
      <c r="EM40" s="91" t="e">
        <f t="shared" si="9"/>
        <v>#N/A</v>
      </c>
      <c r="EN40" s="91" t="e">
        <f t="shared" si="9"/>
        <v>#N/A</v>
      </c>
      <c r="EO40" s="91" t="e">
        <f t="shared" si="9"/>
        <v>#N/A</v>
      </c>
      <c r="EQ40" s="97"/>
      <c r="ER40" s="98" t="s">
        <v>90</v>
      </c>
      <c r="ES40" s="99">
        <f>SUMIF(EK44:EO44,"宇久町",EK45:EO45)*'募集型  届出用'!AK33</f>
        <v>0</v>
      </c>
      <c r="ET40" s="100">
        <f>SUMIF(EK44:EO44,"宇久",EK46:EO46)*'募集型  届出用'!AK35</f>
        <v>0</v>
      </c>
      <c r="EU40" s="33"/>
      <c r="EV40" s="77"/>
      <c r="EW40" s="101"/>
      <c r="EX40" s="102" t="s">
        <v>90</v>
      </c>
      <c r="EY40" s="103" t="str">
        <f>IF('募集型  届出用'!N38="","0",FD35/EW36)</f>
        <v>0</v>
      </c>
      <c r="EZ40" s="104" t="str">
        <f>IF('募集型  届出用'!N38="","0",FD36/EW36)</f>
        <v>0</v>
      </c>
      <c r="FA40" s="105">
        <f>EY40*'募集型  届出用'!AK33</f>
        <v>0</v>
      </c>
      <c r="FB40" s="106">
        <f>EZ40*'募集型  届出用'!AK35</f>
        <v>0</v>
      </c>
      <c r="FC40" s="107">
        <f t="shared" si="8"/>
        <v>0</v>
      </c>
      <c r="FD40" s="90"/>
      <c r="FF40" s="108" t="s">
        <v>90</v>
      </c>
      <c r="FG40" s="103" t="str">
        <f>IF((O38)="","0",(AK33+AK35)*O38*1000)</f>
        <v>0</v>
      </c>
      <c r="FH40" s="103">
        <f>COUNTA(N38)*(AK33+AK35)</f>
        <v>0</v>
      </c>
      <c r="FI40" s="103">
        <f>COUNTA(P38)*(AK33+AK35)</f>
        <v>0</v>
      </c>
      <c r="FJ40" s="103">
        <f>COUNTA(Q38)*(AK33+AK35)</f>
        <v>0</v>
      </c>
      <c r="FK40" s="16"/>
      <c r="FL40" s="16"/>
      <c r="FM40" s="16"/>
      <c r="FO40" s="25"/>
      <c r="FP40" s="8"/>
      <c r="FQ40" s="3"/>
      <c r="FR40" s="9">
        <v>23</v>
      </c>
      <c r="FS40" s="184" t="s">
        <v>135</v>
      </c>
      <c r="FT40" s="25" t="s">
        <v>121</v>
      </c>
      <c r="FU40" s="109">
        <v>1100</v>
      </c>
      <c r="FY40" s="9"/>
      <c r="FZ40" s="9"/>
      <c r="GA40" s="1">
        <v>550</v>
      </c>
      <c r="GD40" s="9">
        <v>23</v>
      </c>
      <c r="GE40" s="25" t="s">
        <v>135</v>
      </c>
      <c r="GF40" s="25" t="s">
        <v>121</v>
      </c>
      <c r="GG40" s="109">
        <v>1100</v>
      </c>
    </row>
    <row r="41" spans="2:189" ht="16.5" customHeight="1" thickBot="1" x14ac:dyDescent="0.45">
      <c r="B41" s="882"/>
      <c r="C41" s="865"/>
      <c r="D41" s="667"/>
      <c r="E41" s="668"/>
      <c r="F41" s="668"/>
      <c r="G41" s="668"/>
      <c r="H41" s="668"/>
      <c r="I41" s="668"/>
      <c r="J41" s="668"/>
      <c r="K41" s="669"/>
      <c r="L41" s="803" t="s">
        <v>70</v>
      </c>
      <c r="M41" s="804"/>
      <c r="N41" s="283"/>
      <c r="O41" s="275"/>
      <c r="P41" s="281"/>
      <c r="Q41" s="185"/>
      <c r="R41" s="802"/>
      <c r="S41" s="858" t="str">
        <f>IF(S39="","",VLOOKUP(S39,$FR:$FU,2,FALSE))</f>
        <v/>
      </c>
      <c r="T41" s="859"/>
      <c r="U41" s="860"/>
      <c r="V41" s="861" t="str">
        <f>IF(V39="","",VLOOKUP(V39,$FR:$FU,2,FALSE))</f>
        <v/>
      </c>
      <c r="W41" s="859"/>
      <c r="X41" s="860"/>
      <c r="Y41" s="861" t="str">
        <f>IF(Y39="","",VLOOKUP(Y39,$FR:$FU,2,FALSE))</f>
        <v/>
      </c>
      <c r="Z41" s="859"/>
      <c r="AA41" s="860"/>
      <c r="AB41" s="861" t="str">
        <f>IF(AB39="","",VLOOKUP(AB39,$FR:$FU,2,FALSE))</f>
        <v/>
      </c>
      <c r="AC41" s="859"/>
      <c r="AD41" s="860"/>
      <c r="AE41" s="861" t="str">
        <f>IF(AE39="","",VLOOKUP(AE39,$FR:$FU,2,FALSE))</f>
        <v/>
      </c>
      <c r="AF41" s="859"/>
      <c r="AG41" s="859"/>
      <c r="AH41" s="869" t="s">
        <v>71</v>
      </c>
      <c r="AI41" s="704">
        <f>EU42+FD42</f>
        <v>0</v>
      </c>
      <c r="AJ41" s="705"/>
      <c r="AK41" s="657"/>
      <c r="AL41" s="658"/>
      <c r="AM41" s="661">
        <f>(AI41*AK41)</f>
        <v>0</v>
      </c>
      <c r="AN41" s="662"/>
      <c r="AO41" s="663"/>
      <c r="AP41" s="700"/>
      <c r="AQ41" s="701"/>
      <c r="AR41" s="779"/>
      <c r="AS41" s="780"/>
      <c r="AT41" s="783"/>
      <c r="AU41" s="784"/>
      <c r="AV41" s="909"/>
      <c r="AW41" s="910"/>
      <c r="AY41" s="296"/>
      <c r="BA41" s="887"/>
      <c r="BB41" s="890"/>
      <c r="BC41" s="843"/>
      <c r="BD41" s="844"/>
      <c r="BE41" s="844"/>
      <c r="BF41" s="844"/>
      <c r="BG41" s="844"/>
      <c r="BH41" s="844"/>
      <c r="BI41" s="845"/>
      <c r="BJ41" s="898"/>
      <c r="BK41" s="899"/>
      <c r="BL41" s="900"/>
      <c r="BM41" s="537"/>
      <c r="BN41" s="538"/>
      <c r="BO41" s="539"/>
      <c r="BP41" s="537"/>
      <c r="BQ41" s="538"/>
      <c r="BR41" s="539"/>
      <c r="BS41" s="531" t="s">
        <v>230</v>
      </c>
      <c r="BT41" s="529"/>
      <c r="BU41" s="529"/>
      <c r="BV41" s="534" t="s">
        <v>231</v>
      </c>
      <c r="BW41" s="529"/>
      <c r="BX41" s="529" t="str">
        <f>IF(BT41="","",VLOOKUP(BT41,'募集型  届出用'!$GD:$GG,3,FALSE))</f>
        <v/>
      </c>
      <c r="BY41" s="534" t="s">
        <v>232</v>
      </c>
      <c r="BZ41" s="529"/>
      <c r="CA41" s="529"/>
      <c r="CB41" s="534" t="s">
        <v>233</v>
      </c>
      <c r="CC41" s="529"/>
      <c r="CD41" s="549"/>
      <c r="CE41" s="562" t="s">
        <v>70</v>
      </c>
      <c r="CF41" s="563"/>
      <c r="CG41" s="182"/>
      <c r="CH41" s="183"/>
      <c r="CI41" s="604" t="s">
        <v>247</v>
      </c>
      <c r="CJ41" s="605"/>
      <c r="CK41" s="607" t="str">
        <f>IF(CJ41="","",VLOOKUP(CJ41,'募集型  届出用'!$GD:$GG,2,FALSE))</f>
        <v/>
      </c>
      <c r="CL41" s="608"/>
      <c r="CM41" s="608"/>
      <c r="CN41" s="608" t="str">
        <f>IF(CJ41="","",VLOOKUP(CJ41,'募集型  届出用'!$GD:$GG,3,FALSE))</f>
        <v/>
      </c>
      <c r="CO41" s="608"/>
      <c r="CP41" s="608" t="str">
        <f>IF(CJ41="","",VLOOKUP(CJ41,'募集型  届出用'!$GD:$GG,4,FALSE))</f>
        <v/>
      </c>
      <c r="CQ41" s="642"/>
      <c r="CR41" s="643" t="s">
        <v>235</v>
      </c>
      <c r="CS41" s="605"/>
      <c r="CT41" s="607" t="str">
        <f>IF(CS41="","",VLOOKUP(CS41,'募集型  届出用'!$GD:$GG,2,FALSE))</f>
        <v/>
      </c>
      <c r="CU41" s="608"/>
      <c r="CV41" s="608"/>
      <c r="CW41" s="608" t="str">
        <f>IF(CS41="","",VLOOKUP(CS41,'募集型  届出用'!$GD:$GG,3,FALSE))</f>
        <v/>
      </c>
      <c r="CX41" s="608"/>
      <c r="CY41" s="608" t="str">
        <f>IF(CS41="","",VLOOKUP(CS41,'募集型  届出用'!$GD:$GG,4,FALSE))</f>
        <v/>
      </c>
      <c r="CZ41" s="635"/>
      <c r="EE41" s="3"/>
      <c r="EF41" s="25"/>
      <c r="EG41" s="3"/>
      <c r="EH41" s="3"/>
      <c r="EI41" s="3"/>
      <c r="EQ41" s="56">
        <v>6</v>
      </c>
      <c r="ER41" s="57" t="s">
        <v>61</v>
      </c>
      <c r="ES41" s="58">
        <f>SUMIF(EK50:EO50,"対馬市",EK51:EO51)*'募集型  届出用'!AK39</f>
        <v>0</v>
      </c>
      <c r="ET41" s="59">
        <f>SUMIF(EK50:EO50,"対馬市",EK52:EO52)*'募集型  届出用'!AK41</f>
        <v>0</v>
      </c>
      <c r="EU41" s="60">
        <f>SUM(S43:AG43)</f>
        <v>0</v>
      </c>
      <c r="EV41" s="77"/>
      <c r="EW41" s="61" t="s">
        <v>8</v>
      </c>
      <c r="EX41" s="62" t="s">
        <v>61</v>
      </c>
      <c r="EY41" s="63" t="str">
        <f>IF('募集型  届出用'!N39="","0",FD41/EW42)</f>
        <v>0</v>
      </c>
      <c r="EZ41" s="64" t="str">
        <f>IF('募集型  届出用'!N39="","0",FD42/EW42)</f>
        <v>0</v>
      </c>
      <c r="FA41" s="65">
        <f>EY41*'募集型  届出用'!AK39</f>
        <v>0</v>
      </c>
      <c r="FB41" s="66">
        <f>EZ41*'募集型  届出用'!AK41</f>
        <v>0</v>
      </c>
      <c r="FC41" s="67">
        <f>FA41+FB41</f>
        <v>0</v>
      </c>
      <c r="FD41" s="60">
        <f>SUM(S40:AG40)</f>
        <v>0</v>
      </c>
      <c r="FF41" s="68" t="s">
        <v>61</v>
      </c>
      <c r="FG41" s="63" t="str">
        <f>IF((O39)="","0",(AK39+AK41)*O39*1000)</f>
        <v>0</v>
      </c>
      <c r="FH41" s="63">
        <f>COUNTA(N39)*(AK39+AK41)</f>
        <v>0</v>
      </c>
      <c r="FI41" s="63">
        <f>COUNTA(P39)*(AK39+AK41)</f>
        <v>0</v>
      </c>
      <c r="FJ41" s="63">
        <f>COUNTA(Q39)*(AK39+AK41)</f>
        <v>0</v>
      </c>
      <c r="FK41" s="16"/>
      <c r="FL41" s="16"/>
      <c r="FM41" s="16"/>
      <c r="FO41" s="25"/>
      <c r="FP41" s="8"/>
      <c r="FQ41" s="3"/>
      <c r="FR41" s="9">
        <v>24</v>
      </c>
      <c r="FS41" s="184" t="s">
        <v>136</v>
      </c>
      <c r="FT41" s="25" t="s">
        <v>121</v>
      </c>
      <c r="FU41" s="109">
        <v>900</v>
      </c>
      <c r="FY41" s="110"/>
      <c r="FZ41" s="110"/>
      <c r="GA41" s="1">
        <v>450</v>
      </c>
      <c r="GD41" s="9">
        <v>24</v>
      </c>
      <c r="GE41" s="25" t="s">
        <v>136</v>
      </c>
      <c r="GF41" s="25" t="s">
        <v>121</v>
      </c>
      <c r="GG41" s="109">
        <v>900</v>
      </c>
    </row>
    <row r="42" spans="2:189" ht="16.5" customHeight="1" thickBot="1" x14ac:dyDescent="0.45">
      <c r="B42" s="882"/>
      <c r="C42" s="865"/>
      <c r="D42" s="667"/>
      <c r="E42" s="668"/>
      <c r="F42" s="668"/>
      <c r="G42" s="668"/>
      <c r="H42" s="668"/>
      <c r="I42" s="668"/>
      <c r="J42" s="668"/>
      <c r="K42" s="669"/>
      <c r="L42" s="803" t="s">
        <v>78</v>
      </c>
      <c r="M42" s="804"/>
      <c r="N42" s="283"/>
      <c r="O42" s="275"/>
      <c r="P42" s="271"/>
      <c r="Q42" s="185"/>
      <c r="R42" s="838" t="s">
        <v>79</v>
      </c>
      <c r="S42" s="707"/>
      <c r="T42" s="805" t="str">
        <f>IF(S42="","",VLOOKUP(S42,$FV:$FY,3,FALSE))</f>
        <v/>
      </c>
      <c r="U42" s="806"/>
      <c r="V42" s="707"/>
      <c r="W42" s="805" t="str">
        <f>IF(V42="","",VLOOKUP(V42,$FV:$FY,3,FALSE))</f>
        <v/>
      </c>
      <c r="X42" s="806"/>
      <c r="Y42" s="707"/>
      <c r="Z42" s="805" t="str">
        <f>IF(Y42="","",VLOOKUP(Y42,$FV:$FY,3,FALSE))</f>
        <v/>
      </c>
      <c r="AA42" s="806"/>
      <c r="AB42" s="707"/>
      <c r="AC42" s="805" t="str">
        <f>IF(AB42="","",VLOOKUP(AB42,$FV:$FY,3,FALSE))</f>
        <v/>
      </c>
      <c r="AD42" s="806"/>
      <c r="AE42" s="707"/>
      <c r="AF42" s="805" t="str">
        <f>IF(AE42="","",VLOOKUP(AE42,$FV:$FY,3,FALSE))</f>
        <v/>
      </c>
      <c r="AG42" s="805"/>
      <c r="AH42" s="870"/>
      <c r="AI42" s="664"/>
      <c r="AJ42" s="706"/>
      <c r="AK42" s="659"/>
      <c r="AL42" s="660"/>
      <c r="AM42" s="664"/>
      <c r="AN42" s="665"/>
      <c r="AO42" s="666"/>
      <c r="AP42" s="700"/>
      <c r="AQ42" s="701"/>
      <c r="AR42" s="875"/>
      <c r="AS42" s="876"/>
      <c r="AT42" s="879"/>
      <c r="AU42" s="880"/>
      <c r="AV42" s="909"/>
      <c r="AW42" s="910"/>
      <c r="AY42" s="296"/>
      <c r="BA42" s="888"/>
      <c r="BB42" s="891"/>
      <c r="BC42" s="846"/>
      <c r="BD42" s="847"/>
      <c r="BE42" s="847"/>
      <c r="BF42" s="847"/>
      <c r="BG42" s="847"/>
      <c r="BH42" s="847"/>
      <c r="BI42" s="848"/>
      <c r="BJ42" s="898"/>
      <c r="BK42" s="899"/>
      <c r="BL42" s="900"/>
      <c r="BM42" s="537"/>
      <c r="BN42" s="538"/>
      <c r="BO42" s="539"/>
      <c r="BP42" s="537"/>
      <c r="BQ42" s="538"/>
      <c r="BR42" s="539"/>
      <c r="BS42" s="531"/>
      <c r="BT42" s="529"/>
      <c r="BU42" s="529"/>
      <c r="BV42" s="534"/>
      <c r="BW42" s="529"/>
      <c r="BX42" s="529"/>
      <c r="BY42" s="534"/>
      <c r="BZ42" s="529"/>
      <c r="CA42" s="529"/>
      <c r="CB42" s="550"/>
      <c r="CC42" s="551"/>
      <c r="CD42" s="552"/>
      <c r="CE42" s="562" t="s">
        <v>78</v>
      </c>
      <c r="CF42" s="563"/>
      <c r="CG42" s="182"/>
      <c r="CH42" s="183"/>
      <c r="CI42" s="604"/>
      <c r="CJ42" s="605"/>
      <c r="CK42" s="607"/>
      <c r="CL42" s="608"/>
      <c r="CM42" s="608"/>
      <c r="CN42" s="608"/>
      <c r="CO42" s="608"/>
      <c r="CP42" s="608"/>
      <c r="CQ42" s="642"/>
      <c r="CR42" s="643"/>
      <c r="CS42" s="605"/>
      <c r="CT42" s="607"/>
      <c r="CU42" s="608"/>
      <c r="CV42" s="608"/>
      <c r="CW42" s="608"/>
      <c r="CX42" s="608"/>
      <c r="CY42" s="608"/>
      <c r="CZ42" s="635"/>
      <c r="EE42" s="3"/>
      <c r="EF42" s="25"/>
      <c r="EG42" s="3"/>
      <c r="EH42" s="3"/>
      <c r="EI42" s="3"/>
      <c r="EQ42" s="72"/>
      <c r="ER42" s="73" t="s">
        <v>63</v>
      </c>
      <c r="ES42" s="74">
        <f>SUMIF(EK50:EO50,"壱岐市",EK51:EO51)*'募集型  届出用'!AK39</f>
        <v>0</v>
      </c>
      <c r="ET42" s="75">
        <f>SUMIF(EK50:EO50,"壱岐市",EK52:EO52)*'募集型  届出用'!AK41</f>
        <v>0</v>
      </c>
      <c r="EU42" s="76">
        <f>EU41</f>
        <v>0</v>
      </c>
      <c r="EV42" s="77"/>
      <c r="EW42" s="867">
        <f>COUNTA('募集型  届出用'!N39:N44)</f>
        <v>0</v>
      </c>
      <c r="EX42" s="78" t="s">
        <v>63</v>
      </c>
      <c r="EY42" s="79" t="str">
        <f>IF('募集型  届出用'!N40="","0",FD41/EW42)</f>
        <v>0</v>
      </c>
      <c r="EZ42" s="80" t="str">
        <f>IF('募集型  届出用'!N40="","0",FD42/EW42)</f>
        <v>0</v>
      </c>
      <c r="FA42" s="81">
        <f>EY42*'募集型  届出用'!AK39</f>
        <v>0</v>
      </c>
      <c r="FB42" s="82">
        <f>EZ42*'募集型  届出用'!AK41</f>
        <v>0</v>
      </c>
      <c r="FC42" s="83">
        <f t="shared" ref="FC42:FC46" si="10">FA42+FB42</f>
        <v>0</v>
      </c>
      <c r="FD42" s="76">
        <f>EO13</f>
        <v>0</v>
      </c>
      <c r="FF42" s="84" t="s">
        <v>63</v>
      </c>
      <c r="FG42" s="79" t="str">
        <f>IF((O40)="","0",(AK39+AK41)*O40*1000)</f>
        <v>0</v>
      </c>
      <c r="FH42" s="79">
        <f>COUNTA(N40)*(AK39+AK41)</f>
        <v>0</v>
      </c>
      <c r="FI42" s="79">
        <f>COUNTA(P40)*(AK39+AK41)</f>
        <v>0</v>
      </c>
      <c r="FJ42" s="79">
        <f>COUNTA(Q40)*(AK39+AK41)</f>
        <v>0</v>
      </c>
      <c r="FK42" s="16"/>
      <c r="FL42" s="16"/>
      <c r="FM42" s="16"/>
      <c r="FO42" s="25"/>
      <c r="FP42" s="8"/>
      <c r="FQ42" s="3"/>
      <c r="FR42" s="9">
        <v>25</v>
      </c>
      <c r="FS42" s="184" t="s">
        <v>137</v>
      </c>
      <c r="FT42" s="9" t="s">
        <v>121</v>
      </c>
      <c r="FU42" s="109">
        <v>800</v>
      </c>
      <c r="FY42" s="110"/>
      <c r="FZ42" s="110"/>
      <c r="GA42" s="1">
        <v>450</v>
      </c>
      <c r="GD42" s="9">
        <v>25</v>
      </c>
      <c r="GE42" s="25" t="s">
        <v>137</v>
      </c>
      <c r="GF42" s="9" t="s">
        <v>121</v>
      </c>
      <c r="GG42" s="109">
        <v>800</v>
      </c>
    </row>
    <row r="43" spans="2:189" ht="16.5" customHeight="1" thickBot="1" x14ac:dyDescent="0.45">
      <c r="B43" s="882"/>
      <c r="C43" s="865"/>
      <c r="D43" s="676" t="s">
        <v>238</v>
      </c>
      <c r="E43" s="832"/>
      <c r="F43" s="832"/>
      <c r="G43" s="832"/>
      <c r="H43" s="834" t="s">
        <v>239</v>
      </c>
      <c r="I43" s="832"/>
      <c r="J43" s="832"/>
      <c r="K43" s="836"/>
      <c r="L43" s="803" t="s">
        <v>84</v>
      </c>
      <c r="M43" s="804"/>
      <c r="N43" s="283"/>
      <c r="O43" s="275"/>
      <c r="P43" s="310"/>
      <c r="Q43" s="185"/>
      <c r="R43" s="839"/>
      <c r="S43" s="708"/>
      <c r="T43" s="709" t="str">
        <f>IF(S42="","",VLOOKUP(S42,$FV:$FY,4,FALSE))</f>
        <v/>
      </c>
      <c r="U43" s="710"/>
      <c r="V43" s="708"/>
      <c r="W43" s="709" t="str">
        <f>IF(V42="","",VLOOKUP(V42,$FV:$FY,4,FALSE))</f>
        <v/>
      </c>
      <c r="X43" s="710"/>
      <c r="Y43" s="708"/>
      <c r="Z43" s="709" t="str">
        <f>IF(Y42="","",VLOOKUP(Y42,$FV:$FY,4,FALSE))</f>
        <v/>
      </c>
      <c r="AA43" s="710"/>
      <c r="AB43" s="708"/>
      <c r="AC43" s="709" t="str">
        <f>IF(AB42="","",VLOOKUP(AB42,$FV:$FY,4,FALSE))</f>
        <v/>
      </c>
      <c r="AD43" s="710"/>
      <c r="AE43" s="708"/>
      <c r="AF43" s="709" t="str">
        <f>IF(AE42="","",VLOOKUP(AE42,$FV:$FY,4,FALSE))</f>
        <v/>
      </c>
      <c r="AG43" s="710"/>
      <c r="AH43" s="815" t="s">
        <v>85</v>
      </c>
      <c r="AI43" s="816"/>
      <c r="AJ43" s="817"/>
      <c r="AK43" s="692">
        <f>AK39+AK41</f>
        <v>0</v>
      </c>
      <c r="AL43" s="828"/>
      <c r="AM43" s="692">
        <f>AM39+AM41</f>
        <v>0</v>
      </c>
      <c r="AN43" s="693"/>
      <c r="AO43" s="694"/>
      <c r="AP43" s="700"/>
      <c r="AQ43" s="701"/>
      <c r="AR43" s="779"/>
      <c r="AS43" s="780"/>
      <c r="AT43" s="783"/>
      <c r="AU43" s="784"/>
      <c r="AV43" s="909"/>
      <c r="AW43" s="910"/>
      <c r="AY43" s="296"/>
      <c r="BA43" s="862" t="s">
        <v>272</v>
      </c>
      <c r="BB43" s="863"/>
      <c r="BC43" s="863"/>
      <c r="BD43" s="777"/>
      <c r="BE43" s="777"/>
      <c r="BF43" s="777"/>
      <c r="BG43" s="777"/>
      <c r="BH43" s="777"/>
      <c r="BI43" s="778"/>
      <c r="BJ43" s="898"/>
      <c r="BK43" s="899"/>
      <c r="BL43" s="900"/>
      <c r="BM43" s="537"/>
      <c r="BN43" s="538"/>
      <c r="BO43" s="539"/>
      <c r="BP43" s="537"/>
      <c r="BQ43" s="538"/>
      <c r="BR43" s="539"/>
      <c r="BS43" s="531" t="s">
        <v>240</v>
      </c>
      <c r="BT43" s="529"/>
      <c r="BU43" s="529"/>
      <c r="BV43" s="534" t="s">
        <v>241</v>
      </c>
      <c r="BW43" s="529"/>
      <c r="BX43" s="529" t="str">
        <f>IF(BT43="","",VLOOKUP(BT43,'募集型  届出用'!$GD:$GG,3,FALSE))</f>
        <v/>
      </c>
      <c r="BY43" s="534" t="s">
        <v>242</v>
      </c>
      <c r="BZ43" s="529"/>
      <c r="CA43" s="543"/>
      <c r="CB43" s="522" t="s">
        <v>29</v>
      </c>
      <c r="CC43" s="524">
        <f>BT39+BT41+BT43+BW39+BW41+BW43+BZ39+BZ41+CC39+CC41+BZ43</f>
        <v>0</v>
      </c>
      <c r="CD43" s="525"/>
      <c r="CE43" s="562" t="s">
        <v>84</v>
      </c>
      <c r="CF43" s="563"/>
      <c r="CG43" s="187"/>
      <c r="CH43" s="183"/>
      <c r="CI43" s="604" t="s">
        <v>248</v>
      </c>
      <c r="CJ43" s="605"/>
      <c r="CK43" s="607" t="str">
        <f>IF(CJ43="","",VLOOKUP(CJ43,'募集型  届出用'!$GD:$GG,2,FALSE))</f>
        <v/>
      </c>
      <c r="CL43" s="608"/>
      <c r="CM43" s="608"/>
      <c r="CN43" s="608" t="str">
        <f>IF(CJ43="","",VLOOKUP(CJ43,'募集型  届出用'!$GD:$GG,3,FALSE))</f>
        <v/>
      </c>
      <c r="CO43" s="608"/>
      <c r="CP43" s="608" t="str">
        <f>IF(CJ43="","",VLOOKUP(CJ43,'募集型  届出用'!$GD:$GG,4,FALSE))</f>
        <v/>
      </c>
      <c r="CQ43" s="642"/>
      <c r="CR43" s="643" t="s">
        <v>244</v>
      </c>
      <c r="CS43" s="605"/>
      <c r="CT43" s="607" t="str">
        <f>IF(CS43="","",VLOOKUP(CS43,'募集型  届出用'!$GD:$GG,2,FALSE))</f>
        <v/>
      </c>
      <c r="CU43" s="608"/>
      <c r="CV43" s="608"/>
      <c r="CW43" s="608" t="str">
        <f>IF(CS43="","",VLOOKUP(CS43,'募集型  届出用'!$GD:$GG,3,FALSE))</f>
        <v/>
      </c>
      <c r="CX43" s="608"/>
      <c r="CY43" s="608" t="str">
        <f>IF(CS43="","",VLOOKUP(CS43,'募集型  届出用'!$GD:$GG,4,FALSE))</f>
        <v/>
      </c>
      <c r="CZ43" s="635"/>
      <c r="EE43" s="3"/>
      <c r="EF43" s="25"/>
      <c r="EG43" s="3"/>
      <c r="EH43" s="3"/>
      <c r="EI43" s="3"/>
      <c r="EQ43" s="72"/>
      <c r="ER43" s="73" t="s">
        <v>70</v>
      </c>
      <c r="ES43" s="74">
        <f>SUMIF(EK50:EO50,"五島市",EK51:EO51)*'募集型  届出用'!AK39</f>
        <v>0</v>
      </c>
      <c r="ET43" s="75">
        <f>SUMIF(EK50:EO50,"五島市",EK52:EO52)*'募集型  届出用'!AK41</f>
        <v>0</v>
      </c>
      <c r="EU43" s="33"/>
      <c r="EV43" s="77"/>
      <c r="EW43" s="868"/>
      <c r="EX43" s="78" t="s">
        <v>70</v>
      </c>
      <c r="EY43" s="79" t="str">
        <f>IF('募集型  届出用'!N41="","0",FD41/EW42)</f>
        <v>0</v>
      </c>
      <c r="EZ43" s="80" t="str">
        <f>IF('募集型  届出用'!N41="","0",FD42/EW42)</f>
        <v>0</v>
      </c>
      <c r="FA43" s="81">
        <f>EY43*'募集型  届出用'!AK39</f>
        <v>0</v>
      </c>
      <c r="FB43" s="82">
        <f>EZ43*'募集型  届出用'!AK41</f>
        <v>0</v>
      </c>
      <c r="FC43" s="83">
        <f t="shared" si="10"/>
        <v>0</v>
      </c>
      <c r="FD43" s="90"/>
      <c r="FF43" s="84" t="s">
        <v>70</v>
      </c>
      <c r="FG43" s="79" t="str">
        <f>IF((O41)="","0",(AK39+AK41)*O41*1000)</f>
        <v>0</v>
      </c>
      <c r="FH43" s="79">
        <f>COUNTA(N41)*(AK39+AK41)</f>
        <v>0</v>
      </c>
      <c r="FI43" s="79">
        <f>COUNTA(P41)*(AK39+AK41)</f>
        <v>0</v>
      </c>
      <c r="FJ43" s="79">
        <f>COUNTA(Q41)*(AK39+AK41)</f>
        <v>0</v>
      </c>
      <c r="FK43" s="16"/>
      <c r="FL43" s="16"/>
      <c r="FM43" s="16"/>
      <c r="FO43" s="25"/>
      <c r="FP43" s="8"/>
      <c r="FQ43" s="3"/>
      <c r="FR43" s="9">
        <v>26</v>
      </c>
      <c r="FS43" s="184" t="s">
        <v>138</v>
      </c>
      <c r="FT43" s="9" t="s">
        <v>121</v>
      </c>
      <c r="FU43" s="109">
        <v>400</v>
      </c>
      <c r="FY43" s="9"/>
      <c r="FZ43" s="9"/>
      <c r="GA43" s="1">
        <v>200</v>
      </c>
      <c r="GD43" s="9">
        <v>26</v>
      </c>
      <c r="GE43" s="25" t="s">
        <v>138</v>
      </c>
      <c r="GF43" s="9" t="s">
        <v>121</v>
      </c>
      <c r="GG43" s="109">
        <v>400</v>
      </c>
    </row>
    <row r="44" spans="2:189" ht="16.5" customHeight="1" thickBot="1" x14ac:dyDescent="0.45">
      <c r="B44" s="883"/>
      <c r="C44" s="885"/>
      <c r="D44" s="677"/>
      <c r="E44" s="833"/>
      <c r="F44" s="833"/>
      <c r="G44" s="833"/>
      <c r="H44" s="835"/>
      <c r="I44" s="833"/>
      <c r="J44" s="833"/>
      <c r="K44" s="837"/>
      <c r="L44" s="856" t="s">
        <v>90</v>
      </c>
      <c r="M44" s="857"/>
      <c r="N44" s="284"/>
      <c r="O44" s="276"/>
      <c r="P44" s="311"/>
      <c r="Q44" s="308"/>
      <c r="R44" s="840"/>
      <c r="S44" s="829" t="str">
        <f>IF(S42="","",VLOOKUP(S42,$FV:$FY,2,FALSE))</f>
        <v/>
      </c>
      <c r="T44" s="830"/>
      <c r="U44" s="831"/>
      <c r="V44" s="829" t="str">
        <f>IF(V42="","",VLOOKUP(V42,$FV:$FY,2,FALSE))</f>
        <v/>
      </c>
      <c r="W44" s="830"/>
      <c r="X44" s="831"/>
      <c r="Y44" s="829" t="str">
        <f>IF(Y42="","",VLOOKUP(Y42,$FV:$FY,2,FALSE))</f>
        <v/>
      </c>
      <c r="Z44" s="830"/>
      <c r="AA44" s="831"/>
      <c r="AB44" s="829" t="str">
        <f>IF(AB42="","",VLOOKUP(AB42,$FV:$FY,2,FALSE))</f>
        <v/>
      </c>
      <c r="AC44" s="830"/>
      <c r="AD44" s="831"/>
      <c r="AE44" s="829" t="str">
        <f>IF(AE42="","",VLOOKUP(AE42,$FV:$FY,2,FALSE))</f>
        <v/>
      </c>
      <c r="AF44" s="830"/>
      <c r="AG44" s="831"/>
      <c r="AH44" s="818"/>
      <c r="AI44" s="819"/>
      <c r="AJ44" s="820"/>
      <c r="AK44" s="664"/>
      <c r="AL44" s="706"/>
      <c r="AM44" s="664"/>
      <c r="AN44" s="665"/>
      <c r="AO44" s="666"/>
      <c r="AP44" s="702"/>
      <c r="AQ44" s="703"/>
      <c r="AR44" s="781"/>
      <c r="AS44" s="782"/>
      <c r="AT44" s="785"/>
      <c r="AU44" s="786"/>
      <c r="AV44" s="948"/>
      <c r="AW44" s="949"/>
      <c r="AY44" s="296"/>
      <c r="BA44" s="812"/>
      <c r="BB44" s="813"/>
      <c r="BC44" s="813"/>
      <c r="BD44" s="813"/>
      <c r="BE44" s="813"/>
      <c r="BF44" s="813"/>
      <c r="BG44" s="813"/>
      <c r="BH44" s="813"/>
      <c r="BI44" s="814"/>
      <c r="BJ44" s="901"/>
      <c r="BK44" s="902"/>
      <c r="BL44" s="903"/>
      <c r="BM44" s="540"/>
      <c r="BN44" s="541"/>
      <c r="BO44" s="542"/>
      <c r="BP44" s="540"/>
      <c r="BQ44" s="541"/>
      <c r="BR44" s="542"/>
      <c r="BS44" s="523"/>
      <c r="BT44" s="533"/>
      <c r="BU44" s="533"/>
      <c r="BV44" s="535"/>
      <c r="BW44" s="533"/>
      <c r="BX44" s="533"/>
      <c r="BY44" s="535"/>
      <c r="BZ44" s="533"/>
      <c r="CA44" s="544"/>
      <c r="CB44" s="553"/>
      <c r="CC44" s="526"/>
      <c r="CD44" s="527"/>
      <c r="CE44" s="625" t="s">
        <v>90</v>
      </c>
      <c r="CF44" s="626"/>
      <c r="CG44" s="191"/>
      <c r="CH44" s="192"/>
      <c r="CI44" s="611"/>
      <c r="CJ44" s="612"/>
      <c r="CK44" s="609"/>
      <c r="CL44" s="610"/>
      <c r="CM44" s="610"/>
      <c r="CN44" s="610"/>
      <c r="CO44" s="610"/>
      <c r="CP44" s="610"/>
      <c r="CQ44" s="644"/>
      <c r="CR44" s="645"/>
      <c r="CS44" s="612"/>
      <c r="CT44" s="609"/>
      <c r="CU44" s="610"/>
      <c r="CV44" s="610"/>
      <c r="CW44" s="610"/>
      <c r="CX44" s="610"/>
      <c r="CY44" s="610"/>
      <c r="CZ44" s="908"/>
      <c r="EE44" s="3"/>
      <c r="EF44" s="25"/>
      <c r="EG44" s="3"/>
      <c r="EH44" s="3"/>
      <c r="EI44" s="3"/>
      <c r="EJ44" s="88" t="s">
        <v>72</v>
      </c>
      <c r="EK44" s="89" t="e">
        <f>VLOOKUP('募集型  届出用'!S36,$FV:$FZ,5,FALSE)</f>
        <v>#N/A</v>
      </c>
      <c r="EL44" s="89" t="e">
        <f>VLOOKUP('募集型  届出用'!V36,$FV:$FZ,5,FALSE)</f>
        <v>#N/A</v>
      </c>
      <c r="EM44" s="89" t="e">
        <f>VLOOKUP('募集型  届出用'!Y36,$FV:$FZ,5,FALSE)</f>
        <v>#N/A</v>
      </c>
      <c r="EN44" s="89" t="e">
        <f>VLOOKUP('募集型  届出用'!AB36,$FV:$FZ,5,FALSE)</f>
        <v>#N/A</v>
      </c>
      <c r="EO44" s="89" t="e">
        <f>VLOOKUP('募集型  届出用'!AE36,$FV:$FZ,5,FALSE)</f>
        <v>#N/A</v>
      </c>
      <c r="EQ44" s="72"/>
      <c r="ER44" s="73" t="s">
        <v>78</v>
      </c>
      <c r="ES44" s="74">
        <f>SUMIF(EK50:EO50,"新上五島町",EK51:EO51)*'募集型  届出用'!AK39</f>
        <v>0</v>
      </c>
      <c r="ET44" s="75">
        <f>SUMIF(EK50:EO50,"上五島",EK52:EO52)*'募集型  届出用'!AK41</f>
        <v>0</v>
      </c>
      <c r="EU44" s="92"/>
      <c r="EV44" s="77"/>
      <c r="EW44" s="93"/>
      <c r="EX44" s="78" t="s">
        <v>78</v>
      </c>
      <c r="EY44" s="79" t="str">
        <f>IF('募集型  届出用'!N42="","0",FD41/EW42)</f>
        <v>0</v>
      </c>
      <c r="EZ44" s="80" t="str">
        <f>IF('募集型  届出用'!N42="","0",FD42/EW42)</f>
        <v>0</v>
      </c>
      <c r="FA44" s="81">
        <f>EY44*'募集型  届出用'!AK39</f>
        <v>0</v>
      </c>
      <c r="FB44" s="82">
        <f>EZ44*'募集型  届出用'!AK41</f>
        <v>0</v>
      </c>
      <c r="FC44" s="83">
        <f t="shared" si="10"/>
        <v>0</v>
      </c>
      <c r="FD44" s="90"/>
      <c r="FE44" s="94"/>
      <c r="FF44" s="84" t="s">
        <v>78</v>
      </c>
      <c r="FG44" s="79" t="str">
        <f>IF((O42)="","0",(AK39+AK41)*O42*1000)</f>
        <v>0</v>
      </c>
      <c r="FH44" s="79">
        <f>COUNTA(N42)*(AK39+AK41)</f>
        <v>0</v>
      </c>
      <c r="FI44" s="79">
        <f>COUNTA(P42)*(AK39+AK41)</f>
        <v>0</v>
      </c>
      <c r="FJ44" s="79">
        <f>COUNTA(Q42)*(AK39+AK41)</f>
        <v>0</v>
      </c>
      <c r="FK44" s="16"/>
      <c r="FL44" s="16"/>
      <c r="FM44" s="16"/>
      <c r="FO44" s="25"/>
      <c r="FP44" s="8"/>
      <c r="FQ44" s="3"/>
      <c r="FR44" s="9">
        <v>27</v>
      </c>
      <c r="FS44" s="184" t="s">
        <v>139</v>
      </c>
      <c r="FT44" s="9" t="s">
        <v>121</v>
      </c>
      <c r="FU44" s="109">
        <v>200</v>
      </c>
      <c r="FY44" s="9"/>
      <c r="FZ44" s="9"/>
      <c r="GA44" s="1">
        <v>150</v>
      </c>
      <c r="GD44" s="9">
        <v>27</v>
      </c>
      <c r="GE44" s="25" t="s">
        <v>139</v>
      </c>
      <c r="GF44" s="9" t="s">
        <v>121</v>
      </c>
      <c r="GG44" s="109">
        <v>200</v>
      </c>
    </row>
    <row r="45" spans="2:189" ht="16.5" customHeight="1" thickTop="1" x14ac:dyDescent="0.4">
      <c r="B45" s="881" t="s">
        <v>112</v>
      </c>
      <c r="C45" s="864">
        <v>7</v>
      </c>
      <c r="D45" s="794" t="s">
        <v>221</v>
      </c>
      <c r="E45" s="795"/>
      <c r="F45" s="796"/>
      <c r="G45" s="796"/>
      <c r="H45" s="796"/>
      <c r="I45" s="796"/>
      <c r="J45" s="796"/>
      <c r="K45" s="797"/>
      <c r="L45" s="798" t="s">
        <v>56</v>
      </c>
      <c r="M45" s="799"/>
      <c r="N45" s="282"/>
      <c r="O45" s="274"/>
      <c r="P45" s="278"/>
      <c r="Q45" s="309"/>
      <c r="R45" s="800" t="s">
        <v>57</v>
      </c>
      <c r="S45" s="768"/>
      <c r="T45" s="770" t="str">
        <f>IF(S45="","",VLOOKUP(S45,$FR:$FU,3,FALSE))</f>
        <v/>
      </c>
      <c r="U45" s="771"/>
      <c r="V45" s="768"/>
      <c r="W45" s="770" t="str">
        <f>IF(V45="","",VLOOKUP(V45,$FR:$FU,3,FALSE))</f>
        <v/>
      </c>
      <c r="X45" s="771"/>
      <c r="Y45" s="768"/>
      <c r="Z45" s="770" t="str">
        <f>IF(Y45="","",VLOOKUP(Y45,$FR:$FU,3,FALSE))</f>
        <v/>
      </c>
      <c r="AA45" s="771"/>
      <c r="AB45" s="768"/>
      <c r="AC45" s="770" t="str">
        <f>IF(AB45="","",VLOOKUP(AB45,$FR:$FU,3,FALSE))</f>
        <v/>
      </c>
      <c r="AD45" s="771"/>
      <c r="AE45" s="768"/>
      <c r="AF45" s="770" t="str">
        <f>IF(AE45="","",VLOOKUP(AE45,$FR:$FU,3,FALSE))</f>
        <v/>
      </c>
      <c r="AG45" s="772"/>
      <c r="AH45" s="896" t="s">
        <v>58</v>
      </c>
      <c r="AI45" s="692">
        <f>FD47+EU47</f>
        <v>0</v>
      </c>
      <c r="AJ45" s="828"/>
      <c r="AK45" s="904"/>
      <c r="AL45" s="905"/>
      <c r="AM45" s="692">
        <f>(AI45*AK45)</f>
        <v>0</v>
      </c>
      <c r="AN45" s="693"/>
      <c r="AO45" s="694"/>
      <c r="AP45" s="698">
        <f>SUM(O45:O50)*AK49</f>
        <v>0</v>
      </c>
      <c r="AQ45" s="699"/>
      <c r="AR45" s="873" t="s">
        <v>276</v>
      </c>
      <c r="AS45" s="874"/>
      <c r="AT45" s="877"/>
      <c r="AU45" s="878"/>
      <c r="AV45" s="929"/>
      <c r="AW45" s="930"/>
      <c r="AY45" s="296"/>
      <c r="BA45" s="886" t="str">
        <f>B45</f>
        <v>1-</v>
      </c>
      <c r="BB45" s="889">
        <f>C45</f>
        <v>7</v>
      </c>
      <c r="BC45" s="892" t="s">
        <v>221</v>
      </c>
      <c r="BD45" s="893"/>
      <c r="BE45" s="894" t="str">
        <f>IF(F45="","",F45)</f>
        <v/>
      </c>
      <c r="BF45" s="894"/>
      <c r="BG45" s="894"/>
      <c r="BH45" s="894"/>
      <c r="BI45" s="895"/>
      <c r="BJ45" s="622"/>
      <c r="BK45" s="623"/>
      <c r="BL45" s="624"/>
      <c r="BM45" s="545"/>
      <c r="BN45" s="546"/>
      <c r="BO45" s="547"/>
      <c r="BP45" s="545"/>
      <c r="BQ45" s="546"/>
      <c r="BR45" s="547"/>
      <c r="BS45" s="522" t="s">
        <v>222</v>
      </c>
      <c r="BT45" s="528"/>
      <c r="BU45" s="528"/>
      <c r="BV45" s="554" t="s">
        <v>223</v>
      </c>
      <c r="BW45" s="528"/>
      <c r="BX45" s="528" t="str">
        <f>IF(BT45="","",VLOOKUP(BT45,'募集型  届出用'!$GD:$GG,3,FALSE))</f>
        <v/>
      </c>
      <c r="BY45" s="554" t="s">
        <v>224</v>
      </c>
      <c r="BZ45" s="528"/>
      <c r="CA45" s="528"/>
      <c r="CB45" s="554" t="s">
        <v>225</v>
      </c>
      <c r="CC45" s="528"/>
      <c r="CD45" s="555"/>
      <c r="CE45" s="639" t="s">
        <v>56</v>
      </c>
      <c r="CF45" s="640"/>
      <c r="CG45" s="177"/>
      <c r="CH45" s="178"/>
      <c r="CI45" s="641" t="s">
        <v>245</v>
      </c>
      <c r="CJ45" s="636"/>
      <c r="CK45" s="627" t="str">
        <f>IF(CJ45="","",VLOOKUP(CJ45,'募集型  届出用'!$GD:$GG,2,FALSE))</f>
        <v/>
      </c>
      <c r="CL45" s="628"/>
      <c r="CM45" s="628"/>
      <c r="CN45" s="628" t="str">
        <f>IF(CJ45="","",VLOOKUP(CJ45,'募集型  届出用'!$GD:$GG,3,FALSE))</f>
        <v/>
      </c>
      <c r="CO45" s="628"/>
      <c r="CP45" s="628" t="str">
        <f>IF(CJ45="","",VLOOKUP(CJ45,'募集型  届出用'!$GD:$GG,4,FALSE))</f>
        <v/>
      </c>
      <c r="CQ45" s="841"/>
      <c r="CR45" s="906" t="s">
        <v>227</v>
      </c>
      <c r="CS45" s="636"/>
      <c r="CT45" s="637" t="str">
        <f>IF(CS45="","",VLOOKUP(CS45,'募集型  届出用'!$GD:$GG,2,FALSE))</f>
        <v/>
      </c>
      <c r="CU45" s="638"/>
      <c r="CV45" s="638"/>
      <c r="CW45" s="638" t="str">
        <f>IF(CS45="","",VLOOKUP(CS45,'募集型  届出用'!$GD:$GG,3,FALSE))</f>
        <v/>
      </c>
      <c r="CX45" s="638"/>
      <c r="CY45" s="638" t="str">
        <f>IF(CS45="","",VLOOKUP(CS45,'募集型  届出用'!$GD:$GG,4,FALSE))</f>
        <v/>
      </c>
      <c r="CZ45" s="811"/>
      <c r="EE45" s="3"/>
      <c r="EF45" s="25"/>
      <c r="EG45" s="3"/>
      <c r="EH45" s="3"/>
      <c r="EI45" s="3"/>
      <c r="EJ45" s="88" t="s">
        <v>80</v>
      </c>
      <c r="EK45" s="91" t="e">
        <f>VLOOKUP('募集型  届出用'!S36,$FV:$FZ,4,FALSE)</f>
        <v>#N/A</v>
      </c>
      <c r="EL45" s="91" t="e">
        <f>VLOOKUP('募集型  届出用'!V36,$FV:$FZ,4,FALSE)</f>
        <v>#N/A</v>
      </c>
      <c r="EM45" s="91" t="e">
        <f>VLOOKUP('募集型  届出用'!Y36,$FV:$FZ,4,FALSE)</f>
        <v>#N/A</v>
      </c>
      <c r="EN45" s="91" t="e">
        <f>VLOOKUP('募集型  届出用'!AB36,$FV:$FZ,4,FALSE)</f>
        <v>#N/A</v>
      </c>
      <c r="EO45" s="91" t="e">
        <f>VLOOKUP('募集型  届出用'!AE36,$FV:$FZ,4,FALSE)</f>
        <v>#N/A</v>
      </c>
      <c r="EQ45" s="72"/>
      <c r="ER45" s="73" t="s">
        <v>84</v>
      </c>
      <c r="ES45" s="74">
        <f>SUMIF(EK50:EO50,"小値賀町",EK51:EO51)*'募集型  届出用'!AK39</f>
        <v>0</v>
      </c>
      <c r="ET45" s="75">
        <f>SUMIF(EK50:EO50,"小値賀",EK52:EO52)*'募集型  届出用'!AK41</f>
        <v>0</v>
      </c>
      <c r="EU45" s="92"/>
      <c r="EV45" s="77"/>
      <c r="EW45" s="93"/>
      <c r="EX45" s="78" t="s">
        <v>84</v>
      </c>
      <c r="EY45" s="79" t="str">
        <f>IF('募集型  届出用'!N43="","0",FD41/EW42)</f>
        <v>0</v>
      </c>
      <c r="EZ45" s="80" t="str">
        <f>IF('募集型  届出用'!N43="","0",FD42/EW42)</f>
        <v>0</v>
      </c>
      <c r="FA45" s="81">
        <f>EY45*'募集型  届出用'!AK39</f>
        <v>0</v>
      </c>
      <c r="FB45" s="82">
        <f>EZ45*'募集型  届出用'!AK41</f>
        <v>0</v>
      </c>
      <c r="FC45" s="83">
        <f t="shared" si="10"/>
        <v>0</v>
      </c>
      <c r="FD45" s="90"/>
      <c r="FE45" s="94"/>
      <c r="FF45" s="84" t="s">
        <v>84</v>
      </c>
      <c r="FG45" s="79" t="str">
        <f>IF((O43)="","0",(AK39+AK41)*O43*1000)</f>
        <v>0</v>
      </c>
      <c r="FH45" s="79">
        <f>COUNTA(N43)*(AK39+AK41)</f>
        <v>0</v>
      </c>
      <c r="FI45" s="79">
        <f>COUNTA(P43)*(AK39+AK41)</f>
        <v>0</v>
      </c>
      <c r="FJ45" s="79">
        <f>COUNTA(Q43)*(AK39+AK41)</f>
        <v>0</v>
      </c>
      <c r="FK45" s="16"/>
      <c r="FL45" s="16"/>
      <c r="FM45" s="16"/>
      <c r="FO45" s="25"/>
      <c r="FP45" s="8"/>
      <c r="FQ45" s="3"/>
      <c r="FR45" s="9">
        <v>28</v>
      </c>
      <c r="FS45" s="184" t="s">
        <v>140</v>
      </c>
      <c r="FT45" s="9" t="s">
        <v>121</v>
      </c>
      <c r="FU45" s="109">
        <v>200</v>
      </c>
      <c r="FY45" s="9"/>
      <c r="FZ45" s="9"/>
      <c r="GA45" s="1">
        <v>100</v>
      </c>
      <c r="GD45" s="9">
        <v>28</v>
      </c>
      <c r="GE45" s="25" t="s">
        <v>140</v>
      </c>
      <c r="GF45" s="9" t="s">
        <v>121</v>
      </c>
      <c r="GG45" s="109">
        <v>200</v>
      </c>
    </row>
    <row r="46" spans="2:189" ht="16.5" customHeight="1" thickBot="1" x14ac:dyDescent="0.45">
      <c r="B46" s="882"/>
      <c r="C46" s="865"/>
      <c r="D46" s="667"/>
      <c r="E46" s="668"/>
      <c r="F46" s="668"/>
      <c r="G46" s="668"/>
      <c r="H46" s="668"/>
      <c r="I46" s="668"/>
      <c r="J46" s="668"/>
      <c r="K46" s="669"/>
      <c r="L46" s="803" t="s">
        <v>62</v>
      </c>
      <c r="M46" s="804"/>
      <c r="N46" s="283"/>
      <c r="O46" s="275"/>
      <c r="P46" s="271"/>
      <c r="Q46" s="305"/>
      <c r="R46" s="801"/>
      <c r="S46" s="769"/>
      <c r="T46" s="709" t="str">
        <f>IF(S45="","",VLOOKUP(S45,$FR:$FU,4,FALSE))</f>
        <v/>
      </c>
      <c r="U46" s="710"/>
      <c r="V46" s="769"/>
      <c r="W46" s="709" t="str">
        <f>IF(V45="","",VLOOKUP(V45,$FR:$FU,4,FALSE))</f>
        <v/>
      </c>
      <c r="X46" s="710"/>
      <c r="Y46" s="769"/>
      <c r="Z46" s="709" t="str">
        <f>IF(Y45="","",VLOOKUP(Y45,$FR:$FU,4,FALSE))</f>
        <v/>
      </c>
      <c r="AA46" s="710"/>
      <c r="AB46" s="769"/>
      <c r="AC46" s="709" t="str">
        <f>IF(AB45="","",VLOOKUP(AB45,$FR:$FU,4,FALSE))</f>
        <v/>
      </c>
      <c r="AD46" s="710"/>
      <c r="AE46" s="769"/>
      <c r="AF46" s="709" t="str">
        <f>IF(AE45="","",VLOOKUP(AE45,$FR:$FU,4,FALSE))</f>
        <v/>
      </c>
      <c r="AG46" s="907"/>
      <c r="AH46" s="897"/>
      <c r="AI46" s="850"/>
      <c r="AJ46" s="851"/>
      <c r="AK46" s="854"/>
      <c r="AL46" s="855"/>
      <c r="AM46" s="695"/>
      <c r="AN46" s="696"/>
      <c r="AO46" s="697"/>
      <c r="AP46" s="700"/>
      <c r="AQ46" s="701"/>
      <c r="AR46" s="875"/>
      <c r="AS46" s="876"/>
      <c r="AT46" s="879"/>
      <c r="AU46" s="880"/>
      <c r="AV46" s="909"/>
      <c r="AW46" s="910"/>
      <c r="AY46" s="296"/>
      <c r="BA46" s="887"/>
      <c r="BB46" s="890"/>
      <c r="BC46" s="843" t="str">
        <f>IF(D46="","",D46)</f>
        <v/>
      </c>
      <c r="BD46" s="844"/>
      <c r="BE46" s="844"/>
      <c r="BF46" s="844"/>
      <c r="BG46" s="844"/>
      <c r="BH46" s="844"/>
      <c r="BI46" s="845"/>
      <c r="BJ46" s="898"/>
      <c r="BK46" s="899"/>
      <c r="BL46" s="900"/>
      <c r="BM46" s="537"/>
      <c r="BN46" s="538"/>
      <c r="BO46" s="539"/>
      <c r="BP46" s="537"/>
      <c r="BQ46" s="538"/>
      <c r="BR46" s="539"/>
      <c r="BS46" s="531"/>
      <c r="BT46" s="529"/>
      <c r="BU46" s="529"/>
      <c r="BV46" s="534"/>
      <c r="BW46" s="529"/>
      <c r="BX46" s="529"/>
      <c r="BY46" s="534"/>
      <c r="BZ46" s="529"/>
      <c r="CA46" s="529"/>
      <c r="CB46" s="534"/>
      <c r="CC46" s="529"/>
      <c r="CD46" s="549"/>
      <c r="CE46" s="562" t="s">
        <v>62</v>
      </c>
      <c r="CF46" s="563"/>
      <c r="CG46" s="182"/>
      <c r="CH46" s="183"/>
      <c r="CI46" s="604"/>
      <c r="CJ46" s="605"/>
      <c r="CK46" s="607"/>
      <c r="CL46" s="608"/>
      <c r="CM46" s="608"/>
      <c r="CN46" s="608"/>
      <c r="CO46" s="608"/>
      <c r="CP46" s="608"/>
      <c r="CQ46" s="642"/>
      <c r="CR46" s="643"/>
      <c r="CS46" s="605"/>
      <c r="CT46" s="607"/>
      <c r="CU46" s="608"/>
      <c r="CV46" s="608"/>
      <c r="CW46" s="608"/>
      <c r="CX46" s="608"/>
      <c r="CY46" s="608"/>
      <c r="CZ46" s="635"/>
      <c r="EE46" s="3"/>
      <c r="EF46" s="25"/>
      <c r="EG46" s="3"/>
      <c r="EH46" s="3"/>
      <c r="EI46" s="3"/>
      <c r="EJ46" s="88" t="s">
        <v>86</v>
      </c>
      <c r="EK46" s="91" t="e">
        <f>EK45</f>
        <v>#N/A</v>
      </c>
      <c r="EL46" s="91" t="e">
        <f t="shared" ref="EL46:EO46" si="11">EL45</f>
        <v>#N/A</v>
      </c>
      <c r="EM46" s="91" t="e">
        <f t="shared" si="11"/>
        <v>#N/A</v>
      </c>
      <c r="EN46" s="91" t="e">
        <f t="shared" si="11"/>
        <v>#N/A</v>
      </c>
      <c r="EO46" s="91" t="e">
        <f t="shared" si="11"/>
        <v>#N/A</v>
      </c>
      <c r="EQ46" s="97"/>
      <c r="ER46" s="98" t="s">
        <v>90</v>
      </c>
      <c r="ES46" s="99">
        <f>SUMIF(EK50:EO50,"宇久町",EK51:EO51)*'募集型  届出用'!AK39</f>
        <v>0</v>
      </c>
      <c r="ET46" s="100">
        <f>SUMIF(EK50:EO50,"宇久",EK52:EO52)*'募集型  届出用'!AK41</f>
        <v>0</v>
      </c>
      <c r="EU46" s="33"/>
      <c r="EV46" s="77"/>
      <c r="EW46" s="101"/>
      <c r="EX46" s="102" t="s">
        <v>90</v>
      </c>
      <c r="EY46" s="103" t="str">
        <f>IF('募集型  届出用'!N44="","0",FD41/EW42)</f>
        <v>0</v>
      </c>
      <c r="EZ46" s="104" t="str">
        <f>IF('募集型  届出用'!N44="","0",FD42/EW42)</f>
        <v>0</v>
      </c>
      <c r="FA46" s="105">
        <f>EY46*'募集型  届出用'!AK39</f>
        <v>0</v>
      </c>
      <c r="FB46" s="106">
        <f>EZ46*'募集型  届出用'!AK41</f>
        <v>0</v>
      </c>
      <c r="FC46" s="107">
        <f t="shared" si="10"/>
        <v>0</v>
      </c>
      <c r="FD46" s="90"/>
      <c r="FF46" s="108" t="s">
        <v>90</v>
      </c>
      <c r="FG46" s="103" t="str">
        <f>IF((O44)="","0",(AK39+AK41)*O44*1000)</f>
        <v>0</v>
      </c>
      <c r="FH46" s="103">
        <f>COUNTA(N44)*(AK39+AK41)</f>
        <v>0</v>
      </c>
      <c r="FI46" s="103">
        <f>COUNTA(P44)*(AK39+AK41)</f>
        <v>0</v>
      </c>
      <c r="FJ46" s="103">
        <f>COUNTA(Q44)*(AK39+AK41)</f>
        <v>0</v>
      </c>
      <c r="FK46" s="16"/>
      <c r="FL46" s="16"/>
      <c r="FM46" s="16"/>
      <c r="FO46" s="25"/>
      <c r="FP46" s="8"/>
      <c r="FQ46" s="3"/>
      <c r="FR46" s="9">
        <v>29</v>
      </c>
      <c r="FS46" s="184" t="s">
        <v>141</v>
      </c>
      <c r="FT46" s="25" t="s">
        <v>121</v>
      </c>
      <c r="FU46" s="109">
        <v>300</v>
      </c>
      <c r="FY46" s="9"/>
      <c r="FZ46" s="9"/>
      <c r="GA46" s="1">
        <v>150</v>
      </c>
      <c r="GD46" s="9">
        <v>29</v>
      </c>
      <c r="GE46" s="25" t="s">
        <v>141</v>
      </c>
      <c r="GF46" s="25" t="s">
        <v>121</v>
      </c>
      <c r="GG46" s="109">
        <v>300</v>
      </c>
    </row>
    <row r="47" spans="2:189" ht="16.5" customHeight="1" thickBot="1" x14ac:dyDescent="0.45">
      <c r="B47" s="882"/>
      <c r="C47" s="865"/>
      <c r="D47" s="667"/>
      <c r="E47" s="668"/>
      <c r="F47" s="668"/>
      <c r="G47" s="668"/>
      <c r="H47" s="668"/>
      <c r="I47" s="668"/>
      <c r="J47" s="668"/>
      <c r="K47" s="669"/>
      <c r="L47" s="803" t="s">
        <v>70</v>
      </c>
      <c r="M47" s="804"/>
      <c r="N47" s="283"/>
      <c r="O47" s="275"/>
      <c r="P47" s="271"/>
      <c r="Q47" s="185"/>
      <c r="R47" s="802"/>
      <c r="S47" s="858" t="str">
        <f>IF(S45="","",VLOOKUP(S45,$FR:$FU,2,FALSE))</f>
        <v/>
      </c>
      <c r="T47" s="859"/>
      <c r="U47" s="860"/>
      <c r="V47" s="861" t="str">
        <f>IF(V45="","",VLOOKUP(V45,$FR:$FU,2,FALSE))</f>
        <v/>
      </c>
      <c r="W47" s="859"/>
      <c r="X47" s="860"/>
      <c r="Y47" s="861" t="str">
        <f>IF(Y45="","",VLOOKUP(Y45,$FR:$FU,2,FALSE))</f>
        <v/>
      </c>
      <c r="Z47" s="859"/>
      <c r="AA47" s="860"/>
      <c r="AB47" s="861" t="str">
        <f>IF(AB45="","",VLOOKUP(AB45,$FR:$FU,2,FALSE))</f>
        <v/>
      </c>
      <c r="AC47" s="859"/>
      <c r="AD47" s="860"/>
      <c r="AE47" s="861" t="str">
        <f>IF(AE45="","",VLOOKUP(AE45,$FR:$FU,2,FALSE))</f>
        <v/>
      </c>
      <c r="AF47" s="859"/>
      <c r="AG47" s="859"/>
      <c r="AH47" s="869" t="s">
        <v>71</v>
      </c>
      <c r="AI47" s="704">
        <f>EU48+FD48</f>
        <v>0</v>
      </c>
      <c r="AJ47" s="705"/>
      <c r="AK47" s="657"/>
      <c r="AL47" s="658"/>
      <c r="AM47" s="661">
        <f>(AI47*AK47)</f>
        <v>0</v>
      </c>
      <c r="AN47" s="662"/>
      <c r="AO47" s="663"/>
      <c r="AP47" s="700"/>
      <c r="AQ47" s="701"/>
      <c r="AR47" s="779"/>
      <c r="AS47" s="780"/>
      <c r="AT47" s="783"/>
      <c r="AU47" s="784"/>
      <c r="AV47" s="909"/>
      <c r="AW47" s="910"/>
      <c r="AY47" s="296"/>
      <c r="BA47" s="887"/>
      <c r="BB47" s="890"/>
      <c r="BC47" s="843"/>
      <c r="BD47" s="844"/>
      <c r="BE47" s="844"/>
      <c r="BF47" s="844"/>
      <c r="BG47" s="844"/>
      <c r="BH47" s="844"/>
      <c r="BI47" s="845"/>
      <c r="BJ47" s="898"/>
      <c r="BK47" s="899"/>
      <c r="BL47" s="900"/>
      <c r="BM47" s="537"/>
      <c r="BN47" s="538"/>
      <c r="BO47" s="539"/>
      <c r="BP47" s="537"/>
      <c r="BQ47" s="538"/>
      <c r="BR47" s="539"/>
      <c r="BS47" s="531" t="s">
        <v>230</v>
      </c>
      <c r="BT47" s="529"/>
      <c r="BU47" s="529"/>
      <c r="BV47" s="534" t="s">
        <v>231</v>
      </c>
      <c r="BW47" s="529"/>
      <c r="BX47" s="529" t="str">
        <f>IF(BT47="","",VLOOKUP(BT47,'募集型  届出用'!$GD:$GG,3,FALSE))</f>
        <v/>
      </c>
      <c r="BY47" s="534" t="s">
        <v>232</v>
      </c>
      <c r="BZ47" s="529"/>
      <c r="CA47" s="529"/>
      <c r="CB47" s="534" t="s">
        <v>233</v>
      </c>
      <c r="CC47" s="529"/>
      <c r="CD47" s="549"/>
      <c r="CE47" s="562" t="s">
        <v>70</v>
      </c>
      <c r="CF47" s="563"/>
      <c r="CG47" s="182"/>
      <c r="CH47" s="183"/>
      <c r="CI47" s="604" t="s">
        <v>247</v>
      </c>
      <c r="CJ47" s="605"/>
      <c r="CK47" s="607" t="str">
        <f>IF(CJ47="","",VLOOKUP(CJ47,'募集型  届出用'!$GD:$GG,2,FALSE))</f>
        <v/>
      </c>
      <c r="CL47" s="608"/>
      <c r="CM47" s="608"/>
      <c r="CN47" s="608" t="str">
        <f>IF(CJ47="","",VLOOKUP(CJ47,'募集型  届出用'!$GD:$GG,3,FALSE))</f>
        <v/>
      </c>
      <c r="CO47" s="608"/>
      <c r="CP47" s="608" t="str">
        <f>IF(CJ47="","",VLOOKUP(CJ47,'募集型  届出用'!$GD:$GG,4,FALSE))</f>
        <v/>
      </c>
      <c r="CQ47" s="642"/>
      <c r="CR47" s="643" t="s">
        <v>235</v>
      </c>
      <c r="CS47" s="605"/>
      <c r="CT47" s="607" t="str">
        <f>IF(CS47="","",VLOOKUP(CS47,'募集型  届出用'!$GD:$GG,2,FALSE))</f>
        <v/>
      </c>
      <c r="CU47" s="608"/>
      <c r="CV47" s="608"/>
      <c r="CW47" s="608" t="str">
        <f>IF(CS47="","",VLOOKUP(CS47,'募集型  届出用'!$GD:$GG,3,FALSE))</f>
        <v/>
      </c>
      <c r="CX47" s="608"/>
      <c r="CY47" s="608" t="str">
        <f>IF(CS47="","",VLOOKUP(CS47,'募集型  届出用'!$GD:$GG,4,FALSE))</f>
        <v/>
      </c>
      <c r="CZ47" s="635"/>
      <c r="EE47" s="3"/>
      <c r="EF47" s="9"/>
      <c r="EG47" s="3"/>
      <c r="EH47" s="3"/>
      <c r="EI47" s="3"/>
      <c r="EQ47" s="56">
        <v>7</v>
      </c>
      <c r="ER47" s="57" t="s">
        <v>61</v>
      </c>
      <c r="ES47" s="58">
        <f>SUMIF(EK56:EO56,"対馬市",EK57:EO57)*'募集型  届出用'!AK45</f>
        <v>0</v>
      </c>
      <c r="ET47" s="59">
        <f>SUMIF(EK56:EO56,"対馬市",EK58:EO58)*'募集型  届出用'!AK47</f>
        <v>0</v>
      </c>
      <c r="EU47" s="60">
        <f>SUM(S49:AG49)</f>
        <v>0</v>
      </c>
      <c r="EV47" s="77"/>
      <c r="EW47" s="61" t="s">
        <v>8</v>
      </c>
      <c r="EX47" s="62" t="s">
        <v>61</v>
      </c>
      <c r="EY47" s="63" t="str">
        <f>IF('募集型  届出用'!N45="","0",FD47/EW48)</f>
        <v>0</v>
      </c>
      <c r="EZ47" s="64" t="str">
        <f>IF('募集型  届出用'!N45="","0",FD48/EW48)</f>
        <v>0</v>
      </c>
      <c r="FA47" s="65">
        <f>EY47*'募集型  届出用'!AK45</f>
        <v>0</v>
      </c>
      <c r="FB47" s="66">
        <f>EZ47*'募集型  届出用'!AK47</f>
        <v>0</v>
      </c>
      <c r="FC47" s="67">
        <f>FA47+FB47</f>
        <v>0</v>
      </c>
      <c r="FD47" s="60">
        <f>SUM(S46:AG46)</f>
        <v>0</v>
      </c>
      <c r="FF47" s="68" t="s">
        <v>61</v>
      </c>
      <c r="FG47" s="63" t="str">
        <f>IF((O45)="","0",(AK45+AK47)*O45*1000)</f>
        <v>0</v>
      </c>
      <c r="FH47" s="63">
        <f>COUNTA(N45)*(AK45+AK47)</f>
        <v>0</v>
      </c>
      <c r="FI47" s="63">
        <f>COUNTA(P45)*(AK45+AK47)</f>
        <v>0</v>
      </c>
      <c r="FJ47" s="63">
        <f>COUNTA(Q45)*(AK45+AK47)</f>
        <v>0</v>
      </c>
      <c r="FK47" s="16"/>
      <c r="FL47" s="16"/>
      <c r="FM47" s="16"/>
      <c r="FP47" s="8"/>
      <c r="FQ47" s="3"/>
      <c r="FR47" s="9">
        <v>30</v>
      </c>
      <c r="FS47" s="184" t="s">
        <v>142</v>
      </c>
      <c r="FT47" s="25" t="s">
        <v>121</v>
      </c>
      <c r="FU47" s="109">
        <v>1000</v>
      </c>
      <c r="FY47" s="9"/>
      <c r="FZ47" s="9"/>
      <c r="GA47" s="1">
        <v>500</v>
      </c>
      <c r="GD47" s="9">
        <v>30</v>
      </c>
      <c r="GE47" s="25" t="s">
        <v>142</v>
      </c>
      <c r="GF47" s="25" t="s">
        <v>121</v>
      </c>
      <c r="GG47" s="109">
        <v>1000</v>
      </c>
    </row>
    <row r="48" spans="2:189" ht="16.5" customHeight="1" thickBot="1" x14ac:dyDescent="0.45">
      <c r="B48" s="882"/>
      <c r="C48" s="865"/>
      <c r="D48" s="667"/>
      <c r="E48" s="668"/>
      <c r="F48" s="668"/>
      <c r="G48" s="668"/>
      <c r="H48" s="668"/>
      <c r="I48" s="668"/>
      <c r="J48" s="668"/>
      <c r="K48" s="669"/>
      <c r="L48" s="803" t="s">
        <v>78</v>
      </c>
      <c r="M48" s="804"/>
      <c r="N48" s="283"/>
      <c r="O48" s="275"/>
      <c r="P48" s="271"/>
      <c r="Q48" s="185"/>
      <c r="R48" s="838" t="s">
        <v>79</v>
      </c>
      <c r="S48" s="707"/>
      <c r="T48" s="805" t="str">
        <f>IF(S48="","",VLOOKUP(S48,$FV:$FY,3,FALSE))</f>
        <v/>
      </c>
      <c r="U48" s="806"/>
      <c r="V48" s="707"/>
      <c r="W48" s="805" t="str">
        <f>IF(V48="","",VLOOKUP(V48,$FV:$FY,3,FALSE))</f>
        <v/>
      </c>
      <c r="X48" s="806"/>
      <c r="Y48" s="707"/>
      <c r="Z48" s="805" t="str">
        <f>IF(Y48="","",VLOOKUP(Y48,$FV:$FY,3,FALSE))</f>
        <v/>
      </c>
      <c r="AA48" s="806"/>
      <c r="AB48" s="707"/>
      <c r="AC48" s="805" t="str">
        <f>IF(AB48="","",VLOOKUP(AB48,$FV:$FY,3,FALSE))</f>
        <v/>
      </c>
      <c r="AD48" s="806"/>
      <c r="AE48" s="707"/>
      <c r="AF48" s="805" t="str">
        <f>IF(AE48="","",VLOOKUP(AE48,$FV:$FY,3,FALSE))</f>
        <v/>
      </c>
      <c r="AG48" s="805"/>
      <c r="AH48" s="870"/>
      <c r="AI48" s="664"/>
      <c r="AJ48" s="706"/>
      <c r="AK48" s="659"/>
      <c r="AL48" s="660"/>
      <c r="AM48" s="664"/>
      <c r="AN48" s="665"/>
      <c r="AO48" s="666"/>
      <c r="AP48" s="700"/>
      <c r="AQ48" s="701"/>
      <c r="AR48" s="875"/>
      <c r="AS48" s="876"/>
      <c r="AT48" s="879"/>
      <c r="AU48" s="880"/>
      <c r="AV48" s="909"/>
      <c r="AW48" s="910"/>
      <c r="AY48" s="296"/>
      <c r="BA48" s="888"/>
      <c r="BB48" s="891"/>
      <c r="BC48" s="846"/>
      <c r="BD48" s="847"/>
      <c r="BE48" s="847"/>
      <c r="BF48" s="847"/>
      <c r="BG48" s="847"/>
      <c r="BH48" s="847"/>
      <c r="BI48" s="848"/>
      <c r="BJ48" s="898"/>
      <c r="BK48" s="899"/>
      <c r="BL48" s="900"/>
      <c r="BM48" s="537"/>
      <c r="BN48" s="538"/>
      <c r="BO48" s="539"/>
      <c r="BP48" s="537"/>
      <c r="BQ48" s="538"/>
      <c r="BR48" s="539"/>
      <c r="BS48" s="531"/>
      <c r="BT48" s="529"/>
      <c r="BU48" s="529"/>
      <c r="BV48" s="534"/>
      <c r="BW48" s="529"/>
      <c r="BX48" s="529"/>
      <c r="BY48" s="534"/>
      <c r="BZ48" s="529"/>
      <c r="CA48" s="529"/>
      <c r="CB48" s="550"/>
      <c r="CC48" s="551"/>
      <c r="CD48" s="552"/>
      <c r="CE48" s="562" t="s">
        <v>78</v>
      </c>
      <c r="CF48" s="563"/>
      <c r="CG48" s="182"/>
      <c r="CH48" s="183"/>
      <c r="CI48" s="604"/>
      <c r="CJ48" s="605"/>
      <c r="CK48" s="607"/>
      <c r="CL48" s="608"/>
      <c r="CM48" s="608"/>
      <c r="CN48" s="608"/>
      <c r="CO48" s="608"/>
      <c r="CP48" s="608"/>
      <c r="CQ48" s="642"/>
      <c r="CR48" s="643"/>
      <c r="CS48" s="605"/>
      <c r="CT48" s="607"/>
      <c r="CU48" s="608"/>
      <c r="CV48" s="608"/>
      <c r="CW48" s="608"/>
      <c r="CX48" s="608"/>
      <c r="CY48" s="608"/>
      <c r="CZ48" s="635"/>
      <c r="DD48" s="3"/>
      <c r="DE48" s="3"/>
      <c r="DF48" s="3"/>
      <c r="DG48" s="3"/>
      <c r="DH48" s="3"/>
      <c r="DI48" s="3"/>
      <c r="DJ48" s="3"/>
      <c r="DK48" s="3"/>
      <c r="DL48" s="3"/>
      <c r="DM48" s="3"/>
      <c r="DN48" s="3"/>
      <c r="DO48" s="3"/>
      <c r="DP48" s="3"/>
      <c r="DQ48" s="3"/>
      <c r="DR48" s="3"/>
      <c r="DS48" s="3"/>
      <c r="DT48" s="3"/>
      <c r="DU48" s="3"/>
      <c r="DV48" s="3"/>
      <c r="DW48" s="3"/>
      <c r="EE48" s="3"/>
      <c r="EF48" s="25"/>
      <c r="EG48" s="3"/>
      <c r="EH48" s="3"/>
      <c r="EI48" s="3"/>
      <c r="EQ48" s="72"/>
      <c r="ER48" s="73" t="s">
        <v>63</v>
      </c>
      <c r="ES48" s="74">
        <f>SUMIF(EK56:EO56,"壱岐市",EK57:EO57)*'募集型  届出用'!AK45</f>
        <v>0</v>
      </c>
      <c r="ET48" s="75">
        <f>SUMIF(EK56:EO56,"壱岐市",EK58:EO58)*'募集型  届出用'!AK47</f>
        <v>0</v>
      </c>
      <c r="EU48" s="76">
        <f>EU47</f>
        <v>0</v>
      </c>
      <c r="EV48" s="77"/>
      <c r="EW48" s="867">
        <f>COUNTA('募集型  届出用'!N45:N50)</f>
        <v>0</v>
      </c>
      <c r="EX48" s="78" t="s">
        <v>63</v>
      </c>
      <c r="EY48" s="79" t="str">
        <f>IF('募集型  届出用'!N46="","0",FD47/EW48)</f>
        <v>0</v>
      </c>
      <c r="EZ48" s="80" t="str">
        <f>IF('募集型  届出用'!N46="","0",FD48/EW48)</f>
        <v>0</v>
      </c>
      <c r="FA48" s="81">
        <f>EY48*'募集型  届出用'!AK45</f>
        <v>0</v>
      </c>
      <c r="FB48" s="82">
        <f>EZ48*'募集型  届出用'!AK47</f>
        <v>0</v>
      </c>
      <c r="FC48" s="83">
        <f t="shared" ref="FC48:FC52" si="12">FA48+FB48</f>
        <v>0</v>
      </c>
      <c r="FD48" s="76">
        <f>EO14</f>
        <v>0</v>
      </c>
      <c r="FF48" s="84" t="s">
        <v>63</v>
      </c>
      <c r="FG48" s="79" t="str">
        <f>IF((O46)="","0",(AK45+AK47)*O46*1000)</f>
        <v>0</v>
      </c>
      <c r="FH48" s="79">
        <f>COUNTA(N46)*(AK45+AK47)</f>
        <v>0</v>
      </c>
      <c r="FI48" s="79">
        <f>COUNTA(P46)*(AK45+AK47)</f>
        <v>0</v>
      </c>
      <c r="FJ48" s="79">
        <f>COUNTA(Q46)*(AK45+AK47)</f>
        <v>0</v>
      </c>
      <c r="FK48" s="16"/>
      <c r="FL48" s="16"/>
      <c r="FM48" s="16"/>
      <c r="FP48" s="8"/>
      <c r="FQ48" s="3"/>
      <c r="FR48" s="9">
        <v>31</v>
      </c>
      <c r="FS48" s="184" t="s">
        <v>143</v>
      </c>
      <c r="FT48" s="9" t="s">
        <v>121</v>
      </c>
      <c r="FU48" s="109">
        <v>1200</v>
      </c>
      <c r="FY48" s="9"/>
      <c r="FZ48" s="9"/>
      <c r="GA48" s="1">
        <v>600</v>
      </c>
      <c r="GD48" s="9">
        <v>31</v>
      </c>
      <c r="GE48" s="25" t="s">
        <v>143</v>
      </c>
      <c r="GF48" s="9" t="s">
        <v>121</v>
      </c>
      <c r="GG48" s="109">
        <v>1200</v>
      </c>
    </row>
    <row r="49" spans="2:189" ht="16.5" customHeight="1" thickBot="1" x14ac:dyDescent="0.45">
      <c r="B49" s="882"/>
      <c r="C49" s="865"/>
      <c r="D49" s="676" t="s">
        <v>238</v>
      </c>
      <c r="E49" s="832"/>
      <c r="F49" s="832"/>
      <c r="G49" s="832"/>
      <c r="H49" s="834" t="s">
        <v>239</v>
      </c>
      <c r="I49" s="832"/>
      <c r="J49" s="832"/>
      <c r="K49" s="836"/>
      <c r="L49" s="803" t="s">
        <v>84</v>
      </c>
      <c r="M49" s="804"/>
      <c r="N49" s="283"/>
      <c r="O49" s="275"/>
      <c r="P49" s="310"/>
      <c r="Q49" s="185"/>
      <c r="R49" s="839"/>
      <c r="S49" s="708"/>
      <c r="T49" s="709" t="str">
        <f>IF(S48="","",VLOOKUP(S48,$FV:$FY,4,FALSE))</f>
        <v/>
      </c>
      <c r="U49" s="710"/>
      <c r="V49" s="708"/>
      <c r="W49" s="709" t="str">
        <f>IF(V48="","",VLOOKUP(V48,$FV:$FY,4,FALSE))</f>
        <v/>
      </c>
      <c r="X49" s="710"/>
      <c r="Y49" s="708"/>
      <c r="Z49" s="709" t="str">
        <f>IF(Y48="","",VLOOKUP(Y48,$FV:$FY,4,FALSE))</f>
        <v/>
      </c>
      <c r="AA49" s="710"/>
      <c r="AB49" s="708"/>
      <c r="AC49" s="709" t="str">
        <f>IF(AB48="","",VLOOKUP(AB48,$FV:$FY,4,FALSE))</f>
        <v/>
      </c>
      <c r="AD49" s="710"/>
      <c r="AE49" s="708"/>
      <c r="AF49" s="709" t="str">
        <f>IF(AE48="","",VLOOKUP(AE48,$FV:$FY,4,FALSE))</f>
        <v/>
      </c>
      <c r="AG49" s="710"/>
      <c r="AH49" s="815" t="s">
        <v>85</v>
      </c>
      <c r="AI49" s="816"/>
      <c r="AJ49" s="817"/>
      <c r="AK49" s="692">
        <f>AK45+AK47</f>
        <v>0</v>
      </c>
      <c r="AL49" s="828"/>
      <c r="AM49" s="692">
        <f>AM45+AM47</f>
        <v>0</v>
      </c>
      <c r="AN49" s="693"/>
      <c r="AO49" s="694"/>
      <c r="AP49" s="700"/>
      <c r="AQ49" s="701"/>
      <c r="AR49" s="779"/>
      <c r="AS49" s="780"/>
      <c r="AT49" s="783"/>
      <c r="AU49" s="784"/>
      <c r="AV49" s="909"/>
      <c r="AW49" s="910"/>
      <c r="AY49" s="296"/>
      <c r="BA49" s="862" t="s">
        <v>272</v>
      </c>
      <c r="BB49" s="863"/>
      <c r="BC49" s="863"/>
      <c r="BD49" s="777"/>
      <c r="BE49" s="777"/>
      <c r="BF49" s="777"/>
      <c r="BG49" s="777"/>
      <c r="BH49" s="777"/>
      <c r="BI49" s="778"/>
      <c r="BJ49" s="898"/>
      <c r="BK49" s="899"/>
      <c r="BL49" s="900"/>
      <c r="BM49" s="537"/>
      <c r="BN49" s="538"/>
      <c r="BO49" s="539"/>
      <c r="BP49" s="537"/>
      <c r="BQ49" s="538"/>
      <c r="BR49" s="539"/>
      <c r="BS49" s="531" t="s">
        <v>240</v>
      </c>
      <c r="BT49" s="529"/>
      <c r="BU49" s="529"/>
      <c r="BV49" s="534" t="s">
        <v>241</v>
      </c>
      <c r="BW49" s="529"/>
      <c r="BX49" s="529" t="str">
        <f>IF(BT49="","",VLOOKUP(BT49,'募集型  届出用'!$GD:$GG,3,FALSE))</f>
        <v/>
      </c>
      <c r="BY49" s="534" t="s">
        <v>242</v>
      </c>
      <c r="BZ49" s="529"/>
      <c r="CA49" s="543"/>
      <c r="CB49" s="522" t="s">
        <v>29</v>
      </c>
      <c r="CC49" s="524">
        <f>BT45+BT47+BT49+BW45+BW47+BW49+BZ45+BZ47+CC45+CC47+BZ49</f>
        <v>0</v>
      </c>
      <c r="CD49" s="525"/>
      <c r="CE49" s="562" t="s">
        <v>84</v>
      </c>
      <c r="CF49" s="563"/>
      <c r="CG49" s="187"/>
      <c r="CH49" s="183"/>
      <c r="CI49" s="604" t="s">
        <v>248</v>
      </c>
      <c r="CJ49" s="605"/>
      <c r="CK49" s="607" t="str">
        <f>IF(CJ49="","",VLOOKUP(CJ49,'募集型  届出用'!$GD:$GG,2,FALSE))</f>
        <v/>
      </c>
      <c r="CL49" s="608"/>
      <c r="CM49" s="608"/>
      <c r="CN49" s="608" t="str">
        <f>IF(CJ49="","",VLOOKUP(CJ49,'募集型  届出用'!$GD:$GG,3,FALSE))</f>
        <v/>
      </c>
      <c r="CO49" s="608"/>
      <c r="CP49" s="608" t="str">
        <f>IF(CJ49="","",VLOOKUP(CJ49,'募集型  届出用'!$GD:$GG,4,FALSE))</f>
        <v/>
      </c>
      <c r="CQ49" s="642"/>
      <c r="CR49" s="643" t="s">
        <v>244</v>
      </c>
      <c r="CS49" s="605"/>
      <c r="CT49" s="607" t="str">
        <f>IF(CS49="","",VLOOKUP(CS49,'募集型  届出用'!$GD:$GG,2,FALSE))</f>
        <v/>
      </c>
      <c r="CU49" s="608"/>
      <c r="CV49" s="608"/>
      <c r="CW49" s="608" t="str">
        <f>IF(CS49="","",VLOOKUP(CS49,'募集型  届出用'!$GD:$GG,3,FALSE))</f>
        <v/>
      </c>
      <c r="CX49" s="608"/>
      <c r="CY49" s="608" t="str">
        <f>IF(CS49="","",VLOOKUP(CS49,'募集型  届出用'!$GD:$GG,4,FALSE))</f>
        <v/>
      </c>
      <c r="CZ49" s="635"/>
      <c r="DD49" s="3"/>
      <c r="DE49" s="3"/>
      <c r="DF49" s="3"/>
      <c r="DG49" s="3"/>
      <c r="DH49" s="3"/>
      <c r="DI49" s="3"/>
      <c r="DJ49" s="3"/>
      <c r="DK49" s="3"/>
      <c r="DL49" s="3"/>
      <c r="DM49" s="3"/>
      <c r="DN49" s="3"/>
      <c r="DO49" s="3"/>
      <c r="DP49" s="3"/>
      <c r="DQ49" s="3"/>
      <c r="DR49" s="3"/>
      <c r="DS49" s="3"/>
      <c r="DT49" s="3"/>
      <c r="DU49" s="3"/>
      <c r="DV49" s="3"/>
      <c r="DW49" s="3"/>
      <c r="EE49" s="3"/>
      <c r="EF49" s="25"/>
      <c r="EG49" s="3"/>
      <c r="EH49" s="3"/>
      <c r="EI49" s="3"/>
      <c r="EQ49" s="72"/>
      <c r="ER49" s="73" t="s">
        <v>70</v>
      </c>
      <c r="ES49" s="74">
        <f>SUMIF(EK56:EO56,"五島市",EK57:EO57)*'募集型  届出用'!AK45</f>
        <v>0</v>
      </c>
      <c r="ET49" s="75">
        <f>SUMIF(EK56:EO56,"五島市",EK58:EO58)*'募集型  届出用'!AK47</f>
        <v>0</v>
      </c>
      <c r="EU49" s="33"/>
      <c r="EV49" s="77"/>
      <c r="EW49" s="868"/>
      <c r="EX49" s="78" t="s">
        <v>70</v>
      </c>
      <c r="EY49" s="79" t="str">
        <f>IF('募集型  届出用'!N47="","0",FD47/EW48)</f>
        <v>0</v>
      </c>
      <c r="EZ49" s="80" t="str">
        <f>IF('募集型  届出用'!N47="","0",FD48/EW48)</f>
        <v>0</v>
      </c>
      <c r="FA49" s="81">
        <f>EY49*'募集型  届出用'!AK45</f>
        <v>0</v>
      </c>
      <c r="FB49" s="82">
        <f>EZ49*'募集型  届出用'!AK47</f>
        <v>0</v>
      </c>
      <c r="FC49" s="83">
        <f t="shared" si="12"/>
        <v>0</v>
      </c>
      <c r="FD49" s="90"/>
      <c r="FF49" s="84" t="s">
        <v>70</v>
      </c>
      <c r="FG49" s="79" t="str">
        <f>IF((O47)="","0",(AK45+AK47)*O47*1000)</f>
        <v>0</v>
      </c>
      <c r="FH49" s="79">
        <f>COUNTA(N47)*(AK45+AK47)</f>
        <v>0</v>
      </c>
      <c r="FI49" s="79">
        <f>COUNTA(P47)*(AK45+AK47)</f>
        <v>0</v>
      </c>
      <c r="FJ49" s="79">
        <f>COUNTA(Q47)*(AK45+AK47)</f>
        <v>0</v>
      </c>
      <c r="FK49" s="16"/>
      <c r="FL49" s="16"/>
      <c r="FM49" s="16"/>
      <c r="FP49" s="8"/>
      <c r="FQ49" s="3"/>
      <c r="FR49" s="9">
        <v>32</v>
      </c>
      <c r="FS49" s="184" t="s">
        <v>144</v>
      </c>
      <c r="FT49" s="25" t="s">
        <v>121</v>
      </c>
      <c r="FU49" s="109">
        <v>300</v>
      </c>
      <c r="FY49" s="9"/>
      <c r="FZ49" s="9"/>
      <c r="GA49" s="1">
        <v>150</v>
      </c>
      <c r="GD49" s="9">
        <v>32</v>
      </c>
      <c r="GE49" s="25" t="s">
        <v>144</v>
      </c>
      <c r="GF49" s="25" t="s">
        <v>121</v>
      </c>
      <c r="GG49" s="109">
        <v>300</v>
      </c>
    </row>
    <row r="50" spans="2:189" ht="16.5" customHeight="1" thickBot="1" x14ac:dyDescent="0.45">
      <c r="B50" s="883"/>
      <c r="C50" s="885"/>
      <c r="D50" s="677"/>
      <c r="E50" s="833"/>
      <c r="F50" s="833"/>
      <c r="G50" s="833"/>
      <c r="H50" s="835"/>
      <c r="I50" s="833"/>
      <c r="J50" s="833"/>
      <c r="K50" s="837"/>
      <c r="L50" s="856" t="s">
        <v>90</v>
      </c>
      <c r="M50" s="857"/>
      <c r="N50" s="284"/>
      <c r="O50" s="276"/>
      <c r="P50" s="311"/>
      <c r="Q50" s="308"/>
      <c r="R50" s="840"/>
      <c r="S50" s="829" t="str">
        <f>IF(S48="","",VLOOKUP(S48,$FV:$FY,2,FALSE))</f>
        <v/>
      </c>
      <c r="T50" s="830"/>
      <c r="U50" s="831"/>
      <c r="V50" s="829" t="str">
        <f>IF(V48="","",VLOOKUP(V48,$FV:$FY,2,FALSE))</f>
        <v/>
      </c>
      <c r="W50" s="830"/>
      <c r="X50" s="831"/>
      <c r="Y50" s="829" t="str">
        <f>IF(Y48="","",VLOOKUP(Y48,$FV:$FY,2,FALSE))</f>
        <v/>
      </c>
      <c r="Z50" s="830"/>
      <c r="AA50" s="831"/>
      <c r="AB50" s="829" t="str">
        <f>IF(AB48="","",VLOOKUP(AB48,$FV:$FY,2,FALSE))</f>
        <v/>
      </c>
      <c r="AC50" s="830"/>
      <c r="AD50" s="831"/>
      <c r="AE50" s="829" t="str">
        <f>IF(AE48="","",VLOOKUP(AE48,$FV:$FY,2,FALSE))</f>
        <v/>
      </c>
      <c r="AF50" s="830"/>
      <c r="AG50" s="831"/>
      <c r="AH50" s="818"/>
      <c r="AI50" s="819"/>
      <c r="AJ50" s="820"/>
      <c r="AK50" s="664"/>
      <c r="AL50" s="706"/>
      <c r="AM50" s="664"/>
      <c r="AN50" s="665"/>
      <c r="AO50" s="666"/>
      <c r="AP50" s="702"/>
      <c r="AQ50" s="703"/>
      <c r="AR50" s="781"/>
      <c r="AS50" s="782"/>
      <c r="AT50" s="785"/>
      <c r="AU50" s="786"/>
      <c r="AV50" s="948"/>
      <c r="AW50" s="949"/>
      <c r="AY50" s="296"/>
      <c r="BA50" s="812"/>
      <c r="BB50" s="813"/>
      <c r="BC50" s="813"/>
      <c r="BD50" s="813"/>
      <c r="BE50" s="813"/>
      <c r="BF50" s="813"/>
      <c r="BG50" s="813"/>
      <c r="BH50" s="813"/>
      <c r="BI50" s="814"/>
      <c r="BJ50" s="901"/>
      <c r="BK50" s="902"/>
      <c r="BL50" s="903"/>
      <c r="BM50" s="540"/>
      <c r="BN50" s="541"/>
      <c r="BO50" s="542"/>
      <c r="BP50" s="540"/>
      <c r="BQ50" s="541"/>
      <c r="BR50" s="542"/>
      <c r="BS50" s="523"/>
      <c r="BT50" s="533"/>
      <c r="BU50" s="533"/>
      <c r="BV50" s="535"/>
      <c r="BW50" s="533"/>
      <c r="BX50" s="533"/>
      <c r="BY50" s="535"/>
      <c r="BZ50" s="533"/>
      <c r="CA50" s="544"/>
      <c r="CB50" s="523"/>
      <c r="CC50" s="526"/>
      <c r="CD50" s="527"/>
      <c r="CE50" s="625" t="s">
        <v>90</v>
      </c>
      <c r="CF50" s="626"/>
      <c r="CG50" s="191"/>
      <c r="CH50" s="192"/>
      <c r="CI50" s="611"/>
      <c r="CJ50" s="612"/>
      <c r="CK50" s="609"/>
      <c r="CL50" s="610"/>
      <c r="CM50" s="610"/>
      <c r="CN50" s="610"/>
      <c r="CO50" s="610"/>
      <c r="CP50" s="610"/>
      <c r="CQ50" s="644"/>
      <c r="CR50" s="947"/>
      <c r="CS50" s="612"/>
      <c r="CT50" s="609"/>
      <c r="CU50" s="610"/>
      <c r="CV50" s="610"/>
      <c r="CW50" s="610"/>
      <c r="CX50" s="610"/>
      <c r="CY50" s="610"/>
      <c r="CZ50" s="908"/>
      <c r="DD50" s="3"/>
      <c r="DE50" s="3"/>
      <c r="DF50" s="3"/>
      <c r="DG50" s="3"/>
      <c r="DH50" s="3"/>
      <c r="DI50" s="3"/>
      <c r="DJ50" s="3"/>
      <c r="DK50" s="3"/>
      <c r="DL50" s="3"/>
      <c r="DM50" s="3"/>
      <c r="DN50" s="3"/>
      <c r="DO50" s="3"/>
      <c r="DP50" s="3"/>
      <c r="DQ50" s="3"/>
      <c r="DR50" s="3"/>
      <c r="DS50" s="3"/>
      <c r="DT50" s="3"/>
      <c r="DU50" s="3"/>
      <c r="DV50" s="3"/>
      <c r="DW50" s="3"/>
      <c r="EE50" s="3"/>
      <c r="EF50" s="25"/>
      <c r="EG50" s="3"/>
      <c r="EH50" s="3"/>
      <c r="EI50" s="3"/>
      <c r="EJ50" s="88" t="s">
        <v>72</v>
      </c>
      <c r="EK50" s="89" t="e">
        <f>VLOOKUP('募集型  届出用'!S42,$FV:$FZ,5,FALSE)</f>
        <v>#N/A</v>
      </c>
      <c r="EL50" s="89" t="e">
        <f>VLOOKUP('募集型  届出用'!V42,$FV:$FZ,5,FALSE)</f>
        <v>#N/A</v>
      </c>
      <c r="EM50" s="89" t="e">
        <f>VLOOKUP('募集型  届出用'!Y42,$FV:$FZ,5,FALSE)</f>
        <v>#N/A</v>
      </c>
      <c r="EN50" s="89" t="e">
        <f>VLOOKUP('募集型  届出用'!AB42,$FV:$FZ,5,FALSE)</f>
        <v>#N/A</v>
      </c>
      <c r="EO50" s="89" t="e">
        <f>VLOOKUP('募集型  届出用'!AE42,$FV:$FZ,5,FALSE)</f>
        <v>#N/A</v>
      </c>
      <c r="EQ50" s="72"/>
      <c r="ER50" s="73" t="s">
        <v>78</v>
      </c>
      <c r="ES50" s="74">
        <f>SUMIF(EK56:EO56,"新上五島町",EK57:EO57)*'募集型  届出用'!AK45</f>
        <v>0</v>
      </c>
      <c r="ET50" s="75">
        <f>SUMIF(EK56:EO56,"上五島",EK58:EO58)*'募集型  届出用'!AK47</f>
        <v>0</v>
      </c>
      <c r="EU50" s="92"/>
      <c r="EV50" s="77"/>
      <c r="EW50" s="93"/>
      <c r="EX50" s="78" t="s">
        <v>78</v>
      </c>
      <c r="EY50" s="79" t="str">
        <f>IF('募集型  届出用'!N48="","0",FD47/EW48)</f>
        <v>0</v>
      </c>
      <c r="EZ50" s="80" t="str">
        <f>IF('募集型  届出用'!N48="","0",FD48/EW48)</f>
        <v>0</v>
      </c>
      <c r="FA50" s="81">
        <f>EY50*'募集型  届出用'!AK45</f>
        <v>0</v>
      </c>
      <c r="FB50" s="82">
        <f>EZ50*'募集型  届出用'!AK47</f>
        <v>0</v>
      </c>
      <c r="FC50" s="83">
        <f t="shared" si="12"/>
        <v>0</v>
      </c>
      <c r="FD50" s="90"/>
      <c r="FE50" s="94"/>
      <c r="FF50" s="84" t="s">
        <v>78</v>
      </c>
      <c r="FG50" s="79" t="str">
        <f>IF((O48)="","0",(AK45+AK47)*O48*1000)</f>
        <v>0</v>
      </c>
      <c r="FH50" s="79">
        <f>COUNTA(N48)*(AK45+AK47)</f>
        <v>0</v>
      </c>
      <c r="FI50" s="79">
        <f>COUNTA(P48)*(AK45+AK47)</f>
        <v>0</v>
      </c>
      <c r="FJ50" s="79">
        <f>COUNTA(Q48)*(AK45+AK47)</f>
        <v>0</v>
      </c>
      <c r="FK50" s="16"/>
      <c r="FL50" s="16"/>
      <c r="FM50" s="16"/>
      <c r="FP50" s="8"/>
      <c r="FQ50" s="3"/>
      <c r="FR50" s="9">
        <v>33</v>
      </c>
      <c r="FS50" s="184" t="s">
        <v>145</v>
      </c>
      <c r="FT50" s="25" t="s">
        <v>121</v>
      </c>
      <c r="FU50" s="109">
        <v>700</v>
      </c>
      <c r="FY50" s="9"/>
      <c r="FZ50" s="9"/>
      <c r="GA50" s="1">
        <v>350</v>
      </c>
      <c r="GD50" s="9">
        <v>33</v>
      </c>
      <c r="GE50" s="25" t="s">
        <v>145</v>
      </c>
      <c r="GF50" s="25" t="s">
        <v>121</v>
      </c>
      <c r="GG50" s="109">
        <v>700</v>
      </c>
    </row>
    <row r="51" spans="2:189" ht="16.5" customHeight="1" thickBot="1" x14ac:dyDescent="0.45">
      <c r="AH51" s="815" t="s">
        <v>100</v>
      </c>
      <c r="AI51" s="816"/>
      <c r="AJ51" s="817"/>
      <c r="AK51" s="692">
        <f>AK13+AK19+AK25+AK31+AK37+AK43+AK49</f>
        <v>0</v>
      </c>
      <c r="AL51" s="828"/>
      <c r="AM51" s="692">
        <f>AM13+AM19+AM25+AM31+AM37+AM43+AM49</f>
        <v>0</v>
      </c>
      <c r="AN51" s="693"/>
      <c r="AO51" s="694"/>
      <c r="AP51" s="700">
        <f>AP9+AP15+AP21+AP27+AP33+AP39+AP45</f>
        <v>0</v>
      </c>
      <c r="AQ51" s="701"/>
      <c r="DD51" s="3"/>
      <c r="DE51" s="3"/>
      <c r="DF51" s="3"/>
      <c r="DG51" s="3"/>
      <c r="DH51" s="3"/>
      <c r="DI51" s="3"/>
      <c r="DJ51" s="3"/>
      <c r="DK51" s="3"/>
      <c r="DL51" s="3"/>
      <c r="DM51" s="3"/>
      <c r="DN51" s="3"/>
      <c r="DO51" s="3"/>
      <c r="DP51" s="3"/>
      <c r="DQ51" s="3"/>
      <c r="DR51" s="3"/>
      <c r="DS51" s="3"/>
      <c r="DT51" s="3"/>
      <c r="DU51" s="3"/>
      <c r="DV51" s="3"/>
      <c r="DW51" s="3"/>
      <c r="EE51" s="3"/>
      <c r="EF51" s="25"/>
      <c r="EG51" s="3"/>
      <c r="EH51" s="3"/>
      <c r="EI51" s="3"/>
      <c r="EJ51" s="88" t="s">
        <v>80</v>
      </c>
      <c r="EK51" s="91" t="e">
        <f>VLOOKUP('募集型  届出用'!S42,$FV:$FZ,4,FALSE)</f>
        <v>#N/A</v>
      </c>
      <c r="EL51" s="91" t="e">
        <f>VLOOKUP('募集型  届出用'!V42,$FV:$FZ,4,FALSE)</f>
        <v>#N/A</v>
      </c>
      <c r="EM51" s="91" t="e">
        <f>VLOOKUP('募集型  届出用'!Y42,$FV:$FZ,4,FALSE)</f>
        <v>#N/A</v>
      </c>
      <c r="EN51" s="91" t="e">
        <f>VLOOKUP('募集型  届出用'!AB42,$FV:$FZ,4,FALSE)</f>
        <v>#N/A</v>
      </c>
      <c r="EO51" s="91" t="e">
        <f>VLOOKUP('募集型  届出用'!AE42,$FV:$FZ,4,FALSE)</f>
        <v>#N/A</v>
      </c>
      <c r="EQ51" s="72"/>
      <c r="ER51" s="73" t="s">
        <v>84</v>
      </c>
      <c r="ES51" s="74">
        <f>SUMIF(EK56:EO56,"小値賀町",EK57:EO57)*'募集型  届出用'!AK45</f>
        <v>0</v>
      </c>
      <c r="ET51" s="75">
        <f>SUMIF(EK56:EO56,"小値賀",EK58:EO58)*'募集型  届出用'!AK47</f>
        <v>0</v>
      </c>
      <c r="EU51" s="92"/>
      <c r="EV51" s="77"/>
      <c r="EW51" s="93"/>
      <c r="EX51" s="78" t="s">
        <v>84</v>
      </c>
      <c r="EY51" s="79" t="str">
        <f>IF('募集型  届出用'!N49="","0",FD47/EW48)</f>
        <v>0</v>
      </c>
      <c r="EZ51" s="80" t="str">
        <f>IF('募集型  届出用'!N49="","0",FD48/EW48)</f>
        <v>0</v>
      </c>
      <c r="FA51" s="81">
        <f>EY51*'募集型  届出用'!AK45</f>
        <v>0</v>
      </c>
      <c r="FB51" s="82">
        <f>EZ51*'募集型  届出用'!AK47</f>
        <v>0</v>
      </c>
      <c r="FC51" s="83">
        <f t="shared" si="12"/>
        <v>0</v>
      </c>
      <c r="FD51" s="90"/>
      <c r="FE51" s="94"/>
      <c r="FF51" s="84" t="s">
        <v>84</v>
      </c>
      <c r="FG51" s="79" t="str">
        <f>IF((O49)="","0",(AK45+AK47)*O49*1000)</f>
        <v>0</v>
      </c>
      <c r="FH51" s="79">
        <f>COUNTA(N49)*(AK45+AK47)</f>
        <v>0</v>
      </c>
      <c r="FI51" s="79">
        <f>COUNTA(P49)*(AK45+AK47)</f>
        <v>0</v>
      </c>
      <c r="FJ51" s="79">
        <f>COUNTA(Q49)*(AK45+AK47)</f>
        <v>0</v>
      </c>
      <c r="FK51" s="16"/>
      <c r="FL51" s="16"/>
      <c r="FM51" s="16"/>
      <c r="FP51" s="8"/>
      <c r="FQ51" s="3"/>
      <c r="FR51" s="9">
        <v>34</v>
      </c>
      <c r="FS51" s="184" t="s">
        <v>146</v>
      </c>
      <c r="FT51" s="25" t="s">
        <v>121</v>
      </c>
      <c r="FU51" s="109">
        <v>1100</v>
      </c>
      <c r="FY51" s="9"/>
      <c r="FZ51" s="9"/>
      <c r="GA51" s="1">
        <v>550</v>
      </c>
      <c r="GD51" s="9">
        <v>34</v>
      </c>
      <c r="GE51" s="25" t="s">
        <v>146</v>
      </c>
      <c r="GF51" s="25" t="s">
        <v>121</v>
      </c>
      <c r="GG51" s="109">
        <v>1100</v>
      </c>
    </row>
    <row r="52" spans="2:189" ht="16.5" customHeight="1" thickBot="1" x14ac:dyDescent="0.45">
      <c r="L52" s="136"/>
      <c r="M52" s="136"/>
      <c r="Q52" s="136"/>
      <c r="R52" s="136"/>
      <c r="U52" s="136"/>
      <c r="AH52" s="818"/>
      <c r="AI52" s="819"/>
      <c r="AJ52" s="820"/>
      <c r="AK52" s="664"/>
      <c r="AL52" s="706"/>
      <c r="AM52" s="664"/>
      <c r="AN52" s="665"/>
      <c r="AO52" s="666"/>
      <c r="AP52" s="702"/>
      <c r="AQ52" s="703"/>
      <c r="BB52" s="1003" t="s">
        <v>105</v>
      </c>
      <c r="BC52" s="1004"/>
      <c r="BD52" s="1005"/>
      <c r="BE52" s="15"/>
      <c r="BF52" s="13"/>
      <c r="BG52" s="13"/>
      <c r="BH52" s="13"/>
      <c r="BL52" s="13"/>
      <c r="BM52" s="13"/>
      <c r="BN52" s="13"/>
      <c r="BO52" s="13"/>
      <c r="BQ52" s="3"/>
      <c r="BR52" s="3"/>
      <c r="BT52" s="13"/>
      <c r="BV52" s="3"/>
      <c r="BW52" s="3"/>
      <c r="BY52" s="3"/>
      <c r="BZ52" s="3"/>
      <c r="CB52" s="13"/>
      <c r="CD52" s="3"/>
      <c r="CF52" s="13"/>
      <c r="CH52" s="3"/>
      <c r="CL52" s="3"/>
      <c r="DD52" s="3"/>
      <c r="DE52" s="3"/>
      <c r="DF52" s="3"/>
      <c r="DG52" s="3"/>
      <c r="DH52" s="3"/>
      <c r="DI52" s="3"/>
      <c r="DJ52" s="3"/>
      <c r="DK52" s="3"/>
      <c r="DL52" s="3"/>
      <c r="DM52" s="3"/>
      <c r="DN52" s="3"/>
      <c r="DO52" s="3"/>
      <c r="DP52" s="3"/>
      <c r="DQ52" s="3"/>
      <c r="DR52" s="3"/>
      <c r="DS52" s="3"/>
      <c r="DT52" s="3"/>
      <c r="DU52" s="3"/>
      <c r="DV52" s="3"/>
      <c r="DW52" s="3"/>
      <c r="EE52" s="3"/>
      <c r="EF52" s="25"/>
      <c r="EG52" s="3"/>
      <c r="EH52" s="3"/>
      <c r="EI52" s="3"/>
      <c r="EJ52" s="88" t="s">
        <v>86</v>
      </c>
      <c r="EK52" s="91" t="e">
        <f>EK51</f>
        <v>#N/A</v>
      </c>
      <c r="EL52" s="91" t="e">
        <f t="shared" ref="EL52:EO52" si="13">EL51</f>
        <v>#N/A</v>
      </c>
      <c r="EM52" s="91" t="e">
        <f t="shared" si="13"/>
        <v>#N/A</v>
      </c>
      <c r="EN52" s="91" t="e">
        <f t="shared" si="13"/>
        <v>#N/A</v>
      </c>
      <c r="EO52" s="91" t="e">
        <f t="shared" si="13"/>
        <v>#N/A</v>
      </c>
      <c r="EQ52" s="97"/>
      <c r="ER52" s="98" t="s">
        <v>90</v>
      </c>
      <c r="ES52" s="99">
        <f>SUMIF(EK56:EO56,"宇久町",EK57:EO57)*'募集型  届出用'!AK45</f>
        <v>0</v>
      </c>
      <c r="ET52" s="100">
        <f>SUMIF(EK56:EO56,"宇久",EK58:EO58)*'募集型  届出用'!AK47</f>
        <v>0</v>
      </c>
      <c r="EU52" s="33"/>
      <c r="EV52" s="77"/>
      <c r="EW52" s="101"/>
      <c r="EX52" s="102" t="s">
        <v>90</v>
      </c>
      <c r="EY52" s="103" t="str">
        <f>IF('募集型  届出用'!N50="","0",FD47/EW48)</f>
        <v>0</v>
      </c>
      <c r="EZ52" s="104" t="str">
        <f>IF('募集型  届出用'!N50="","0",FD48/EW48)</f>
        <v>0</v>
      </c>
      <c r="FA52" s="105">
        <f>EY52*'募集型  届出用'!AK45</f>
        <v>0</v>
      </c>
      <c r="FB52" s="106">
        <f>EZ52*'募集型  届出用'!AK47</f>
        <v>0</v>
      </c>
      <c r="FC52" s="107">
        <f t="shared" si="12"/>
        <v>0</v>
      </c>
      <c r="FD52" s="111"/>
      <c r="FF52" s="108" t="s">
        <v>90</v>
      </c>
      <c r="FG52" s="103" t="str">
        <f>IF((O50)="","0",(AK45+AK47)*O50*1000)</f>
        <v>0</v>
      </c>
      <c r="FH52" s="103">
        <f>COUNTA(N50)*(AK45+AK47)</f>
        <v>0</v>
      </c>
      <c r="FI52" s="103">
        <f>COUNTA(P50)*(AK45+AK47)</f>
        <v>0</v>
      </c>
      <c r="FJ52" s="103">
        <f>COUNTA(Q50)*(AK45+AK47)</f>
        <v>0</v>
      </c>
      <c r="FK52" s="16"/>
      <c r="FL52" s="16"/>
      <c r="FM52" s="16"/>
      <c r="FP52" s="8"/>
      <c r="FQ52" s="3"/>
      <c r="FR52" s="9">
        <v>35</v>
      </c>
      <c r="FS52" s="184" t="s">
        <v>147</v>
      </c>
      <c r="FT52" s="25" t="s">
        <v>121</v>
      </c>
      <c r="FU52" s="109">
        <v>400</v>
      </c>
      <c r="FY52" s="9"/>
      <c r="FZ52" s="9"/>
      <c r="GA52" s="1">
        <v>200</v>
      </c>
      <c r="GD52" s="9">
        <v>35</v>
      </c>
      <c r="GE52" s="25" t="s">
        <v>147</v>
      </c>
      <c r="GF52" s="25" t="s">
        <v>121</v>
      </c>
      <c r="GG52" s="109">
        <v>400</v>
      </c>
    </row>
    <row r="53" spans="2:189" ht="16.5" customHeight="1" thickBot="1" x14ac:dyDescent="0.45">
      <c r="BB53" s="1001"/>
      <c r="BC53" s="1002"/>
      <c r="BD53" s="986"/>
      <c r="BE53" s="987"/>
      <c r="BF53" s="987"/>
      <c r="BG53" s="987"/>
      <c r="BH53" s="987"/>
      <c r="BI53" s="987"/>
      <c r="BJ53" s="987"/>
      <c r="BK53" s="987"/>
      <c r="BL53" s="987"/>
      <c r="BM53" s="987"/>
      <c r="BN53" s="987"/>
      <c r="BO53" s="987"/>
      <c r="BP53" s="987"/>
      <c r="BQ53" s="987"/>
      <c r="BR53" s="988"/>
      <c r="BS53" s="1001"/>
      <c r="BT53" s="1002"/>
      <c r="BU53" s="986"/>
      <c r="BV53" s="987"/>
      <c r="BW53" s="987"/>
      <c r="BX53" s="987"/>
      <c r="BY53" s="987"/>
      <c r="BZ53" s="987"/>
      <c r="CA53" s="987"/>
      <c r="CB53" s="987"/>
      <c r="CC53" s="987"/>
      <c r="CD53" s="987"/>
      <c r="CE53" s="987"/>
      <c r="CF53" s="987"/>
      <c r="CG53" s="987"/>
      <c r="CH53" s="987"/>
      <c r="CI53" s="988"/>
      <c r="CJ53" s="1001"/>
      <c r="CK53" s="1002"/>
      <c r="CL53" s="986"/>
      <c r="CM53" s="987"/>
      <c r="CN53" s="987"/>
      <c r="CO53" s="987"/>
      <c r="CP53" s="987"/>
      <c r="CQ53" s="987"/>
      <c r="CR53" s="987"/>
      <c r="CS53" s="987"/>
      <c r="CT53" s="987"/>
      <c r="CU53" s="987"/>
      <c r="CV53" s="987"/>
      <c r="CW53" s="987"/>
      <c r="CX53" s="987"/>
      <c r="CY53" s="987"/>
      <c r="CZ53" s="988"/>
      <c r="DD53" s="3"/>
      <c r="DE53" s="3"/>
      <c r="DF53" s="3"/>
      <c r="DG53" s="3"/>
      <c r="DH53" s="3"/>
      <c r="DI53" s="3"/>
      <c r="DJ53" s="3"/>
      <c r="DK53" s="3"/>
      <c r="DL53" s="3"/>
      <c r="DM53" s="3"/>
      <c r="DN53" s="3"/>
      <c r="DO53" s="3"/>
      <c r="DP53" s="3"/>
      <c r="DQ53" s="3"/>
      <c r="DR53" s="3"/>
      <c r="DS53" s="3"/>
      <c r="DT53" s="3"/>
      <c r="DU53" s="3"/>
      <c r="DV53" s="3"/>
      <c r="DW53" s="3"/>
      <c r="EE53" s="3"/>
      <c r="EF53" s="25"/>
      <c r="EG53" s="3"/>
      <c r="EH53" s="3"/>
      <c r="EI53" s="3"/>
      <c r="EQ53" s="117" t="s">
        <v>85</v>
      </c>
      <c r="ER53" s="73" t="s">
        <v>61</v>
      </c>
      <c r="ES53" s="118">
        <f t="shared" ref="ES53:ET58" si="14">ES11+ES17+ES23+ES29+ES35+ES41+ES47</f>
        <v>0</v>
      </c>
      <c r="ET53" s="119">
        <f t="shared" si="14"/>
        <v>0</v>
      </c>
      <c r="EU53" s="67">
        <f>SUM(ES53:ET53)</f>
        <v>0</v>
      </c>
      <c r="EV53" s="3"/>
      <c r="EW53" s="3"/>
      <c r="EY53" s="94"/>
      <c r="EZ53" s="94"/>
      <c r="FA53" s="94"/>
      <c r="FB53" s="120" t="s">
        <v>61</v>
      </c>
      <c r="FC53" s="121">
        <f t="shared" ref="FC53:FC58" si="15">FC11+FC17+FC23+FC29+FC35+FC41+FC47</f>
        <v>0</v>
      </c>
      <c r="FE53" s="94"/>
      <c r="FF53" s="122" t="s">
        <v>61</v>
      </c>
      <c r="FG53" s="67">
        <f t="shared" ref="FG53:FJ58" si="16">FG11+FG17+FG23+FG29+FG35+FG41+FG47</f>
        <v>0</v>
      </c>
      <c r="FH53" s="67">
        <f t="shared" si="16"/>
        <v>0</v>
      </c>
      <c r="FI53" s="67">
        <f t="shared" si="16"/>
        <v>0</v>
      </c>
      <c r="FJ53" s="67">
        <f t="shared" si="16"/>
        <v>0</v>
      </c>
      <c r="FK53" s="16"/>
      <c r="FL53" s="16"/>
      <c r="FM53" s="16"/>
      <c r="FP53" s="8"/>
      <c r="FQ53" s="3"/>
      <c r="FR53" s="9">
        <v>36</v>
      </c>
      <c r="FS53" s="184" t="s">
        <v>148</v>
      </c>
      <c r="FT53" s="25" t="s">
        <v>121</v>
      </c>
      <c r="FU53" s="109">
        <v>700</v>
      </c>
      <c r="FY53" s="9"/>
      <c r="FZ53" s="9"/>
      <c r="GA53" s="1">
        <v>350</v>
      </c>
      <c r="GD53" s="9">
        <v>36</v>
      </c>
      <c r="GE53" s="25" t="s">
        <v>148</v>
      </c>
      <c r="GF53" s="25" t="s">
        <v>121</v>
      </c>
      <c r="GG53" s="109">
        <v>700</v>
      </c>
    </row>
    <row r="54" spans="2:189" ht="16.5" customHeight="1" thickBot="1" x14ac:dyDescent="0.45">
      <c r="B54" s="1084" t="s">
        <v>104</v>
      </c>
      <c r="C54" s="1006"/>
      <c r="D54" s="1007"/>
      <c r="E54" s="1008" t="s">
        <v>6</v>
      </c>
      <c r="F54" s="1008"/>
      <c r="G54" s="1008"/>
      <c r="H54" s="1008" t="s">
        <v>106</v>
      </c>
      <c r="I54" s="1008"/>
      <c r="J54" s="1075"/>
      <c r="K54" s="1076" t="s">
        <v>107</v>
      </c>
      <c r="L54" s="1008"/>
      <c r="M54" s="1077"/>
      <c r="N54" s="1078" t="s">
        <v>108</v>
      </c>
      <c r="O54" s="1079"/>
      <c r="P54" s="1080"/>
      <c r="Q54" s="1081" t="s">
        <v>29</v>
      </c>
      <c r="R54" s="1082"/>
      <c r="S54" s="1083"/>
      <c r="T54" s="935" t="s">
        <v>109</v>
      </c>
      <c r="U54" s="936"/>
      <c r="V54" s="935" t="s">
        <v>261</v>
      </c>
      <c r="W54" s="936"/>
      <c r="X54" s="935" t="s">
        <v>262</v>
      </c>
      <c r="Y54" s="936"/>
      <c r="Z54" s="915" t="s">
        <v>102</v>
      </c>
      <c r="AA54" s="916"/>
      <c r="AJ54" s="204"/>
      <c r="AL54" s="146"/>
      <c r="AM54" s="146"/>
      <c r="AN54" s="291"/>
      <c r="AO54" s="291"/>
      <c r="AP54" s="290"/>
      <c r="AQ54" s="204"/>
      <c r="AR54" s="204"/>
      <c r="BB54" s="591"/>
      <c r="BC54" s="592"/>
      <c r="BD54" s="596"/>
      <c r="BE54" s="597"/>
      <c r="BF54" s="597"/>
      <c r="BG54" s="597"/>
      <c r="BH54" s="597"/>
      <c r="BI54" s="597"/>
      <c r="BJ54" s="597"/>
      <c r="BK54" s="597"/>
      <c r="BL54" s="597"/>
      <c r="BM54" s="597"/>
      <c r="BN54" s="597"/>
      <c r="BO54" s="597"/>
      <c r="BP54" s="597"/>
      <c r="BQ54" s="597"/>
      <c r="BR54" s="598"/>
      <c r="BS54" s="591"/>
      <c r="BT54" s="592"/>
      <c r="BU54" s="596"/>
      <c r="BV54" s="597"/>
      <c r="BW54" s="597"/>
      <c r="BX54" s="597"/>
      <c r="BY54" s="597"/>
      <c r="BZ54" s="597"/>
      <c r="CA54" s="597"/>
      <c r="CB54" s="597"/>
      <c r="CC54" s="597"/>
      <c r="CD54" s="597"/>
      <c r="CE54" s="597"/>
      <c r="CF54" s="597"/>
      <c r="CG54" s="597"/>
      <c r="CH54" s="597"/>
      <c r="CI54" s="598"/>
      <c r="CJ54" s="591"/>
      <c r="CK54" s="592"/>
      <c r="CL54" s="596"/>
      <c r="CM54" s="597"/>
      <c r="CN54" s="597"/>
      <c r="CO54" s="597"/>
      <c r="CP54" s="597"/>
      <c r="CQ54" s="597"/>
      <c r="CR54" s="597"/>
      <c r="CS54" s="597"/>
      <c r="CT54" s="597"/>
      <c r="CU54" s="597"/>
      <c r="CV54" s="597"/>
      <c r="CW54" s="597"/>
      <c r="CX54" s="597"/>
      <c r="CY54" s="597"/>
      <c r="CZ54" s="598"/>
      <c r="DD54" s="3"/>
      <c r="DE54" s="3"/>
      <c r="DF54" s="3"/>
      <c r="DG54" s="3"/>
      <c r="DH54" s="3"/>
      <c r="DI54" s="3"/>
      <c r="DJ54" s="3"/>
      <c r="DK54" s="3"/>
      <c r="DL54" s="3"/>
      <c r="DM54" s="3"/>
      <c r="DN54" s="3"/>
      <c r="DO54" s="3"/>
      <c r="DP54" s="3"/>
      <c r="DQ54" s="3"/>
      <c r="DR54" s="3"/>
      <c r="DS54" s="3"/>
      <c r="DT54" s="3"/>
      <c r="DU54" s="3"/>
      <c r="DV54" s="3"/>
      <c r="DW54" s="3"/>
      <c r="EE54" s="3"/>
      <c r="EF54" s="25"/>
      <c r="EG54" s="3"/>
      <c r="EH54" s="3"/>
      <c r="EI54" s="3"/>
      <c r="EQ54" s="125"/>
      <c r="ER54" s="73" t="s">
        <v>63</v>
      </c>
      <c r="ES54" s="126">
        <f t="shared" si="14"/>
        <v>0</v>
      </c>
      <c r="ET54" s="127">
        <f t="shared" si="14"/>
        <v>0</v>
      </c>
      <c r="EU54" s="83">
        <f t="shared" ref="EU54:EU58" si="17">SUM(ES54:ET54)</f>
        <v>0</v>
      </c>
      <c r="EV54" s="3"/>
      <c r="EW54" s="3"/>
      <c r="EY54" s="94"/>
      <c r="EZ54" s="94"/>
      <c r="FA54" s="94"/>
      <c r="FB54" s="78" t="s">
        <v>63</v>
      </c>
      <c r="FC54" s="83">
        <f t="shared" si="15"/>
        <v>0</v>
      </c>
      <c r="FE54" s="94"/>
      <c r="FF54" s="128" t="s">
        <v>63</v>
      </c>
      <c r="FG54" s="83">
        <f t="shared" si="16"/>
        <v>0</v>
      </c>
      <c r="FH54" s="83">
        <f t="shared" si="16"/>
        <v>0</v>
      </c>
      <c r="FI54" s="83">
        <f t="shared" si="16"/>
        <v>0</v>
      </c>
      <c r="FJ54" s="83">
        <f t="shared" si="16"/>
        <v>0</v>
      </c>
      <c r="FK54" s="16"/>
      <c r="FL54" s="16"/>
      <c r="FM54" s="16"/>
      <c r="FP54" s="8"/>
      <c r="FQ54" s="3"/>
      <c r="FR54" s="9">
        <v>37</v>
      </c>
      <c r="FS54" s="184" t="s">
        <v>149</v>
      </c>
      <c r="FT54" s="25" t="s">
        <v>121</v>
      </c>
      <c r="FU54" s="109">
        <v>200</v>
      </c>
      <c r="FY54" s="9"/>
      <c r="FZ54" s="9"/>
      <c r="GA54" s="1">
        <v>100</v>
      </c>
      <c r="GD54" s="9">
        <v>37</v>
      </c>
      <c r="GE54" s="25" t="s">
        <v>149</v>
      </c>
      <c r="GF54" s="25" t="s">
        <v>121</v>
      </c>
      <c r="GG54" s="109">
        <v>200</v>
      </c>
    </row>
    <row r="55" spans="2:189" ht="16.5" customHeight="1" x14ac:dyDescent="0.4">
      <c r="B55" s="1085"/>
      <c r="C55" s="1069" t="s">
        <v>61</v>
      </c>
      <c r="D55" s="1070"/>
      <c r="E55" s="1061">
        <f>'募集型  届出用'!FC53</f>
        <v>0</v>
      </c>
      <c r="F55" s="1061"/>
      <c r="G55" s="1061"/>
      <c r="H55" s="1061">
        <f>'募集型  届出用'!EU53</f>
        <v>0</v>
      </c>
      <c r="I55" s="1061"/>
      <c r="J55" s="1062"/>
      <c r="K55" s="1063">
        <f t="shared" ref="K55:K60" si="18">SUM(E55:J55)</f>
        <v>0</v>
      </c>
      <c r="L55" s="1061"/>
      <c r="M55" s="1064"/>
      <c r="N55" s="1071">
        <f>FG53</f>
        <v>0</v>
      </c>
      <c r="O55" s="1072"/>
      <c r="P55" s="1073"/>
      <c r="Q55" s="1074">
        <f t="shared" ref="Q55:Q60" si="19">SUM(K55:P55)</f>
        <v>0</v>
      </c>
      <c r="R55" s="1061"/>
      <c r="S55" s="1064"/>
      <c r="T55" s="919">
        <f>'募集型  届出用'!FH53</f>
        <v>0</v>
      </c>
      <c r="U55" s="920"/>
      <c r="V55" s="919">
        <f>'募集型  届出用'!FI53</f>
        <v>0</v>
      </c>
      <c r="W55" s="920"/>
      <c r="X55" s="921"/>
      <c r="Y55" s="922"/>
      <c r="Z55" s="937">
        <f>'募集型  届出用'!AK51</f>
        <v>0</v>
      </c>
      <c r="AA55" s="938"/>
      <c r="AJ55" s="204"/>
      <c r="AL55" s="146"/>
      <c r="AM55" s="146"/>
      <c r="AN55" s="291"/>
      <c r="AO55" s="291"/>
      <c r="AP55" s="290"/>
      <c r="AQ55" s="290"/>
      <c r="AR55" s="204"/>
      <c r="AS55" s="204"/>
      <c r="AT55" s="204"/>
      <c r="AU55" s="290"/>
      <c r="AV55" s="290"/>
      <c r="BB55" s="589"/>
      <c r="BC55" s="590"/>
      <c r="BD55" s="593"/>
      <c r="BE55" s="594"/>
      <c r="BF55" s="594"/>
      <c r="BG55" s="594"/>
      <c r="BH55" s="594"/>
      <c r="BI55" s="594"/>
      <c r="BJ55" s="594"/>
      <c r="BK55" s="594"/>
      <c r="BL55" s="594"/>
      <c r="BM55" s="594"/>
      <c r="BN55" s="594"/>
      <c r="BO55" s="594"/>
      <c r="BP55" s="594"/>
      <c r="BQ55" s="594"/>
      <c r="BR55" s="595"/>
      <c r="BS55" s="589"/>
      <c r="BT55" s="590"/>
      <c r="BU55" s="593"/>
      <c r="BV55" s="594"/>
      <c r="BW55" s="594"/>
      <c r="BX55" s="594"/>
      <c r="BY55" s="594"/>
      <c r="BZ55" s="594"/>
      <c r="CA55" s="594"/>
      <c r="CB55" s="594"/>
      <c r="CC55" s="594"/>
      <c r="CD55" s="594"/>
      <c r="CE55" s="594"/>
      <c r="CF55" s="594"/>
      <c r="CG55" s="594"/>
      <c r="CH55" s="594"/>
      <c r="CI55" s="595"/>
      <c r="CJ55" s="589"/>
      <c r="CK55" s="590"/>
      <c r="CL55" s="593"/>
      <c r="CM55" s="594"/>
      <c r="CN55" s="594"/>
      <c r="CO55" s="594"/>
      <c r="CP55" s="594"/>
      <c r="CQ55" s="594"/>
      <c r="CR55" s="594"/>
      <c r="CS55" s="594"/>
      <c r="CT55" s="594"/>
      <c r="CU55" s="594"/>
      <c r="CV55" s="594"/>
      <c r="CW55" s="594"/>
      <c r="CX55" s="594"/>
      <c r="CY55" s="594"/>
      <c r="CZ55" s="595"/>
      <c r="DD55" s="3"/>
      <c r="DE55" s="3"/>
      <c r="DF55" s="3"/>
      <c r="DG55" s="3"/>
      <c r="DH55" s="3"/>
      <c r="DI55" s="3"/>
      <c r="DJ55" s="3"/>
      <c r="DK55" s="3"/>
      <c r="DL55" s="3"/>
      <c r="DM55" s="3"/>
      <c r="DN55" s="3"/>
      <c r="DO55" s="3"/>
      <c r="DP55" s="3"/>
      <c r="DQ55" s="3"/>
      <c r="DR55" s="3"/>
      <c r="DS55" s="3"/>
      <c r="DT55" s="3"/>
      <c r="DU55" s="3"/>
      <c r="DV55" s="3"/>
      <c r="DW55" s="3"/>
      <c r="EE55" s="3"/>
      <c r="EF55" s="25"/>
      <c r="EG55" s="3"/>
      <c r="EH55" s="3"/>
      <c r="EI55" s="3"/>
      <c r="EQ55" s="125"/>
      <c r="ER55" s="73" t="s">
        <v>70</v>
      </c>
      <c r="ES55" s="126">
        <f t="shared" si="14"/>
        <v>0</v>
      </c>
      <c r="ET55" s="127">
        <f t="shared" si="14"/>
        <v>0</v>
      </c>
      <c r="EU55" s="83">
        <f t="shared" si="17"/>
        <v>0</v>
      </c>
      <c r="EV55" s="3"/>
      <c r="EW55" s="3"/>
      <c r="EY55" s="94"/>
      <c r="EZ55" s="94"/>
      <c r="FA55" s="94"/>
      <c r="FB55" s="78" t="s">
        <v>70</v>
      </c>
      <c r="FC55" s="83">
        <f t="shared" si="15"/>
        <v>0</v>
      </c>
      <c r="FE55" s="94"/>
      <c r="FF55" s="128" t="s">
        <v>70</v>
      </c>
      <c r="FG55" s="83">
        <f t="shared" si="16"/>
        <v>0</v>
      </c>
      <c r="FH55" s="83">
        <f t="shared" si="16"/>
        <v>0</v>
      </c>
      <c r="FI55" s="83">
        <f t="shared" si="16"/>
        <v>0</v>
      </c>
      <c r="FJ55" s="83">
        <f t="shared" si="16"/>
        <v>0</v>
      </c>
      <c r="FK55" s="16"/>
      <c r="FL55" s="16"/>
      <c r="FM55" s="16"/>
      <c r="FP55" s="8"/>
      <c r="FQ55" s="3"/>
      <c r="FR55" s="194">
        <v>38</v>
      </c>
      <c r="FS55" s="195" t="s">
        <v>150</v>
      </c>
      <c r="FT55" s="196" t="s">
        <v>132</v>
      </c>
      <c r="FU55" s="197">
        <v>4000</v>
      </c>
      <c r="FY55" s="9"/>
      <c r="FZ55" s="9"/>
      <c r="GA55" s="1">
        <v>2000</v>
      </c>
      <c r="GD55" s="9">
        <v>38</v>
      </c>
      <c r="GE55" s="25" t="s">
        <v>150</v>
      </c>
      <c r="GF55" s="25" t="s">
        <v>132</v>
      </c>
      <c r="GG55" s="109">
        <v>4000</v>
      </c>
    </row>
    <row r="56" spans="2:189" ht="16.5" customHeight="1" thickBot="1" x14ac:dyDescent="0.45">
      <c r="B56" s="1085"/>
      <c r="C56" s="1043" t="s">
        <v>63</v>
      </c>
      <c r="D56" s="1044"/>
      <c r="E56" s="1045">
        <f>'募集型  届出用'!FC54</f>
        <v>0</v>
      </c>
      <c r="F56" s="1045"/>
      <c r="G56" s="1045"/>
      <c r="H56" s="1045">
        <f>'募集型  届出用'!EU54</f>
        <v>0</v>
      </c>
      <c r="I56" s="1045"/>
      <c r="J56" s="1046"/>
      <c r="K56" s="1047">
        <f t="shared" si="18"/>
        <v>0</v>
      </c>
      <c r="L56" s="1045"/>
      <c r="M56" s="1048"/>
      <c r="N56" s="1049">
        <f>'募集型  届出用'!FG54</f>
        <v>0</v>
      </c>
      <c r="O56" s="1050"/>
      <c r="P56" s="1051"/>
      <c r="Q56" s="1057">
        <f t="shared" si="19"/>
        <v>0</v>
      </c>
      <c r="R56" s="1045"/>
      <c r="S56" s="1048"/>
      <c r="T56" s="1041">
        <f>'募集型  届出用'!FH54</f>
        <v>0</v>
      </c>
      <c r="U56" s="1042"/>
      <c r="V56" s="1041">
        <f>'募集型  届出用'!FI54</f>
        <v>0</v>
      </c>
      <c r="W56" s="1042"/>
      <c r="X56" s="1053"/>
      <c r="Y56" s="1058"/>
      <c r="Z56" s="939"/>
      <c r="AA56" s="940"/>
      <c r="AB56" s="301"/>
      <c r="AC56" s="301"/>
      <c r="AD56" s="303" t="s">
        <v>280</v>
      </c>
      <c r="AE56" s="301"/>
      <c r="AF56" s="301"/>
      <c r="AG56" s="301"/>
      <c r="AH56" s="302"/>
      <c r="AI56" s="204"/>
      <c r="AJ56" s="13"/>
      <c r="AK56" s="204"/>
      <c r="AL56" s="204"/>
      <c r="AM56" s="298"/>
      <c r="AN56" s="290"/>
      <c r="AO56" s="290"/>
      <c r="AP56" s="290"/>
      <c r="AQ56" s="204"/>
      <c r="AR56" s="204"/>
      <c r="AS56" s="204"/>
      <c r="AT56" s="290"/>
      <c r="AU56" s="290"/>
      <c r="AW56" s="4"/>
      <c r="BB56" s="591"/>
      <c r="BC56" s="592"/>
      <c r="BD56" s="596"/>
      <c r="BE56" s="597"/>
      <c r="BF56" s="597"/>
      <c r="BG56" s="597"/>
      <c r="BH56" s="597"/>
      <c r="BI56" s="597"/>
      <c r="BJ56" s="597"/>
      <c r="BK56" s="597"/>
      <c r="BL56" s="597"/>
      <c r="BM56" s="597"/>
      <c r="BN56" s="597"/>
      <c r="BO56" s="597"/>
      <c r="BP56" s="597"/>
      <c r="BQ56" s="597"/>
      <c r="BR56" s="598"/>
      <c r="BS56" s="591"/>
      <c r="BT56" s="592"/>
      <c r="BU56" s="596"/>
      <c r="BV56" s="597"/>
      <c r="BW56" s="597"/>
      <c r="BX56" s="597"/>
      <c r="BY56" s="597"/>
      <c r="BZ56" s="597"/>
      <c r="CA56" s="597"/>
      <c r="CB56" s="597"/>
      <c r="CC56" s="597"/>
      <c r="CD56" s="597"/>
      <c r="CE56" s="597"/>
      <c r="CF56" s="597"/>
      <c r="CG56" s="597"/>
      <c r="CH56" s="597"/>
      <c r="CI56" s="598"/>
      <c r="CJ56" s="591"/>
      <c r="CK56" s="592"/>
      <c r="CL56" s="596"/>
      <c r="CM56" s="597"/>
      <c r="CN56" s="597"/>
      <c r="CO56" s="597"/>
      <c r="CP56" s="597"/>
      <c r="CQ56" s="597"/>
      <c r="CR56" s="597"/>
      <c r="CS56" s="597"/>
      <c r="CT56" s="597"/>
      <c r="CU56" s="597"/>
      <c r="CV56" s="597"/>
      <c r="CW56" s="597"/>
      <c r="CX56" s="597"/>
      <c r="CY56" s="597"/>
      <c r="CZ56" s="598"/>
      <c r="DD56" s="3"/>
      <c r="DE56" s="3"/>
      <c r="DF56" s="3"/>
      <c r="DG56" s="3"/>
      <c r="DH56" s="3"/>
      <c r="DI56" s="3"/>
      <c r="DJ56" s="3"/>
      <c r="DK56" s="3"/>
      <c r="DL56" s="3"/>
      <c r="DM56" s="3"/>
      <c r="DN56" s="3"/>
      <c r="DO56" s="3"/>
      <c r="DP56" s="3"/>
      <c r="DQ56" s="3"/>
      <c r="DR56" s="3"/>
      <c r="DS56" s="3"/>
      <c r="DT56" s="3"/>
      <c r="DU56" s="3"/>
      <c r="DV56" s="3"/>
      <c r="DW56" s="3"/>
      <c r="EE56" s="3"/>
      <c r="EF56" s="25"/>
      <c r="EG56" s="3"/>
      <c r="EH56" s="3"/>
      <c r="EI56" s="3"/>
      <c r="EJ56" s="88" t="s">
        <v>72</v>
      </c>
      <c r="EK56" s="89" t="e">
        <f>VLOOKUP('募集型  届出用'!S48,$FV:$FZ,5,FALSE)</f>
        <v>#N/A</v>
      </c>
      <c r="EL56" s="89" t="e">
        <f>VLOOKUP('募集型  届出用'!V48,$FV:$FZ,5,FALSE)</f>
        <v>#N/A</v>
      </c>
      <c r="EM56" s="89" t="e">
        <f>VLOOKUP('募集型  届出用'!Y48,$FV:$FZ,5,FALSE)</f>
        <v>#N/A</v>
      </c>
      <c r="EN56" s="89" t="e">
        <f>VLOOKUP('募集型  届出用'!AB48,$FV:$FZ,5,FALSE)</f>
        <v>#N/A</v>
      </c>
      <c r="EO56" s="89" t="e">
        <f>VLOOKUP('募集型  届出用'!AE48,$FV:$FZ,5,FALSE)</f>
        <v>#N/A</v>
      </c>
      <c r="EQ56" s="125"/>
      <c r="ER56" s="73" t="s">
        <v>78</v>
      </c>
      <c r="ES56" s="126">
        <f t="shared" si="14"/>
        <v>0</v>
      </c>
      <c r="ET56" s="127">
        <f t="shared" si="14"/>
        <v>0</v>
      </c>
      <c r="EU56" s="83">
        <f t="shared" si="17"/>
        <v>0</v>
      </c>
      <c r="EV56" s="3"/>
      <c r="EW56" s="3"/>
      <c r="EY56" s="94"/>
      <c r="EZ56" s="94"/>
      <c r="FA56" s="94"/>
      <c r="FB56" s="78" t="s">
        <v>78</v>
      </c>
      <c r="FC56" s="83">
        <f t="shared" si="15"/>
        <v>0</v>
      </c>
      <c r="FE56" s="94"/>
      <c r="FF56" s="128" t="s">
        <v>78</v>
      </c>
      <c r="FG56" s="83">
        <f t="shared" si="16"/>
        <v>0</v>
      </c>
      <c r="FH56" s="83">
        <f t="shared" si="16"/>
        <v>0</v>
      </c>
      <c r="FI56" s="83">
        <f>FI14+FI20+FI26+FI32+FI38+FI44+FI50</f>
        <v>0</v>
      </c>
      <c r="FJ56" s="83">
        <f t="shared" si="16"/>
        <v>0</v>
      </c>
      <c r="FK56" s="16"/>
      <c r="FL56" s="16"/>
      <c r="FM56" s="16"/>
      <c r="FP56" s="8"/>
      <c r="FQ56" s="3"/>
      <c r="FR56" s="9">
        <v>40</v>
      </c>
      <c r="FS56" s="184" t="s">
        <v>151</v>
      </c>
      <c r="FT56" s="25" t="s">
        <v>152</v>
      </c>
      <c r="FU56" s="109">
        <v>400</v>
      </c>
      <c r="FY56" s="9"/>
      <c r="FZ56" s="9"/>
      <c r="GA56" s="1">
        <v>200</v>
      </c>
      <c r="GD56" s="9">
        <v>40</v>
      </c>
      <c r="GE56" s="25" t="s">
        <v>151</v>
      </c>
      <c r="GF56" s="25" t="s">
        <v>152</v>
      </c>
      <c r="GG56" s="109">
        <v>400</v>
      </c>
    </row>
    <row r="57" spans="2:189" ht="16.5" customHeight="1" thickBot="1" x14ac:dyDescent="0.2">
      <c r="B57" s="1085"/>
      <c r="C57" s="1043" t="s">
        <v>70</v>
      </c>
      <c r="D57" s="1044"/>
      <c r="E57" s="1045">
        <f>'募集型  届出用'!FC55</f>
        <v>0</v>
      </c>
      <c r="F57" s="1045"/>
      <c r="G57" s="1045"/>
      <c r="H57" s="1045">
        <f>'募集型  届出用'!EU55</f>
        <v>0</v>
      </c>
      <c r="I57" s="1045"/>
      <c r="J57" s="1046"/>
      <c r="K57" s="1047">
        <f t="shared" si="18"/>
        <v>0</v>
      </c>
      <c r="L57" s="1045"/>
      <c r="M57" s="1048"/>
      <c r="N57" s="1049">
        <f>'募集型  届出用'!FG55</f>
        <v>0</v>
      </c>
      <c r="O57" s="1050"/>
      <c r="P57" s="1051"/>
      <c r="Q57" s="1057">
        <f t="shared" si="19"/>
        <v>0</v>
      </c>
      <c r="R57" s="1045"/>
      <c r="S57" s="1048"/>
      <c r="T57" s="1041">
        <f>'募集型  届出用'!FH55</f>
        <v>0</v>
      </c>
      <c r="U57" s="1042"/>
      <c r="V57" s="1041">
        <f>'募集型  届出用'!FI55</f>
        <v>0</v>
      </c>
      <c r="W57" s="1042"/>
      <c r="X57" s="1041">
        <f>'募集型  届出用'!FJ55</f>
        <v>0</v>
      </c>
      <c r="Y57" s="1042"/>
      <c r="Z57" s="917" t="s">
        <v>103</v>
      </c>
      <c r="AA57" s="918"/>
      <c r="AB57" s="301"/>
      <c r="AC57" s="301"/>
      <c r="AD57" s="1160" t="s">
        <v>258</v>
      </c>
      <c r="AE57" s="1161"/>
      <c r="AF57" s="1161"/>
      <c r="AG57" s="1161"/>
      <c r="AH57" s="1161"/>
      <c r="AI57" s="1161"/>
      <c r="AJ57" s="1161"/>
      <c r="AK57" s="1161"/>
      <c r="AL57" s="1161"/>
      <c r="AM57" s="1162"/>
      <c r="AN57" s="1160" t="s">
        <v>259</v>
      </c>
      <c r="AO57" s="1161"/>
      <c r="AP57" s="1161"/>
      <c r="AQ57" s="1161"/>
      <c r="AR57" s="1161"/>
      <c r="AS57" s="1161"/>
      <c r="AT57" s="1161"/>
      <c r="AU57" s="1161"/>
      <c r="AV57" s="1161"/>
      <c r="AW57" s="1162"/>
      <c r="BB57" s="589"/>
      <c r="BC57" s="590"/>
      <c r="BD57" s="593"/>
      <c r="BE57" s="594"/>
      <c r="BF57" s="594"/>
      <c r="BG57" s="594"/>
      <c r="BH57" s="594"/>
      <c r="BI57" s="594"/>
      <c r="BJ57" s="594"/>
      <c r="BK57" s="594"/>
      <c r="BL57" s="594"/>
      <c r="BM57" s="594"/>
      <c r="BN57" s="594"/>
      <c r="BO57" s="594"/>
      <c r="BP57" s="594"/>
      <c r="BQ57" s="594"/>
      <c r="BR57" s="595"/>
      <c r="BS57" s="589"/>
      <c r="BT57" s="590"/>
      <c r="BU57" s="593"/>
      <c r="BV57" s="594"/>
      <c r="BW57" s="594"/>
      <c r="BX57" s="594"/>
      <c r="BY57" s="594"/>
      <c r="BZ57" s="594"/>
      <c r="CA57" s="594"/>
      <c r="CB57" s="594"/>
      <c r="CC57" s="594"/>
      <c r="CD57" s="594"/>
      <c r="CE57" s="594"/>
      <c r="CF57" s="594"/>
      <c r="CG57" s="594"/>
      <c r="CH57" s="594"/>
      <c r="CI57" s="595"/>
      <c r="CJ57" s="589"/>
      <c r="CK57" s="590"/>
      <c r="CL57" s="593"/>
      <c r="CM57" s="594"/>
      <c r="CN57" s="594"/>
      <c r="CO57" s="594"/>
      <c r="CP57" s="594"/>
      <c r="CQ57" s="594"/>
      <c r="CR57" s="594"/>
      <c r="CS57" s="594"/>
      <c r="CT57" s="594"/>
      <c r="CU57" s="594"/>
      <c r="CV57" s="594"/>
      <c r="CW57" s="594"/>
      <c r="CX57" s="594"/>
      <c r="CY57" s="594"/>
      <c r="CZ57" s="595"/>
      <c r="DD57" s="3"/>
      <c r="DE57" s="3"/>
      <c r="DF57" s="3"/>
      <c r="DG57" s="3"/>
      <c r="DH57" s="3"/>
      <c r="DI57" s="3"/>
      <c r="DJ57" s="3"/>
      <c r="DK57" s="3"/>
      <c r="DL57" s="3"/>
      <c r="DM57" s="3"/>
      <c r="DN57" s="3"/>
      <c r="DO57" s="3"/>
      <c r="DP57" s="3"/>
      <c r="DQ57" s="3"/>
      <c r="DR57" s="3"/>
      <c r="DS57" s="3"/>
      <c r="DT57" s="3"/>
      <c r="DU57" s="3"/>
      <c r="DV57" s="3"/>
      <c r="DW57" s="3"/>
      <c r="EE57" s="3"/>
      <c r="EF57" s="25"/>
      <c r="EG57" s="3"/>
      <c r="EH57" s="3"/>
      <c r="EI57" s="3"/>
      <c r="EJ57" s="88" t="s">
        <v>80</v>
      </c>
      <c r="EK57" s="91" t="e">
        <f>VLOOKUP('募集型  届出用'!S48,$FV:$FZ,4,FALSE)</f>
        <v>#N/A</v>
      </c>
      <c r="EL57" s="91" t="e">
        <f>VLOOKUP('募集型  届出用'!V48,$FV:$FZ,4,FALSE)</f>
        <v>#N/A</v>
      </c>
      <c r="EM57" s="91" t="e">
        <f>VLOOKUP('募集型  届出用'!Y48,$FV:$FZ,4,FALSE)</f>
        <v>#N/A</v>
      </c>
      <c r="EN57" s="91" t="e">
        <f>VLOOKUP('募集型  届出用'!AB48,$FV:$FZ,4,FALSE)</f>
        <v>#N/A</v>
      </c>
      <c r="EO57" s="91" t="e">
        <f>VLOOKUP('募集型  届出用'!AE48,$FV:$FZ,4,FALSE)</f>
        <v>#N/A</v>
      </c>
      <c r="EQ57" s="125"/>
      <c r="ER57" s="73" t="s">
        <v>84</v>
      </c>
      <c r="ES57" s="126">
        <f t="shared" si="14"/>
        <v>0</v>
      </c>
      <c r="ET57" s="127">
        <f t="shared" si="14"/>
        <v>0</v>
      </c>
      <c r="EU57" s="83">
        <f t="shared" si="17"/>
        <v>0</v>
      </c>
      <c r="EV57" s="3"/>
      <c r="EW57" s="3"/>
      <c r="EY57" s="94"/>
      <c r="EZ57" s="94"/>
      <c r="FA57" s="94"/>
      <c r="FB57" s="78" t="s">
        <v>84</v>
      </c>
      <c r="FC57" s="83">
        <f t="shared" si="15"/>
        <v>0</v>
      </c>
      <c r="FE57" s="94"/>
      <c r="FF57" s="128" t="s">
        <v>84</v>
      </c>
      <c r="FG57" s="83">
        <f t="shared" si="16"/>
        <v>0</v>
      </c>
      <c r="FH57" s="83">
        <f t="shared" si="16"/>
        <v>0</v>
      </c>
      <c r="FI57" s="83">
        <f>FI15+FI21+FI27+FI33+FI39+FI45+FI51</f>
        <v>0</v>
      </c>
      <c r="FJ57" s="83">
        <f t="shared" si="16"/>
        <v>0</v>
      </c>
      <c r="FK57" s="16"/>
      <c r="FL57" s="16"/>
      <c r="FM57" s="16"/>
      <c r="FP57" s="8"/>
      <c r="FQ57" s="3"/>
      <c r="FR57" s="9">
        <v>41</v>
      </c>
      <c r="FS57" s="184" t="s">
        <v>153</v>
      </c>
      <c r="FT57" s="25" t="s">
        <v>152</v>
      </c>
      <c r="FU57" s="109">
        <v>700</v>
      </c>
      <c r="FY57" s="9"/>
      <c r="FZ57" s="9"/>
      <c r="GA57" s="1">
        <v>350</v>
      </c>
      <c r="GD57" s="9">
        <v>41</v>
      </c>
      <c r="GE57" s="25" t="s">
        <v>153</v>
      </c>
      <c r="GF57" s="25" t="s">
        <v>152</v>
      </c>
      <c r="GG57" s="109">
        <v>700</v>
      </c>
    </row>
    <row r="58" spans="2:189" ht="16.5" customHeight="1" thickBot="1" x14ac:dyDescent="0.45">
      <c r="B58" s="1085"/>
      <c r="C58" s="1043" t="s">
        <v>78</v>
      </c>
      <c r="D58" s="1044"/>
      <c r="E58" s="1045">
        <f>'募集型  届出用'!FC56</f>
        <v>0</v>
      </c>
      <c r="F58" s="1045"/>
      <c r="G58" s="1045"/>
      <c r="H58" s="1045">
        <f>'募集型  届出用'!EU56</f>
        <v>0</v>
      </c>
      <c r="I58" s="1045"/>
      <c r="J58" s="1046"/>
      <c r="K58" s="1047">
        <f t="shared" si="18"/>
        <v>0</v>
      </c>
      <c r="L58" s="1045"/>
      <c r="M58" s="1048"/>
      <c r="N58" s="1049">
        <f>'募集型  届出用'!FG56</f>
        <v>0</v>
      </c>
      <c r="O58" s="1050"/>
      <c r="P58" s="1051"/>
      <c r="Q58" s="1057">
        <f t="shared" si="19"/>
        <v>0</v>
      </c>
      <c r="R58" s="1045"/>
      <c r="S58" s="1048"/>
      <c r="T58" s="1041">
        <f>'募集型  届出用'!FH56</f>
        <v>0</v>
      </c>
      <c r="U58" s="1042"/>
      <c r="V58" s="1041">
        <f>'募集型  届出用'!FI56</f>
        <v>0</v>
      </c>
      <c r="W58" s="1042"/>
      <c r="X58" s="1041">
        <f>'募集型  届出用'!FJ56</f>
        <v>0</v>
      </c>
      <c r="Y58" s="1042"/>
      <c r="Z58" s="941">
        <f>'募集型  届出用'!AP51</f>
        <v>0</v>
      </c>
      <c r="AA58" s="942"/>
      <c r="AC58" s="3"/>
      <c r="AD58" s="1163" t="s">
        <v>281</v>
      </c>
      <c r="AE58" s="1164"/>
      <c r="AF58" s="1164"/>
      <c r="AG58" s="1164"/>
      <c r="AH58" s="1164"/>
      <c r="AI58" s="1164"/>
      <c r="AJ58" s="1164"/>
      <c r="AK58" s="1164"/>
      <c r="AL58" s="1164"/>
      <c r="AM58" s="1165"/>
      <c r="AN58" s="1163" t="s">
        <v>281</v>
      </c>
      <c r="AO58" s="1164"/>
      <c r="AP58" s="1164"/>
      <c r="AQ58" s="1164"/>
      <c r="AR58" s="1164"/>
      <c r="AS58" s="1164"/>
      <c r="AT58" s="1164"/>
      <c r="AU58" s="1164"/>
      <c r="AV58" s="1164"/>
      <c r="AW58" s="1165"/>
      <c r="BB58" s="591"/>
      <c r="BC58" s="592"/>
      <c r="BD58" s="596"/>
      <c r="BE58" s="597"/>
      <c r="BF58" s="597"/>
      <c r="BG58" s="597"/>
      <c r="BH58" s="597"/>
      <c r="BI58" s="597"/>
      <c r="BJ58" s="597"/>
      <c r="BK58" s="597"/>
      <c r="BL58" s="597"/>
      <c r="BM58" s="597"/>
      <c r="BN58" s="597"/>
      <c r="BO58" s="597"/>
      <c r="BP58" s="597"/>
      <c r="BQ58" s="597"/>
      <c r="BR58" s="598"/>
      <c r="BS58" s="591"/>
      <c r="BT58" s="592"/>
      <c r="BU58" s="596"/>
      <c r="BV58" s="597"/>
      <c r="BW58" s="597"/>
      <c r="BX58" s="597"/>
      <c r="BY58" s="597"/>
      <c r="BZ58" s="597"/>
      <c r="CA58" s="597"/>
      <c r="CB58" s="597"/>
      <c r="CC58" s="597"/>
      <c r="CD58" s="597"/>
      <c r="CE58" s="597"/>
      <c r="CF58" s="597"/>
      <c r="CG58" s="597"/>
      <c r="CH58" s="597"/>
      <c r="CI58" s="598"/>
      <c r="CJ58" s="591"/>
      <c r="CK58" s="592"/>
      <c r="CL58" s="596"/>
      <c r="CM58" s="597"/>
      <c r="CN58" s="597"/>
      <c r="CO58" s="597"/>
      <c r="CP58" s="597"/>
      <c r="CQ58" s="597"/>
      <c r="CR58" s="597"/>
      <c r="CS58" s="597"/>
      <c r="CT58" s="597"/>
      <c r="CU58" s="597"/>
      <c r="CV58" s="597"/>
      <c r="CW58" s="597"/>
      <c r="CX58" s="597"/>
      <c r="CY58" s="597"/>
      <c r="CZ58" s="598"/>
      <c r="DD58" s="3"/>
      <c r="DE58" s="3"/>
      <c r="DF58" s="3"/>
      <c r="DG58" s="3"/>
      <c r="DH58" s="3"/>
      <c r="DI58" s="3"/>
      <c r="DJ58" s="3"/>
      <c r="DK58" s="3"/>
      <c r="DL58" s="3"/>
      <c r="DM58" s="3"/>
      <c r="DN58" s="3"/>
      <c r="DO58" s="3"/>
      <c r="DP58" s="3"/>
      <c r="DQ58" s="3"/>
      <c r="DR58" s="3"/>
      <c r="DS58" s="3"/>
      <c r="DT58" s="3"/>
      <c r="DU58" s="3"/>
      <c r="DV58" s="3"/>
      <c r="DW58" s="3"/>
      <c r="EE58" s="3"/>
      <c r="EF58" s="25"/>
      <c r="EG58" s="3"/>
      <c r="EH58" s="3"/>
      <c r="EI58" s="3"/>
      <c r="EJ58" s="88" t="s">
        <v>86</v>
      </c>
      <c r="EK58" s="91" t="e">
        <f>EK57</f>
        <v>#N/A</v>
      </c>
      <c r="EL58" s="91" t="e">
        <f t="shared" ref="EL58:EO58" si="20">EL57</f>
        <v>#N/A</v>
      </c>
      <c r="EM58" s="91" t="e">
        <f t="shared" si="20"/>
        <v>#N/A</v>
      </c>
      <c r="EN58" s="91" t="e">
        <f t="shared" si="20"/>
        <v>#N/A</v>
      </c>
      <c r="EO58" s="91" t="e">
        <f t="shared" si="20"/>
        <v>#N/A</v>
      </c>
      <c r="EQ58" s="129"/>
      <c r="ER58" s="98" t="s">
        <v>90</v>
      </c>
      <c r="ES58" s="130">
        <f t="shared" si="14"/>
        <v>0</v>
      </c>
      <c r="ET58" s="131">
        <f t="shared" si="14"/>
        <v>0</v>
      </c>
      <c r="EU58" s="107">
        <f t="shared" si="17"/>
        <v>0</v>
      </c>
      <c r="EV58" s="3"/>
      <c r="EW58" s="3"/>
      <c r="EY58" s="94"/>
      <c r="EZ58" s="94"/>
      <c r="FA58" s="94"/>
      <c r="FB58" s="102" t="s">
        <v>90</v>
      </c>
      <c r="FC58" s="107">
        <f t="shared" si="15"/>
        <v>0</v>
      </c>
      <c r="FE58" s="94"/>
      <c r="FF58" s="132" t="s">
        <v>90</v>
      </c>
      <c r="FG58" s="107">
        <f t="shared" si="16"/>
        <v>0</v>
      </c>
      <c r="FH58" s="107">
        <f t="shared" si="16"/>
        <v>0</v>
      </c>
      <c r="FI58" s="107">
        <f t="shared" si="16"/>
        <v>0</v>
      </c>
      <c r="FJ58" s="107">
        <f t="shared" si="16"/>
        <v>0</v>
      </c>
      <c r="FK58" s="16"/>
      <c r="FL58" s="16"/>
      <c r="FM58" s="16"/>
      <c r="FP58" s="8"/>
      <c r="FQ58" s="3"/>
      <c r="FR58" s="9">
        <v>42</v>
      </c>
      <c r="FS58" s="184" t="s">
        <v>154</v>
      </c>
      <c r="FT58" s="25" t="s">
        <v>152</v>
      </c>
      <c r="FU58" s="109">
        <v>1000</v>
      </c>
      <c r="FY58" s="9"/>
      <c r="FZ58" s="9"/>
      <c r="GA58" s="1">
        <v>500</v>
      </c>
      <c r="GD58" s="9">
        <v>42</v>
      </c>
      <c r="GE58" s="25" t="s">
        <v>154</v>
      </c>
      <c r="GF58" s="25" t="s">
        <v>152</v>
      </c>
      <c r="GG58" s="109">
        <v>1000</v>
      </c>
    </row>
    <row r="59" spans="2:189" ht="16.5" customHeight="1" thickBot="1" x14ac:dyDescent="0.45">
      <c r="B59" s="1085"/>
      <c r="C59" s="1043" t="s">
        <v>84</v>
      </c>
      <c r="D59" s="1044"/>
      <c r="E59" s="1045">
        <f>'募集型  届出用'!FC57</f>
        <v>0</v>
      </c>
      <c r="F59" s="1045"/>
      <c r="G59" s="1045"/>
      <c r="H59" s="1045">
        <f>'募集型  届出用'!EU57</f>
        <v>0</v>
      </c>
      <c r="I59" s="1045"/>
      <c r="J59" s="1046"/>
      <c r="K59" s="1047">
        <f t="shared" si="18"/>
        <v>0</v>
      </c>
      <c r="L59" s="1045"/>
      <c r="M59" s="1048"/>
      <c r="N59" s="1049">
        <f>'募集型  届出用'!FG57</f>
        <v>0</v>
      </c>
      <c r="O59" s="1050"/>
      <c r="P59" s="1051"/>
      <c r="Q59" s="1057">
        <f t="shared" si="19"/>
        <v>0</v>
      </c>
      <c r="R59" s="1045"/>
      <c r="S59" s="1048"/>
      <c r="T59" s="1041">
        <f>'募集型  届出用'!FH57</f>
        <v>0</v>
      </c>
      <c r="U59" s="1042"/>
      <c r="V59" s="1052"/>
      <c r="W59" s="1053"/>
      <c r="X59" s="1041">
        <f>'募集型  届出用'!FJ57</f>
        <v>0</v>
      </c>
      <c r="Y59" s="1042"/>
      <c r="Z59" s="943"/>
      <c r="AA59" s="944"/>
      <c r="AC59" s="3"/>
      <c r="AD59" s="923" t="s">
        <v>263</v>
      </c>
      <c r="AE59" s="924"/>
      <c r="AF59" s="924"/>
      <c r="AG59" s="924"/>
      <c r="AH59" s="924"/>
      <c r="AI59" s="924"/>
      <c r="AJ59" s="924"/>
      <c r="AK59" s="924"/>
      <c r="AL59" s="924"/>
      <c r="AM59" s="925"/>
      <c r="AN59" s="923" t="s">
        <v>264</v>
      </c>
      <c r="AO59" s="924"/>
      <c r="AP59" s="924"/>
      <c r="AQ59" s="924"/>
      <c r="AR59" s="924"/>
      <c r="AS59" s="924"/>
      <c r="AT59" s="924"/>
      <c r="AU59" s="924"/>
      <c r="AV59" s="924"/>
      <c r="AW59" s="925"/>
      <c r="BB59" s="589"/>
      <c r="BC59" s="590"/>
      <c r="BD59" s="593"/>
      <c r="BE59" s="594"/>
      <c r="BF59" s="594"/>
      <c r="BG59" s="594"/>
      <c r="BH59" s="594"/>
      <c r="BI59" s="594"/>
      <c r="BJ59" s="594"/>
      <c r="BK59" s="594"/>
      <c r="BL59" s="594"/>
      <c r="BM59" s="594"/>
      <c r="BN59" s="594"/>
      <c r="BO59" s="594"/>
      <c r="BP59" s="594"/>
      <c r="BQ59" s="594"/>
      <c r="BR59" s="595"/>
      <c r="BS59" s="589"/>
      <c r="BT59" s="590"/>
      <c r="BU59" s="593"/>
      <c r="BV59" s="594"/>
      <c r="BW59" s="594"/>
      <c r="BX59" s="594"/>
      <c r="BY59" s="594"/>
      <c r="BZ59" s="594"/>
      <c r="CA59" s="594"/>
      <c r="CB59" s="594"/>
      <c r="CC59" s="594"/>
      <c r="CD59" s="594"/>
      <c r="CE59" s="594"/>
      <c r="CF59" s="594"/>
      <c r="CG59" s="594"/>
      <c r="CH59" s="594"/>
      <c r="CI59" s="595"/>
      <c r="CJ59" s="589"/>
      <c r="CK59" s="590"/>
      <c r="CL59" s="593"/>
      <c r="CM59" s="594"/>
      <c r="CN59" s="594"/>
      <c r="CO59" s="594"/>
      <c r="CP59" s="594"/>
      <c r="CQ59" s="594"/>
      <c r="CR59" s="594"/>
      <c r="CS59" s="594"/>
      <c r="CT59" s="594"/>
      <c r="CU59" s="594"/>
      <c r="CV59" s="594"/>
      <c r="CW59" s="594"/>
      <c r="CX59" s="594"/>
      <c r="CY59" s="594"/>
      <c r="CZ59" s="595"/>
      <c r="DD59" s="3"/>
      <c r="DE59" s="3"/>
      <c r="DF59" s="3"/>
      <c r="DG59" s="3"/>
      <c r="DH59" s="3"/>
      <c r="DI59" s="3"/>
      <c r="DJ59" s="3"/>
      <c r="DK59" s="3"/>
      <c r="DL59" s="3"/>
      <c r="DM59" s="3"/>
      <c r="DN59" s="3"/>
      <c r="DO59" s="3"/>
      <c r="DP59" s="3"/>
      <c r="DQ59" s="3"/>
      <c r="DR59" s="3"/>
      <c r="DS59" s="3"/>
      <c r="DT59" s="3"/>
      <c r="DU59" s="3"/>
      <c r="DV59" s="3"/>
      <c r="DW59" s="3"/>
      <c r="EE59" s="3"/>
      <c r="EF59" s="25"/>
      <c r="EG59" s="3"/>
      <c r="EH59" s="3"/>
      <c r="EI59" s="3"/>
      <c r="EQ59" s="17">
        <v>1</v>
      </c>
      <c r="ER59" s="17">
        <v>2</v>
      </c>
      <c r="ES59" s="17">
        <v>3</v>
      </c>
      <c r="ET59" s="17">
        <v>4</v>
      </c>
      <c r="EU59" s="17">
        <v>5</v>
      </c>
      <c r="FK59" s="16"/>
      <c r="FL59" s="16"/>
      <c r="FM59" s="16"/>
      <c r="FP59" s="8"/>
      <c r="FQ59" s="3"/>
      <c r="FR59" s="1">
        <v>43</v>
      </c>
      <c r="FS59" s="198" t="s">
        <v>155</v>
      </c>
      <c r="FT59" s="1" t="s">
        <v>152</v>
      </c>
      <c r="FU59" s="109">
        <v>400</v>
      </c>
      <c r="FY59" s="9"/>
      <c r="FZ59" s="9"/>
      <c r="GA59" s="1">
        <v>200</v>
      </c>
      <c r="GD59" s="1">
        <v>43</v>
      </c>
      <c r="GE59" s="1" t="s">
        <v>155</v>
      </c>
      <c r="GF59" s="1" t="s">
        <v>152</v>
      </c>
      <c r="GG59" s="109">
        <v>400</v>
      </c>
    </row>
    <row r="60" spans="2:189" ht="16.5" customHeight="1" thickBot="1" x14ac:dyDescent="0.45">
      <c r="B60" s="1085"/>
      <c r="C60" s="1102" t="s">
        <v>90</v>
      </c>
      <c r="D60" s="1103"/>
      <c r="E60" s="1104">
        <f>'募集型  届出用'!FC58</f>
        <v>0</v>
      </c>
      <c r="F60" s="1104"/>
      <c r="G60" s="1104"/>
      <c r="H60" s="1104">
        <f>'募集型  届出用'!EU58</f>
        <v>0</v>
      </c>
      <c r="I60" s="1104"/>
      <c r="J60" s="1105"/>
      <c r="K60" s="1106">
        <f t="shared" si="18"/>
        <v>0</v>
      </c>
      <c r="L60" s="1104"/>
      <c r="M60" s="1107"/>
      <c r="N60" s="1108">
        <f>'募集型  届出用'!FG58</f>
        <v>0</v>
      </c>
      <c r="O60" s="1109"/>
      <c r="P60" s="1110"/>
      <c r="Q60" s="1111">
        <f t="shared" si="19"/>
        <v>0</v>
      </c>
      <c r="R60" s="1104"/>
      <c r="S60" s="1107"/>
      <c r="T60" s="1097">
        <f>'募集型  届出用'!FH58</f>
        <v>0</v>
      </c>
      <c r="U60" s="1098"/>
      <c r="V60" s="1099"/>
      <c r="W60" s="1100"/>
      <c r="X60" s="1100"/>
      <c r="Y60" s="1101"/>
      <c r="AC60" s="3"/>
      <c r="AD60" s="923"/>
      <c r="AE60" s="924"/>
      <c r="AF60" s="924"/>
      <c r="AG60" s="924"/>
      <c r="AH60" s="924"/>
      <c r="AI60" s="924"/>
      <c r="AJ60" s="924"/>
      <c r="AK60" s="924"/>
      <c r="AL60" s="924"/>
      <c r="AM60" s="925"/>
      <c r="AN60" s="923"/>
      <c r="AO60" s="924"/>
      <c r="AP60" s="924"/>
      <c r="AQ60" s="924"/>
      <c r="AR60" s="924"/>
      <c r="AS60" s="924"/>
      <c r="AT60" s="924"/>
      <c r="AU60" s="924"/>
      <c r="AV60" s="924"/>
      <c r="AW60" s="925"/>
      <c r="AY60" s="200"/>
      <c r="BB60" s="591"/>
      <c r="BC60" s="592"/>
      <c r="BD60" s="596"/>
      <c r="BE60" s="597"/>
      <c r="BF60" s="597"/>
      <c r="BG60" s="597"/>
      <c r="BH60" s="597"/>
      <c r="BI60" s="597"/>
      <c r="BJ60" s="597"/>
      <c r="BK60" s="597"/>
      <c r="BL60" s="597"/>
      <c r="BM60" s="597"/>
      <c r="BN60" s="597"/>
      <c r="BO60" s="597"/>
      <c r="BP60" s="597"/>
      <c r="BQ60" s="597"/>
      <c r="BR60" s="598"/>
      <c r="BS60" s="591"/>
      <c r="BT60" s="592"/>
      <c r="BU60" s="596"/>
      <c r="BV60" s="597"/>
      <c r="BW60" s="597"/>
      <c r="BX60" s="597"/>
      <c r="BY60" s="597"/>
      <c r="BZ60" s="597"/>
      <c r="CA60" s="597"/>
      <c r="CB60" s="597"/>
      <c r="CC60" s="597"/>
      <c r="CD60" s="597"/>
      <c r="CE60" s="597"/>
      <c r="CF60" s="597"/>
      <c r="CG60" s="597"/>
      <c r="CH60" s="597"/>
      <c r="CI60" s="598"/>
      <c r="CJ60" s="591"/>
      <c r="CK60" s="592"/>
      <c r="CL60" s="596"/>
      <c r="CM60" s="597"/>
      <c r="CN60" s="597"/>
      <c r="CO60" s="597"/>
      <c r="CP60" s="597"/>
      <c r="CQ60" s="597"/>
      <c r="CR60" s="597"/>
      <c r="CS60" s="597"/>
      <c r="CT60" s="597"/>
      <c r="CU60" s="597"/>
      <c r="CV60" s="597"/>
      <c r="CW60" s="597"/>
      <c r="CX60" s="597"/>
      <c r="CY60" s="597"/>
      <c r="CZ60" s="598"/>
      <c r="DA60" s="141"/>
      <c r="DD60" s="3"/>
      <c r="DE60" s="3"/>
      <c r="DF60" s="3"/>
      <c r="DG60" s="3"/>
      <c r="DH60" s="3"/>
      <c r="DI60" s="3"/>
      <c r="DJ60" s="3"/>
      <c r="DK60" s="3"/>
      <c r="DL60" s="3"/>
      <c r="DM60" s="3"/>
      <c r="DN60" s="3"/>
      <c r="DO60" s="3"/>
      <c r="DP60" s="3"/>
      <c r="DQ60" s="3"/>
      <c r="DR60" s="3"/>
      <c r="DS60" s="3"/>
      <c r="DT60" s="3"/>
      <c r="DU60" s="3"/>
      <c r="DV60" s="3"/>
      <c r="DW60" s="3"/>
      <c r="EE60" s="3"/>
      <c r="EF60" s="25"/>
      <c r="EG60" s="3"/>
      <c r="FK60" s="16"/>
      <c r="FL60" s="16"/>
      <c r="FM60" s="16"/>
      <c r="FP60" s="8"/>
      <c r="FQ60" s="3"/>
      <c r="FR60" s="1">
        <v>44</v>
      </c>
      <c r="FS60" s="198" t="s">
        <v>156</v>
      </c>
      <c r="FT60" s="1" t="s">
        <v>157</v>
      </c>
      <c r="FU60" s="109">
        <v>500</v>
      </c>
      <c r="FY60" s="9"/>
      <c r="FZ60" s="9"/>
      <c r="GA60" s="1">
        <v>250</v>
      </c>
      <c r="GD60" s="1">
        <v>44</v>
      </c>
      <c r="GE60" s="1" t="s">
        <v>156</v>
      </c>
      <c r="GF60" s="1" t="s">
        <v>157</v>
      </c>
      <c r="GG60" s="109">
        <v>500</v>
      </c>
    </row>
    <row r="61" spans="2:189" ht="16.5" customHeight="1" thickBot="1" x14ac:dyDescent="0.2">
      <c r="B61" s="1086"/>
      <c r="C61" s="1094" t="s">
        <v>29</v>
      </c>
      <c r="D61" s="1095"/>
      <c r="E61" s="1096">
        <f>SUM(E55:G60)</f>
        <v>0</v>
      </c>
      <c r="F61" s="1096"/>
      <c r="G61" s="1096"/>
      <c r="H61" s="1096">
        <f>SUM(H55:J60)</f>
        <v>0</v>
      </c>
      <c r="I61" s="1096"/>
      <c r="J61" s="1114"/>
      <c r="K61" s="1115">
        <f>SUM(K55:M60)</f>
        <v>0</v>
      </c>
      <c r="L61" s="1096"/>
      <c r="M61" s="1113"/>
      <c r="N61" s="1054">
        <f>SUM(N55:P60)</f>
        <v>0</v>
      </c>
      <c r="O61" s="1055"/>
      <c r="P61" s="1056"/>
      <c r="Q61" s="1112">
        <f>SUM(Q55:S60)</f>
        <v>0</v>
      </c>
      <c r="R61" s="1096"/>
      <c r="S61" s="1113"/>
      <c r="T61" s="1087">
        <f>SUM(T55:T60)</f>
        <v>0</v>
      </c>
      <c r="U61" s="1088"/>
      <c r="V61" s="1087">
        <f>SUM(V55:V60)</f>
        <v>0</v>
      </c>
      <c r="W61" s="1088"/>
      <c r="X61" s="1087">
        <f>SUM(X55:X60)</f>
        <v>0</v>
      </c>
      <c r="Y61" s="1088"/>
      <c r="AC61" s="3"/>
      <c r="AD61" s="926"/>
      <c r="AE61" s="927"/>
      <c r="AF61" s="927"/>
      <c r="AG61" s="927"/>
      <c r="AH61" s="927"/>
      <c r="AI61" s="927"/>
      <c r="AJ61" s="927"/>
      <c r="AK61" s="927"/>
      <c r="AL61" s="927"/>
      <c r="AM61" s="928"/>
      <c r="AN61" s="926"/>
      <c r="AO61" s="927"/>
      <c r="AP61" s="927"/>
      <c r="AQ61" s="927"/>
      <c r="AR61" s="927"/>
      <c r="AS61" s="927"/>
      <c r="AT61" s="927"/>
      <c r="AU61" s="927"/>
      <c r="AV61" s="927"/>
      <c r="AW61" s="928"/>
      <c r="AY61" s="202"/>
      <c r="BB61" s="589"/>
      <c r="BC61" s="590"/>
      <c r="BD61" s="593"/>
      <c r="BE61" s="594"/>
      <c r="BF61" s="594"/>
      <c r="BG61" s="594"/>
      <c r="BH61" s="594"/>
      <c r="BI61" s="594"/>
      <c r="BJ61" s="594"/>
      <c r="BK61" s="594"/>
      <c r="BL61" s="594"/>
      <c r="BM61" s="594"/>
      <c r="BN61" s="594"/>
      <c r="BO61" s="594"/>
      <c r="BP61" s="594"/>
      <c r="BQ61" s="594"/>
      <c r="BR61" s="595"/>
      <c r="BS61" s="589"/>
      <c r="BT61" s="590"/>
      <c r="BU61" s="593"/>
      <c r="BV61" s="594"/>
      <c r="BW61" s="594"/>
      <c r="BX61" s="594"/>
      <c r="BY61" s="594"/>
      <c r="BZ61" s="594"/>
      <c r="CA61" s="594"/>
      <c r="CB61" s="594"/>
      <c r="CC61" s="594"/>
      <c r="CD61" s="594"/>
      <c r="CE61" s="594"/>
      <c r="CF61" s="594"/>
      <c r="CG61" s="594"/>
      <c r="CH61" s="594"/>
      <c r="CI61" s="595"/>
      <c r="CJ61" s="589"/>
      <c r="CK61" s="590"/>
      <c r="CL61" s="593"/>
      <c r="CM61" s="594"/>
      <c r="CN61" s="594"/>
      <c r="CO61" s="594"/>
      <c r="CP61" s="594"/>
      <c r="CQ61" s="594"/>
      <c r="CR61" s="594"/>
      <c r="CS61" s="594"/>
      <c r="CT61" s="594"/>
      <c r="CU61" s="594"/>
      <c r="CV61" s="594"/>
      <c r="CW61" s="594"/>
      <c r="CX61" s="594"/>
      <c r="CY61" s="594"/>
      <c r="CZ61" s="595"/>
      <c r="DA61" s="203"/>
      <c r="DD61" s="3"/>
      <c r="DE61" s="3"/>
      <c r="DF61" s="3"/>
      <c r="DG61" s="3"/>
      <c r="DH61" s="3"/>
      <c r="DI61" s="3"/>
      <c r="DJ61" s="3"/>
      <c r="DK61" s="3"/>
      <c r="DL61" s="3"/>
      <c r="DM61" s="3"/>
      <c r="DN61" s="3"/>
      <c r="DO61" s="3"/>
      <c r="DP61" s="3"/>
      <c r="DQ61" s="3"/>
      <c r="DR61" s="3"/>
      <c r="DS61" s="3"/>
      <c r="DT61" s="3"/>
      <c r="DU61" s="3"/>
      <c r="DV61" s="3"/>
      <c r="DW61" s="3"/>
      <c r="EE61" s="3"/>
      <c r="EF61" s="25"/>
      <c r="EG61" s="3"/>
      <c r="FK61" s="16"/>
      <c r="FL61" s="16"/>
      <c r="FM61" s="16"/>
      <c r="FP61" s="8"/>
      <c r="FQ61" s="3"/>
      <c r="FR61" s="1">
        <v>45</v>
      </c>
      <c r="FS61" s="198" t="s">
        <v>158</v>
      </c>
      <c r="FT61" s="1" t="s">
        <v>157</v>
      </c>
      <c r="FU61" s="109">
        <v>700</v>
      </c>
      <c r="FY61" s="9"/>
      <c r="FZ61" s="9"/>
      <c r="GA61" s="1">
        <v>350</v>
      </c>
      <c r="GD61" s="1">
        <v>45</v>
      </c>
      <c r="GE61" s="1" t="s">
        <v>158</v>
      </c>
      <c r="GF61" s="1" t="s">
        <v>157</v>
      </c>
      <c r="GG61" s="109">
        <v>700</v>
      </c>
    </row>
    <row r="62" spans="2:189" ht="16.5" customHeight="1" thickBot="1" x14ac:dyDescent="0.2">
      <c r="BB62" s="599"/>
      <c r="BC62" s="600"/>
      <c r="BD62" s="601"/>
      <c r="BE62" s="602"/>
      <c r="BF62" s="602"/>
      <c r="BG62" s="602"/>
      <c r="BH62" s="602"/>
      <c r="BI62" s="602"/>
      <c r="BJ62" s="602"/>
      <c r="BK62" s="602"/>
      <c r="BL62" s="602"/>
      <c r="BM62" s="602"/>
      <c r="BN62" s="602"/>
      <c r="BO62" s="602"/>
      <c r="BP62" s="602"/>
      <c r="BQ62" s="602"/>
      <c r="BR62" s="603"/>
      <c r="BS62" s="599"/>
      <c r="BT62" s="600"/>
      <c r="BU62" s="601"/>
      <c r="BV62" s="602"/>
      <c r="BW62" s="602"/>
      <c r="BX62" s="602"/>
      <c r="BY62" s="602"/>
      <c r="BZ62" s="602"/>
      <c r="CA62" s="602"/>
      <c r="CB62" s="602"/>
      <c r="CC62" s="602"/>
      <c r="CD62" s="602"/>
      <c r="CE62" s="602"/>
      <c r="CF62" s="602"/>
      <c r="CG62" s="602"/>
      <c r="CH62" s="602"/>
      <c r="CI62" s="603"/>
      <c r="CJ62" s="599"/>
      <c r="CK62" s="600"/>
      <c r="CL62" s="601"/>
      <c r="CM62" s="602"/>
      <c r="CN62" s="602"/>
      <c r="CO62" s="602"/>
      <c r="CP62" s="602"/>
      <c r="CQ62" s="602"/>
      <c r="CR62" s="602"/>
      <c r="CS62" s="602"/>
      <c r="CT62" s="602"/>
      <c r="CU62" s="602"/>
      <c r="CV62" s="602"/>
      <c r="CW62" s="602"/>
      <c r="CX62" s="602"/>
      <c r="CY62" s="602"/>
      <c r="CZ62" s="603"/>
      <c r="DA62" s="203"/>
      <c r="DD62" s="3"/>
      <c r="DE62" s="3"/>
      <c r="DF62" s="3"/>
      <c r="DG62" s="3"/>
      <c r="DH62" s="3"/>
      <c r="DI62" s="3"/>
      <c r="DJ62" s="3"/>
      <c r="DK62" s="3"/>
      <c r="DL62" s="3"/>
      <c r="DM62" s="3"/>
      <c r="DN62" s="3"/>
      <c r="DO62" s="3"/>
      <c r="DP62" s="3"/>
      <c r="DQ62" s="3"/>
      <c r="DR62" s="3"/>
      <c r="DS62" s="3"/>
      <c r="DT62" s="3"/>
      <c r="DU62" s="3"/>
      <c r="DV62" s="3"/>
      <c r="DW62" s="3"/>
      <c r="EE62" s="3"/>
      <c r="EF62" s="25"/>
      <c r="EG62" s="3"/>
      <c r="EH62" s="6"/>
      <c r="FK62" s="16"/>
      <c r="FL62" s="16"/>
      <c r="FM62" s="16"/>
      <c r="FP62" s="8"/>
      <c r="FQ62" s="3"/>
      <c r="FR62" s="1">
        <v>46</v>
      </c>
      <c r="FS62" s="198" t="s">
        <v>159</v>
      </c>
      <c r="FT62" s="1" t="s">
        <v>152</v>
      </c>
      <c r="FU62" s="109">
        <v>400</v>
      </c>
      <c r="FY62" s="9"/>
      <c r="FZ62" s="9"/>
      <c r="GA62" s="1">
        <v>200</v>
      </c>
      <c r="GD62" s="1">
        <v>46</v>
      </c>
      <c r="GE62" s="1" t="s">
        <v>159</v>
      </c>
      <c r="GF62" s="1" t="s">
        <v>152</v>
      </c>
      <c r="GG62" s="109">
        <v>400</v>
      </c>
    </row>
    <row r="63" spans="2:189" ht="16.5" customHeight="1" thickBot="1" x14ac:dyDescent="0.45">
      <c r="B63" s="86" t="s">
        <v>265</v>
      </c>
      <c r="C63" s="157"/>
      <c r="D63" s="157"/>
      <c r="E63" s="157"/>
      <c r="F63" s="157"/>
      <c r="G63" s="157"/>
      <c r="H63" s="157"/>
      <c r="I63" s="157"/>
      <c r="J63" s="157"/>
      <c r="K63" s="157"/>
      <c r="L63" s="157"/>
      <c r="M63" s="1"/>
      <c r="N63" s="1"/>
      <c r="O63" s="1"/>
      <c r="P63" s="86"/>
      <c r="Q63" s="86"/>
      <c r="R63" s="86"/>
      <c r="S63" s="86"/>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2"/>
      <c r="AZ63" s="1"/>
      <c r="BA63" s="86" t="s">
        <v>265</v>
      </c>
      <c r="BB63" s="158"/>
      <c r="BC63" s="158"/>
      <c r="BD63" s="158"/>
      <c r="BE63" s="158"/>
      <c r="BF63" s="158"/>
      <c r="BG63" s="158"/>
      <c r="BH63" s="158"/>
      <c r="BI63" s="158"/>
      <c r="BJ63" s="158"/>
      <c r="BK63" s="158"/>
      <c r="BL63" s="158"/>
      <c r="BM63" s="158"/>
      <c r="BN63" s="1"/>
      <c r="BO63" s="1"/>
      <c r="BP63" s="159"/>
      <c r="BQ63" s="159"/>
      <c r="BR63" s="159"/>
      <c r="BS63" s="159"/>
      <c r="BT63" s="159"/>
      <c r="BU63" s="159"/>
      <c r="BV63" s="159"/>
      <c r="BW63" s="159"/>
      <c r="BX63" s="159"/>
      <c r="BY63" s="159"/>
      <c r="BZ63" s="159"/>
      <c r="CA63" s="159"/>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D63" s="3"/>
      <c r="DE63" s="3"/>
      <c r="DF63" s="3"/>
      <c r="DG63" s="3"/>
      <c r="DH63" s="3"/>
      <c r="DI63" s="3"/>
      <c r="DJ63" s="3"/>
      <c r="DK63" s="3"/>
      <c r="DL63" s="3"/>
      <c r="DM63" s="3"/>
      <c r="DN63" s="3"/>
      <c r="DO63" s="3"/>
      <c r="DP63" s="3"/>
      <c r="DQ63" s="3"/>
      <c r="DR63" s="3"/>
      <c r="DS63" s="3"/>
      <c r="DT63" s="3"/>
      <c r="DU63" s="3"/>
      <c r="DV63" s="3"/>
      <c r="DW63" s="3"/>
      <c r="EE63" s="3"/>
      <c r="EF63" s="25"/>
      <c r="EG63" s="3"/>
      <c r="EH63" s="6"/>
      <c r="FK63" s="16"/>
      <c r="FL63" s="16"/>
      <c r="FM63" s="16"/>
      <c r="FP63" s="8"/>
      <c r="FQ63" s="3"/>
      <c r="FR63" s="1">
        <v>47</v>
      </c>
      <c r="FS63" s="198" t="s">
        <v>160</v>
      </c>
      <c r="FT63" s="1" t="s">
        <v>152</v>
      </c>
      <c r="FU63" s="109">
        <v>700</v>
      </c>
      <c r="FY63" s="9"/>
      <c r="FZ63" s="9"/>
      <c r="GA63" s="1">
        <v>350</v>
      </c>
      <c r="GD63" s="1">
        <v>47</v>
      </c>
      <c r="GE63" s="1" t="s">
        <v>160</v>
      </c>
      <c r="GF63" s="1" t="s">
        <v>152</v>
      </c>
      <c r="GG63" s="109">
        <v>700</v>
      </c>
    </row>
    <row r="64" spans="2:189" ht="16.5" customHeight="1" x14ac:dyDescent="0.4">
      <c r="B64" s="1016" t="s">
        <v>267</v>
      </c>
      <c r="C64" s="1016"/>
      <c r="D64" s="1016"/>
      <c r="E64" s="1016"/>
      <c r="F64" s="1016"/>
      <c r="G64" s="1016"/>
      <c r="H64" s="1016"/>
      <c r="I64" s="1016"/>
      <c r="J64" s="2"/>
      <c r="L64" s="571" t="s">
        <v>208</v>
      </c>
      <c r="M64" s="571"/>
      <c r="N64" s="571"/>
      <c r="O64" s="571"/>
      <c r="P64" s="571"/>
      <c r="Q64" s="571"/>
      <c r="R64" s="572"/>
      <c r="S64" s="1089"/>
      <c r="T64" s="1090"/>
      <c r="U64" s="1090"/>
      <c r="V64" s="1090"/>
      <c r="W64" s="1090"/>
      <c r="X64" s="1090"/>
      <c r="Y64" s="1091"/>
      <c r="AA64" s="585" t="s">
        <v>116</v>
      </c>
      <c r="AB64" s="586"/>
      <c r="AC64" s="956">
        <f>AC2</f>
        <v>0</v>
      </c>
      <c r="AD64" s="957"/>
      <c r="AE64" s="957"/>
      <c r="AF64" s="957"/>
      <c r="AG64" s="957"/>
      <c r="AH64" s="957"/>
      <c r="AI64" s="958"/>
      <c r="AJ64" s="585" t="s">
        <v>118</v>
      </c>
      <c r="AK64" s="586"/>
      <c r="AL64" s="956">
        <f>AL2</f>
        <v>0</v>
      </c>
      <c r="AM64" s="957"/>
      <c r="AN64" s="957"/>
      <c r="AO64" s="957"/>
      <c r="AP64" s="957"/>
      <c r="AQ64" s="957"/>
      <c r="AR64" s="958"/>
      <c r="BA64" s="1016" t="s">
        <v>266</v>
      </c>
      <c r="BB64" s="1016"/>
      <c r="BC64" s="1016"/>
      <c r="BD64" s="1016"/>
      <c r="BE64" s="1016"/>
      <c r="BF64" s="1016"/>
      <c r="BG64" s="1016"/>
      <c r="BH64" s="1016"/>
      <c r="BI64" s="1016"/>
      <c r="BJ64" s="1016"/>
      <c r="BK64" s="2"/>
      <c r="BL64" s="2"/>
      <c r="BM64" s="2"/>
      <c r="BN64" s="2"/>
      <c r="BO64" s="2"/>
      <c r="BP64" s="2"/>
      <c r="BQ64" s="2"/>
      <c r="BR64" s="2"/>
      <c r="BS64" s="2"/>
      <c r="BT64" s="2"/>
      <c r="BU64" s="2"/>
      <c r="BV64" s="571" t="s">
        <v>208</v>
      </c>
      <c r="BW64" s="571"/>
      <c r="BX64" s="571"/>
      <c r="BY64" s="571"/>
      <c r="BZ64" s="571"/>
      <c r="CA64" s="571"/>
      <c r="CB64" s="572"/>
      <c r="CC64" s="567">
        <f>S64</f>
        <v>0</v>
      </c>
      <c r="CD64" s="568"/>
      <c r="CE64" s="568"/>
      <c r="CF64" s="568"/>
      <c r="CG64" s="568"/>
      <c r="CH64" s="568"/>
      <c r="CI64" s="568"/>
      <c r="CJ64" s="1"/>
      <c r="DD64" s="3"/>
      <c r="DE64" s="3"/>
      <c r="DF64" s="3"/>
      <c r="DG64" s="3"/>
      <c r="DH64" s="3"/>
      <c r="DI64" s="3"/>
      <c r="DJ64" s="3"/>
      <c r="DK64" s="3"/>
      <c r="DL64" s="3"/>
      <c r="DM64" s="3"/>
      <c r="DN64" s="3"/>
      <c r="DO64" s="3"/>
      <c r="DP64" s="3"/>
      <c r="DQ64" s="3"/>
      <c r="DR64" s="3"/>
      <c r="DS64" s="3"/>
      <c r="DT64" s="3"/>
      <c r="DU64" s="3"/>
      <c r="DV64" s="3"/>
      <c r="DW64" s="3"/>
      <c r="EE64" s="3"/>
      <c r="EF64" s="25"/>
      <c r="EG64" s="3"/>
      <c r="EH64" s="7"/>
      <c r="FK64" s="16"/>
      <c r="FL64" s="16"/>
      <c r="FM64" s="16"/>
      <c r="FP64" s="8"/>
      <c r="FQ64" s="3"/>
      <c r="FR64" s="1">
        <v>48</v>
      </c>
      <c r="FS64" s="198" t="s">
        <v>149</v>
      </c>
      <c r="FT64" s="1" t="s">
        <v>157</v>
      </c>
      <c r="FU64" s="109">
        <v>400</v>
      </c>
      <c r="FY64" s="9"/>
      <c r="FZ64" s="9"/>
      <c r="GA64" s="1">
        <v>200</v>
      </c>
      <c r="GD64" s="1">
        <v>48</v>
      </c>
      <c r="GE64" s="1" t="s">
        <v>149</v>
      </c>
      <c r="GF64" s="1" t="s">
        <v>157</v>
      </c>
      <c r="GG64" s="109">
        <v>400</v>
      </c>
    </row>
    <row r="65" spans="1:189" ht="16.5" customHeight="1" thickBot="1" x14ac:dyDescent="0.2">
      <c r="B65" s="1016"/>
      <c r="C65" s="1016"/>
      <c r="D65" s="1016"/>
      <c r="E65" s="1016"/>
      <c r="F65" s="1016"/>
      <c r="G65" s="1016"/>
      <c r="H65" s="1016"/>
      <c r="I65" s="1016"/>
      <c r="J65" s="2"/>
      <c r="L65" s="573"/>
      <c r="M65" s="573"/>
      <c r="N65" s="573"/>
      <c r="O65" s="573"/>
      <c r="P65" s="573"/>
      <c r="Q65" s="573"/>
      <c r="R65" s="574"/>
      <c r="S65" s="1092"/>
      <c r="T65" s="570"/>
      <c r="U65" s="570"/>
      <c r="V65" s="570"/>
      <c r="W65" s="570"/>
      <c r="X65" s="570"/>
      <c r="Y65" s="1093"/>
      <c r="AA65" s="587"/>
      <c r="AB65" s="588"/>
      <c r="AC65" s="959"/>
      <c r="AD65" s="960"/>
      <c r="AE65" s="960"/>
      <c r="AF65" s="960"/>
      <c r="AG65" s="960"/>
      <c r="AH65" s="960"/>
      <c r="AI65" s="961"/>
      <c r="AJ65" s="587"/>
      <c r="AK65" s="588"/>
      <c r="AL65" s="959"/>
      <c r="AM65" s="960"/>
      <c r="AN65" s="960"/>
      <c r="AO65" s="960"/>
      <c r="AP65" s="960"/>
      <c r="AQ65" s="960"/>
      <c r="AR65" s="961"/>
      <c r="AT65" s="1"/>
      <c r="AU65" s="14" t="s">
        <v>0</v>
      </c>
      <c r="AV65" s="1"/>
      <c r="AW65" s="14" t="s">
        <v>1</v>
      </c>
      <c r="BA65" s="1016"/>
      <c r="BB65" s="1016"/>
      <c r="BC65" s="1016"/>
      <c r="BD65" s="1016"/>
      <c r="BE65" s="1016"/>
      <c r="BF65" s="1016"/>
      <c r="BG65" s="1016"/>
      <c r="BH65" s="1016"/>
      <c r="BI65" s="1016"/>
      <c r="BJ65" s="1016"/>
      <c r="BK65" s="2"/>
      <c r="BL65" s="2"/>
      <c r="BM65" s="2"/>
      <c r="BN65" s="2"/>
      <c r="BO65" s="2"/>
      <c r="BP65" s="2"/>
      <c r="BQ65" s="2"/>
      <c r="BR65" s="2"/>
      <c r="BS65" s="2"/>
      <c r="BT65" s="2"/>
      <c r="BU65" s="2"/>
      <c r="BV65" s="573"/>
      <c r="BW65" s="573"/>
      <c r="BX65" s="573"/>
      <c r="BY65" s="573"/>
      <c r="BZ65" s="573"/>
      <c r="CA65" s="573"/>
      <c r="CB65" s="574"/>
      <c r="CC65" s="569"/>
      <c r="CD65" s="570"/>
      <c r="CE65" s="570"/>
      <c r="CF65" s="570"/>
      <c r="CG65" s="570"/>
      <c r="CH65" s="570"/>
      <c r="CI65" s="570"/>
      <c r="CJ65" s="1"/>
      <c r="CT65" s="1"/>
      <c r="CU65" s="14" t="s">
        <v>0</v>
      </c>
      <c r="CV65" s="1"/>
      <c r="CW65" s="14" t="s">
        <v>1</v>
      </c>
      <c r="DD65" s="3"/>
      <c r="DE65" s="3"/>
      <c r="DF65" s="3"/>
      <c r="DG65" s="3"/>
      <c r="DH65" s="3"/>
      <c r="DI65" s="3"/>
      <c r="DJ65" s="3"/>
      <c r="DK65" s="3"/>
      <c r="DL65" s="3"/>
      <c r="DM65" s="3"/>
      <c r="DN65" s="3"/>
      <c r="DO65" s="3"/>
      <c r="DP65" s="3"/>
      <c r="DQ65" s="3"/>
      <c r="DR65" s="3"/>
      <c r="DS65" s="3"/>
      <c r="DT65" s="3"/>
      <c r="DU65" s="3"/>
      <c r="DV65" s="3"/>
      <c r="DW65" s="3"/>
      <c r="EE65" s="3"/>
      <c r="EF65" s="25"/>
      <c r="EG65" s="3"/>
      <c r="EH65" s="7"/>
      <c r="FK65" s="16"/>
      <c r="FL65" s="16"/>
      <c r="FM65" s="16"/>
      <c r="FP65" s="8"/>
      <c r="FQ65" s="3"/>
      <c r="FR65" s="1">
        <v>49</v>
      </c>
      <c r="FS65" s="198" t="s">
        <v>161</v>
      </c>
      <c r="FT65" s="1" t="s">
        <v>157</v>
      </c>
      <c r="FU65" s="109">
        <v>200</v>
      </c>
      <c r="FY65" s="9"/>
      <c r="FZ65" s="9"/>
      <c r="GA65" s="1">
        <v>100</v>
      </c>
      <c r="GD65" s="1">
        <v>49</v>
      </c>
      <c r="GE65" s="1" t="s">
        <v>161</v>
      </c>
      <c r="GF65" s="1" t="s">
        <v>157</v>
      </c>
      <c r="GG65" s="109">
        <v>200</v>
      </c>
    </row>
    <row r="66" spans="1:189" ht="16.5" customHeight="1" x14ac:dyDescent="0.4">
      <c r="C66" s="618" t="s">
        <v>10</v>
      </c>
      <c r="D66" s="619"/>
      <c r="E66" s="649"/>
      <c r="F66" s="650"/>
      <c r="G66" s="653"/>
      <c r="H66" s="654"/>
      <c r="I66" s="162"/>
      <c r="AA66" s="581" t="s">
        <v>117</v>
      </c>
      <c r="AB66" s="582"/>
      <c r="AC66" s="956">
        <f>AC4</f>
        <v>0</v>
      </c>
      <c r="AD66" s="957"/>
      <c r="AE66" s="957"/>
      <c r="AF66" s="957"/>
      <c r="AG66" s="957"/>
      <c r="AH66" s="957"/>
      <c r="AI66" s="958"/>
      <c r="AJ66" s="585" t="s">
        <v>119</v>
      </c>
      <c r="AK66" s="586"/>
      <c r="AL66" s="956">
        <f>AL4</f>
        <v>0</v>
      </c>
      <c r="AM66" s="957"/>
      <c r="AN66" s="957"/>
      <c r="AO66" s="957"/>
      <c r="AP66" s="957"/>
      <c r="AQ66" s="957"/>
      <c r="AR66" s="958"/>
      <c r="AT66" s="1059">
        <v>2</v>
      </c>
      <c r="AU66" s="1059"/>
      <c r="AV66" s="1059"/>
      <c r="AW66" s="1059"/>
      <c r="BA66" s="292"/>
      <c r="BB66" s="618" t="s">
        <v>10</v>
      </c>
      <c r="BC66" s="619"/>
      <c r="BD66" s="1020">
        <f>'募集型  届出用'!E66</f>
        <v>0</v>
      </c>
      <c r="BE66" s="1021"/>
      <c r="BF66" s="1024" t="str">
        <f>IF('募集型  届出用'!G66="","",'募集型  届出用'!G66)</f>
        <v/>
      </c>
      <c r="BG66" s="1021"/>
      <c r="BH66" s="293"/>
      <c r="BI66" s="16"/>
      <c r="BJ66" s="585" t="s">
        <v>116</v>
      </c>
      <c r="BK66" s="586"/>
      <c r="BL66" s="575">
        <f>'募集型  届出用'!AC64</f>
        <v>0</v>
      </c>
      <c r="BM66" s="576"/>
      <c r="BN66" s="576"/>
      <c r="BO66" s="576"/>
      <c r="BP66" s="576"/>
      <c r="BQ66" s="576"/>
      <c r="BR66" s="577"/>
      <c r="BS66" s="581" t="s">
        <v>117</v>
      </c>
      <c r="BT66" s="582"/>
      <c r="BU66" s="575">
        <f>'募集型  届出用'!AC66</f>
        <v>0</v>
      </c>
      <c r="BV66" s="576"/>
      <c r="BW66" s="576"/>
      <c r="BX66" s="576"/>
      <c r="BY66" s="576"/>
      <c r="BZ66" s="576"/>
      <c r="CA66" s="577"/>
      <c r="CB66" s="585" t="s">
        <v>118</v>
      </c>
      <c r="CC66" s="586"/>
      <c r="CD66" s="575">
        <f>'募集型  届出用'!AL64</f>
        <v>0</v>
      </c>
      <c r="CE66" s="576"/>
      <c r="CF66" s="576"/>
      <c r="CG66" s="576"/>
      <c r="CH66" s="576"/>
      <c r="CI66" s="576"/>
      <c r="CJ66" s="577"/>
      <c r="CK66" s="585" t="s">
        <v>119</v>
      </c>
      <c r="CL66" s="586"/>
      <c r="CM66" s="575">
        <f>'募集型  届出用'!AL66</f>
        <v>0</v>
      </c>
      <c r="CN66" s="576"/>
      <c r="CO66" s="576"/>
      <c r="CP66" s="576"/>
      <c r="CQ66" s="576"/>
      <c r="CR66" s="576"/>
      <c r="CS66" s="577"/>
      <c r="CT66" s="616">
        <f>AT66</f>
        <v>2</v>
      </c>
      <c r="CU66" s="616"/>
      <c r="CV66" s="616">
        <f>AV66</f>
        <v>0</v>
      </c>
      <c r="CW66" s="616"/>
      <c r="CX66" s="323"/>
      <c r="CY66" s="1037" t="s">
        <v>268</v>
      </c>
      <c r="CZ66" s="1038"/>
      <c r="DE66" s="3"/>
      <c r="DF66" s="3"/>
      <c r="DG66" s="3"/>
      <c r="DH66" s="3"/>
      <c r="DI66" s="3"/>
      <c r="DJ66" s="3"/>
      <c r="DK66" s="3"/>
      <c r="DL66" s="3"/>
      <c r="DM66" s="3"/>
      <c r="DN66" s="3"/>
      <c r="DO66" s="3"/>
      <c r="DP66" s="3"/>
      <c r="DQ66" s="3"/>
      <c r="DR66" s="3"/>
      <c r="DS66" s="3"/>
      <c r="DT66" s="3"/>
      <c r="DU66" s="3"/>
      <c r="DV66" s="3"/>
      <c r="DW66" s="3"/>
      <c r="EE66" s="3"/>
      <c r="EF66" s="25"/>
      <c r="EG66" s="3"/>
      <c r="EH66" s="7"/>
      <c r="FK66" s="16"/>
      <c r="FL66" s="16"/>
      <c r="FM66" s="16"/>
      <c r="FP66" s="8"/>
      <c r="FQ66" s="3"/>
      <c r="FR66" s="9">
        <v>50</v>
      </c>
      <c r="FS66" s="206" t="s">
        <v>162</v>
      </c>
      <c r="FT66" s="9" t="s">
        <v>157</v>
      </c>
      <c r="FU66" s="109">
        <v>500</v>
      </c>
      <c r="FY66" s="9"/>
      <c r="FZ66" s="9"/>
      <c r="GA66" s="1">
        <v>250</v>
      </c>
      <c r="GD66" s="9">
        <v>50</v>
      </c>
      <c r="GE66" s="9" t="s">
        <v>162</v>
      </c>
      <c r="GF66" s="9" t="s">
        <v>157</v>
      </c>
      <c r="GG66" s="109">
        <v>500</v>
      </c>
    </row>
    <row r="67" spans="1:189" ht="16.5" customHeight="1" thickBot="1" x14ac:dyDescent="0.2">
      <c r="C67" s="620"/>
      <c r="D67" s="621"/>
      <c r="E67" s="651"/>
      <c r="F67" s="652"/>
      <c r="G67" s="655"/>
      <c r="H67" s="656"/>
      <c r="I67" s="163" t="s">
        <v>14</v>
      </c>
      <c r="L67" s="301" t="s">
        <v>260</v>
      </c>
      <c r="AA67" s="583"/>
      <c r="AB67" s="584"/>
      <c r="AC67" s="959"/>
      <c r="AD67" s="960"/>
      <c r="AE67" s="960"/>
      <c r="AF67" s="960"/>
      <c r="AG67" s="960"/>
      <c r="AH67" s="960"/>
      <c r="AI67" s="961"/>
      <c r="AJ67" s="587"/>
      <c r="AK67" s="588"/>
      <c r="AL67" s="959"/>
      <c r="AM67" s="960"/>
      <c r="AN67" s="960"/>
      <c r="AO67" s="960"/>
      <c r="AP67" s="960"/>
      <c r="AQ67" s="960"/>
      <c r="AR67" s="961"/>
      <c r="AT67" s="1060"/>
      <c r="AU67" s="1060"/>
      <c r="AV67" s="1060"/>
      <c r="AW67" s="1060"/>
      <c r="BA67" s="292"/>
      <c r="BB67" s="620"/>
      <c r="BC67" s="621"/>
      <c r="BD67" s="1022"/>
      <c r="BE67" s="1023"/>
      <c r="BF67" s="1025"/>
      <c r="BG67" s="1023"/>
      <c r="BH67" s="294" t="s">
        <v>14</v>
      </c>
      <c r="BI67" s="16"/>
      <c r="BJ67" s="587"/>
      <c r="BK67" s="588"/>
      <c r="BL67" s="578"/>
      <c r="BM67" s="579"/>
      <c r="BN67" s="579"/>
      <c r="BO67" s="579"/>
      <c r="BP67" s="579"/>
      <c r="BQ67" s="579"/>
      <c r="BR67" s="580"/>
      <c r="BS67" s="583"/>
      <c r="BT67" s="584"/>
      <c r="BU67" s="578"/>
      <c r="BV67" s="579"/>
      <c r="BW67" s="579"/>
      <c r="BX67" s="579"/>
      <c r="BY67" s="579"/>
      <c r="BZ67" s="579"/>
      <c r="CA67" s="580"/>
      <c r="CB67" s="587"/>
      <c r="CC67" s="588"/>
      <c r="CD67" s="578"/>
      <c r="CE67" s="579"/>
      <c r="CF67" s="579"/>
      <c r="CG67" s="579"/>
      <c r="CH67" s="579"/>
      <c r="CI67" s="579"/>
      <c r="CJ67" s="580"/>
      <c r="CK67" s="587"/>
      <c r="CL67" s="588"/>
      <c r="CM67" s="578"/>
      <c r="CN67" s="579"/>
      <c r="CO67" s="579"/>
      <c r="CP67" s="579"/>
      <c r="CQ67" s="579"/>
      <c r="CR67" s="579"/>
      <c r="CS67" s="580"/>
      <c r="CT67" s="617"/>
      <c r="CU67" s="617"/>
      <c r="CV67" s="617"/>
      <c r="CW67" s="617"/>
      <c r="CX67" s="323"/>
      <c r="CY67" s="1039"/>
      <c r="CZ67" s="1040"/>
      <c r="DA67" s="269"/>
      <c r="DE67" s="3"/>
      <c r="DF67" s="3"/>
      <c r="DG67" s="3"/>
      <c r="DH67" s="3"/>
      <c r="DI67" s="3"/>
      <c r="DJ67" s="3"/>
      <c r="DK67" s="3"/>
      <c r="DL67" s="3"/>
      <c r="DM67" s="3"/>
      <c r="DN67" s="3"/>
      <c r="DO67" s="3"/>
      <c r="DP67" s="3"/>
      <c r="DQ67" s="3"/>
      <c r="DR67" s="3"/>
      <c r="DS67" s="3"/>
      <c r="DT67" s="3"/>
      <c r="DU67" s="3"/>
      <c r="DV67" s="3"/>
      <c r="DW67" s="3"/>
      <c r="EE67" s="3"/>
      <c r="EF67" s="25"/>
      <c r="EG67" s="3"/>
      <c r="EH67" s="3"/>
      <c r="EJ67" s="113" t="s">
        <v>6</v>
      </c>
      <c r="FK67" s="16"/>
      <c r="FL67" s="16"/>
      <c r="FM67" s="16"/>
      <c r="FP67" s="8"/>
      <c r="FQ67" s="3"/>
      <c r="FR67" s="9">
        <v>51</v>
      </c>
      <c r="FS67" s="206" t="s">
        <v>163</v>
      </c>
      <c r="FT67" s="9" t="s">
        <v>157</v>
      </c>
      <c r="FU67" s="109">
        <v>400</v>
      </c>
      <c r="FY67" s="9"/>
      <c r="FZ67" s="9"/>
      <c r="GA67" s="1">
        <v>200</v>
      </c>
      <c r="GD67" s="9">
        <v>51</v>
      </c>
      <c r="GE67" s="9" t="s">
        <v>163</v>
      </c>
      <c r="GF67" s="9" t="s">
        <v>157</v>
      </c>
      <c r="GG67" s="109">
        <v>400</v>
      </c>
    </row>
    <row r="68" spans="1:189" ht="16.5" customHeight="1" thickBot="1" x14ac:dyDescent="0.2">
      <c r="B68" s="160"/>
      <c r="C68" s="160"/>
      <c r="D68" s="160"/>
      <c r="E68" s="160"/>
      <c r="F68" s="160"/>
      <c r="G68" s="160"/>
      <c r="H68" s="160"/>
      <c r="I68" s="160"/>
      <c r="J68" s="160"/>
      <c r="K68" s="160"/>
      <c r="L68" s="160"/>
      <c r="AY68" s="137"/>
      <c r="CZ68" s="269"/>
      <c r="DA68" s="269"/>
      <c r="DD68" s="3"/>
      <c r="DE68" s="3"/>
      <c r="DF68" s="3"/>
      <c r="DG68" s="3"/>
      <c r="DH68" s="3"/>
      <c r="DI68" s="3"/>
      <c r="DJ68" s="3"/>
      <c r="DK68" s="3"/>
      <c r="DL68" s="3"/>
      <c r="DM68" s="3"/>
      <c r="DN68" s="3"/>
      <c r="DO68" s="3"/>
      <c r="DP68" s="3"/>
      <c r="DQ68" s="3"/>
      <c r="DR68" s="3"/>
      <c r="DS68" s="3"/>
      <c r="DT68" s="3"/>
      <c r="DU68" s="3"/>
      <c r="DV68" s="3"/>
      <c r="DW68" s="3"/>
      <c r="EE68" s="3"/>
      <c r="EF68" s="25"/>
      <c r="EG68" s="3"/>
      <c r="EJ68" s="113" t="s">
        <v>28</v>
      </c>
      <c r="FK68" s="16"/>
      <c r="FL68" s="16"/>
      <c r="FM68" s="16"/>
      <c r="FP68" s="8"/>
      <c r="FQ68" s="3"/>
      <c r="FR68" s="9">
        <v>52</v>
      </c>
      <c r="FS68" s="206" t="s">
        <v>164</v>
      </c>
      <c r="FT68" s="9" t="s">
        <v>152</v>
      </c>
      <c r="FU68" s="109">
        <v>400</v>
      </c>
      <c r="FY68" s="9"/>
      <c r="FZ68" s="9"/>
      <c r="GA68" s="1">
        <v>200</v>
      </c>
      <c r="GD68" s="9">
        <v>52</v>
      </c>
      <c r="GE68" s="9" t="s">
        <v>164</v>
      </c>
      <c r="GF68" s="9" t="s">
        <v>152</v>
      </c>
      <c r="GG68" s="109">
        <v>400</v>
      </c>
    </row>
    <row r="69" spans="1:189" ht="16.5" customHeight="1" x14ac:dyDescent="0.4">
      <c r="B69" s="711" t="s">
        <v>113</v>
      </c>
      <c r="C69" s="712"/>
      <c r="D69" s="713" t="s">
        <v>15</v>
      </c>
      <c r="E69" s="714"/>
      <c r="F69" s="714"/>
      <c r="G69" s="714"/>
      <c r="H69" s="714"/>
      <c r="I69" s="714"/>
      <c r="J69" s="714"/>
      <c r="K69" s="715"/>
      <c r="L69" s="719" t="s">
        <v>16</v>
      </c>
      <c r="M69" s="720"/>
      <c r="N69" s="720"/>
      <c r="O69" s="720"/>
      <c r="P69" s="721" t="s">
        <v>17</v>
      </c>
      <c r="Q69" s="721"/>
      <c r="R69" s="164" t="s">
        <v>18</v>
      </c>
      <c r="S69" s="737" t="s">
        <v>275</v>
      </c>
      <c r="T69" s="738"/>
      <c r="U69" s="738"/>
      <c r="V69" s="738"/>
      <c r="W69" s="738"/>
      <c r="X69" s="738"/>
      <c r="Y69" s="738"/>
      <c r="Z69" s="738"/>
      <c r="AA69" s="738"/>
      <c r="AB69" s="738"/>
      <c r="AC69" s="738"/>
      <c r="AD69" s="738"/>
      <c r="AE69" s="738"/>
      <c r="AF69" s="738"/>
      <c r="AG69" s="739"/>
      <c r="AH69" s="762" t="s">
        <v>21</v>
      </c>
      <c r="AI69" s="760"/>
      <c r="AJ69" s="761"/>
      <c r="AK69" s="760" t="s">
        <v>22</v>
      </c>
      <c r="AL69" s="760"/>
      <c r="AM69" s="762" t="s">
        <v>23</v>
      </c>
      <c r="AN69" s="760"/>
      <c r="AO69" s="761"/>
      <c r="AP69" s="764" t="s">
        <v>24</v>
      </c>
      <c r="AQ69" s="764"/>
      <c r="AR69" s="632" t="s">
        <v>64</v>
      </c>
      <c r="AS69" s="633"/>
      <c r="AT69" s="633"/>
      <c r="AU69" s="634"/>
      <c r="AV69" s="1065" t="s">
        <v>252</v>
      </c>
      <c r="AW69" s="1066"/>
      <c r="AY69" s="295"/>
      <c r="BA69" s="743" t="s">
        <v>211</v>
      </c>
      <c r="BB69" s="744"/>
      <c r="BC69" s="745" t="s">
        <v>212</v>
      </c>
      <c r="BD69" s="746"/>
      <c r="BE69" s="746"/>
      <c r="BF69" s="746"/>
      <c r="BG69" s="746"/>
      <c r="BH69" s="746"/>
      <c r="BI69" s="747"/>
      <c r="BJ69" s="1026" t="s">
        <v>25</v>
      </c>
      <c r="BK69" s="714"/>
      <c r="BL69" s="1027"/>
      <c r="BM69" s="1031" t="s">
        <v>213</v>
      </c>
      <c r="BN69" s="1032"/>
      <c r="BO69" s="1032"/>
      <c r="BP69" s="1032"/>
      <c r="BQ69" s="1032"/>
      <c r="BR69" s="1032"/>
      <c r="BS69" s="1032"/>
      <c r="BT69" s="1032"/>
      <c r="BU69" s="1032"/>
      <c r="BV69" s="1032"/>
      <c r="BW69" s="1032"/>
      <c r="BX69" s="1032"/>
      <c r="BY69" s="1032"/>
      <c r="BZ69" s="1032"/>
      <c r="CA69" s="1032"/>
      <c r="CB69" s="1032"/>
      <c r="CC69" s="1032"/>
      <c r="CD69" s="1033"/>
      <c r="CE69" s="751" t="s">
        <v>254</v>
      </c>
      <c r="CF69" s="752"/>
      <c r="CG69" s="752"/>
      <c r="CH69" s="753"/>
      <c r="CI69" s="754" t="s">
        <v>253</v>
      </c>
      <c r="CJ69" s="755"/>
      <c r="CK69" s="755"/>
      <c r="CL69" s="755"/>
      <c r="CM69" s="755"/>
      <c r="CN69" s="755"/>
      <c r="CO69" s="755"/>
      <c r="CP69" s="755"/>
      <c r="CQ69" s="755"/>
      <c r="CR69" s="755"/>
      <c r="CS69" s="755"/>
      <c r="CT69" s="755"/>
      <c r="CU69" s="755"/>
      <c r="CV69" s="755"/>
      <c r="CW69" s="755"/>
      <c r="CX69" s="755"/>
      <c r="CY69" s="755"/>
      <c r="CZ69" s="756"/>
      <c r="DA69" s="268"/>
      <c r="DD69" s="3"/>
      <c r="DE69" s="3"/>
      <c r="DF69" s="3"/>
      <c r="DG69" s="3"/>
      <c r="DH69" s="3"/>
      <c r="DI69" s="3"/>
      <c r="DJ69" s="3"/>
      <c r="DK69" s="3"/>
      <c r="DL69" s="3"/>
      <c r="DM69" s="3"/>
      <c r="DN69" s="3"/>
      <c r="DO69" s="3"/>
      <c r="DP69" s="3"/>
      <c r="DQ69" s="3"/>
      <c r="DR69" s="3"/>
      <c r="DS69" s="3"/>
      <c r="DT69" s="3"/>
      <c r="DU69" s="3"/>
      <c r="DV69" s="3"/>
      <c r="DW69" s="3"/>
      <c r="EE69" s="3"/>
      <c r="EF69" s="25"/>
      <c r="EG69" s="3"/>
      <c r="EI69" s="114"/>
      <c r="EJ69" s="115">
        <v>1</v>
      </c>
      <c r="EK69" s="115">
        <v>2</v>
      </c>
      <c r="EL69" s="115">
        <v>3</v>
      </c>
      <c r="EM69" s="115">
        <v>4</v>
      </c>
      <c r="EN69" s="115">
        <v>5</v>
      </c>
      <c r="EO69" s="116" t="s">
        <v>101</v>
      </c>
      <c r="EQ69" s="1034" t="s">
        <v>2</v>
      </c>
      <c r="ER69" s="153"/>
      <c r="ES69" s="931" t="s">
        <v>3</v>
      </c>
      <c r="ET69" s="932"/>
      <c r="EU69" s="950" t="s">
        <v>4</v>
      </c>
      <c r="EV69" s="212"/>
      <c r="EW69" s="213"/>
      <c r="EX69" s="214"/>
      <c r="EY69" s="215" t="s">
        <v>5</v>
      </c>
      <c r="EZ69" s="216"/>
      <c r="FA69" s="213"/>
      <c r="FB69" s="217"/>
      <c r="FC69" s="218"/>
      <c r="FD69" s="218" t="s">
        <v>6</v>
      </c>
      <c r="FE69" s="219"/>
      <c r="FF69" s="952" t="s">
        <v>7</v>
      </c>
      <c r="FG69" s="953"/>
      <c r="FH69" s="149" t="s">
        <v>8</v>
      </c>
      <c r="FI69" s="152" t="s">
        <v>9</v>
      </c>
      <c r="FJ69" s="152" t="s">
        <v>9</v>
      </c>
      <c r="FK69" s="16"/>
      <c r="FL69" s="16"/>
      <c r="FM69" s="16"/>
      <c r="FP69" s="8"/>
      <c r="FQ69" s="3"/>
      <c r="FR69" s="9">
        <v>54</v>
      </c>
      <c r="FS69" s="206" t="s">
        <v>165</v>
      </c>
      <c r="FT69" s="9" t="s">
        <v>152</v>
      </c>
      <c r="FU69" s="109">
        <v>400</v>
      </c>
      <c r="FY69" s="9"/>
      <c r="FZ69" s="9"/>
      <c r="GA69" s="1">
        <v>200</v>
      </c>
      <c r="GD69" s="9">
        <v>54</v>
      </c>
      <c r="GE69" s="9" t="s">
        <v>165</v>
      </c>
      <c r="GF69" s="9" t="s">
        <v>152</v>
      </c>
      <c r="GG69" s="109">
        <v>400</v>
      </c>
    </row>
    <row r="70" spans="1:189" ht="16.5" customHeight="1" thickBot="1" x14ac:dyDescent="0.45">
      <c r="B70" s="144" t="s">
        <v>44</v>
      </c>
      <c r="C70" s="145" t="s">
        <v>43</v>
      </c>
      <c r="D70" s="716"/>
      <c r="E70" s="717"/>
      <c r="F70" s="717"/>
      <c r="G70" s="717"/>
      <c r="H70" s="717"/>
      <c r="I70" s="717"/>
      <c r="J70" s="717"/>
      <c r="K70" s="718"/>
      <c r="L70" s="735" t="s">
        <v>45</v>
      </c>
      <c r="M70" s="736"/>
      <c r="N70" s="165" t="s">
        <v>46</v>
      </c>
      <c r="O70" s="166" t="s">
        <v>47</v>
      </c>
      <c r="P70" s="167" t="s">
        <v>48</v>
      </c>
      <c r="Q70" s="167" t="s">
        <v>49</v>
      </c>
      <c r="R70" s="168" t="s">
        <v>50</v>
      </c>
      <c r="S70" s="723" t="s">
        <v>210</v>
      </c>
      <c r="T70" s="724"/>
      <c r="U70" s="724"/>
      <c r="V70" s="724" t="s">
        <v>210</v>
      </c>
      <c r="W70" s="724"/>
      <c r="X70" s="724"/>
      <c r="Y70" s="724" t="s">
        <v>210</v>
      </c>
      <c r="Z70" s="724"/>
      <c r="AA70" s="724"/>
      <c r="AB70" s="724" t="s">
        <v>210</v>
      </c>
      <c r="AC70" s="724"/>
      <c r="AD70" s="724"/>
      <c r="AE70" s="724" t="s">
        <v>210</v>
      </c>
      <c r="AF70" s="724"/>
      <c r="AG70" s="809"/>
      <c r="AH70" s="763" t="s">
        <v>249</v>
      </c>
      <c r="AI70" s="740"/>
      <c r="AJ70" s="741"/>
      <c r="AK70" s="740"/>
      <c r="AL70" s="740"/>
      <c r="AM70" s="763"/>
      <c r="AN70" s="740"/>
      <c r="AO70" s="741"/>
      <c r="AP70" s="742" t="s">
        <v>52</v>
      </c>
      <c r="AQ70" s="742"/>
      <c r="AR70" s="773" t="s">
        <v>229</v>
      </c>
      <c r="AS70" s="774"/>
      <c r="AT70" s="775" t="s">
        <v>115</v>
      </c>
      <c r="AU70" s="776"/>
      <c r="AV70" s="945" t="s">
        <v>214</v>
      </c>
      <c r="AW70" s="946"/>
      <c r="AY70" s="295"/>
      <c r="BA70" s="288" t="s">
        <v>44</v>
      </c>
      <c r="BB70" s="289" t="s">
        <v>43</v>
      </c>
      <c r="BC70" s="748"/>
      <c r="BD70" s="749"/>
      <c r="BE70" s="749"/>
      <c r="BF70" s="749"/>
      <c r="BG70" s="749"/>
      <c r="BH70" s="749"/>
      <c r="BI70" s="750"/>
      <c r="BJ70" s="1028"/>
      <c r="BK70" s="1029"/>
      <c r="BL70" s="1030"/>
      <c r="BM70" s="559" t="s">
        <v>257</v>
      </c>
      <c r="BN70" s="560"/>
      <c r="BO70" s="561"/>
      <c r="BP70" s="559" t="s">
        <v>256</v>
      </c>
      <c r="BQ70" s="560"/>
      <c r="BR70" s="561"/>
      <c r="BS70" s="564" t="s">
        <v>215</v>
      </c>
      <c r="BT70" s="565"/>
      <c r="BU70" s="565"/>
      <c r="BV70" s="565"/>
      <c r="BW70" s="565"/>
      <c r="BX70" s="565"/>
      <c r="BY70" s="565"/>
      <c r="BZ70" s="565"/>
      <c r="CA70" s="565"/>
      <c r="CB70" s="565"/>
      <c r="CC70" s="565"/>
      <c r="CD70" s="566"/>
      <c r="CE70" s="757" t="s">
        <v>216</v>
      </c>
      <c r="CF70" s="758"/>
      <c r="CG70" s="169" t="s">
        <v>217</v>
      </c>
      <c r="CH70" s="170" t="s">
        <v>218</v>
      </c>
      <c r="CI70" s="171"/>
      <c r="CJ70" s="172" t="s">
        <v>219</v>
      </c>
      <c r="CK70" s="759" t="s">
        <v>20</v>
      </c>
      <c r="CL70" s="759"/>
      <c r="CM70" s="759"/>
      <c r="CN70" s="759" t="s">
        <v>220</v>
      </c>
      <c r="CO70" s="759"/>
      <c r="CP70" s="791" t="s">
        <v>282</v>
      </c>
      <c r="CQ70" s="793"/>
      <c r="CR70" s="173"/>
      <c r="CS70" s="172" t="s">
        <v>219</v>
      </c>
      <c r="CT70" s="759" t="s">
        <v>20</v>
      </c>
      <c r="CU70" s="759"/>
      <c r="CV70" s="759"/>
      <c r="CW70" s="759" t="s">
        <v>220</v>
      </c>
      <c r="CX70" s="759"/>
      <c r="CY70" s="791" t="s">
        <v>282</v>
      </c>
      <c r="CZ70" s="792"/>
      <c r="DA70" s="268"/>
      <c r="DD70" s="3"/>
      <c r="DE70" s="3"/>
      <c r="DF70" s="3"/>
      <c r="DG70" s="3"/>
      <c r="DH70" s="3"/>
      <c r="DI70" s="3"/>
      <c r="DJ70" s="3"/>
      <c r="DK70" s="3"/>
      <c r="DL70" s="3"/>
      <c r="DM70" s="3"/>
      <c r="DN70" s="3"/>
      <c r="DO70" s="3"/>
      <c r="DP70" s="3"/>
      <c r="DQ70" s="3"/>
      <c r="DR70" s="3"/>
      <c r="DS70" s="3"/>
      <c r="DT70" s="3"/>
      <c r="DU70" s="3"/>
      <c r="DV70" s="3"/>
      <c r="DW70" s="3"/>
      <c r="EE70" s="3"/>
      <c r="EF70" s="25"/>
      <c r="EG70" s="3"/>
      <c r="EI70" s="74">
        <v>1</v>
      </c>
      <c r="EJ70" s="123" t="str">
        <f>IF(S71="","",VLOOKUP(S71,$FR:$GA,10,FALSE))</f>
        <v/>
      </c>
      <c r="EK70" s="123" t="str">
        <f>IF(V71="","",VLOOKUP(V71,$FR:$GA,10,FALSE))</f>
        <v/>
      </c>
      <c r="EL70" s="123" t="str">
        <f>IF(Y71="","",VLOOKUP(Y71,$FR:$GA,10,FALSE))</f>
        <v/>
      </c>
      <c r="EM70" s="123" t="str">
        <f>IF(AB71="","",VLOOKUP(AB71,$FR:$GA,10,FALSE))</f>
        <v/>
      </c>
      <c r="EN70" s="123" t="str">
        <f>IF(AE71="","",VLOOKUP(AE71,$FR:$GA,10,FALSE))</f>
        <v/>
      </c>
      <c r="EO70" s="124">
        <f t="shared" ref="EO70:EO76" si="21">SUM(EJ70:EN70)</f>
        <v>0</v>
      </c>
      <c r="EQ70" s="1035"/>
      <c r="ER70" s="154"/>
      <c r="ES70" s="933"/>
      <c r="ET70" s="934"/>
      <c r="EU70" s="951"/>
      <c r="EV70" s="212"/>
      <c r="EW70" s="220" t="s">
        <v>6</v>
      </c>
      <c r="EX70" s="221"/>
      <c r="EY70" s="222"/>
      <c r="EZ70" s="223"/>
      <c r="FA70" s="224" t="s">
        <v>12</v>
      </c>
      <c r="FB70" s="225" t="s">
        <v>13</v>
      </c>
      <c r="FC70" s="226"/>
      <c r="FD70" s="226"/>
      <c r="FE70" s="219"/>
      <c r="FF70" s="954"/>
      <c r="FG70" s="955"/>
      <c r="FH70" s="150"/>
      <c r="FI70" s="150"/>
      <c r="FJ70" s="150"/>
      <c r="FK70" s="16"/>
      <c r="FL70" s="16"/>
      <c r="FM70" s="16"/>
      <c r="FP70" s="8"/>
      <c r="FR70" s="9">
        <v>55</v>
      </c>
      <c r="FS70" s="206" t="s">
        <v>166</v>
      </c>
      <c r="FT70" s="9" t="s">
        <v>152</v>
      </c>
      <c r="FU70" s="109">
        <v>400</v>
      </c>
      <c r="FY70" s="143"/>
      <c r="FZ70" s="143"/>
      <c r="GA70" s="12">
        <v>200</v>
      </c>
      <c r="GD70" s="9">
        <v>55</v>
      </c>
      <c r="GE70" s="9" t="s">
        <v>166</v>
      </c>
      <c r="GF70" s="9" t="s">
        <v>152</v>
      </c>
      <c r="GG70" s="109">
        <v>400</v>
      </c>
    </row>
    <row r="71" spans="1:189" ht="16.5" customHeight="1" thickTop="1" x14ac:dyDescent="0.4">
      <c r="B71" s="985" t="s">
        <v>114</v>
      </c>
      <c r="C71" s="864">
        <v>1</v>
      </c>
      <c r="D71" s="794" t="s">
        <v>221</v>
      </c>
      <c r="E71" s="795"/>
      <c r="F71" s="796"/>
      <c r="G71" s="796"/>
      <c r="H71" s="796"/>
      <c r="I71" s="796"/>
      <c r="J71" s="796"/>
      <c r="K71" s="797"/>
      <c r="L71" s="966" t="s">
        <v>56</v>
      </c>
      <c r="M71" s="967"/>
      <c r="N71" s="228"/>
      <c r="O71" s="139"/>
      <c r="P71" s="193"/>
      <c r="Q71" s="304"/>
      <c r="R71" s="968" t="s">
        <v>57</v>
      </c>
      <c r="S71" s="768"/>
      <c r="T71" s="770" t="str">
        <f>IF(S71="","",VLOOKUP(S71,$FR:$FU,3,FALSE))</f>
        <v/>
      </c>
      <c r="U71" s="771"/>
      <c r="V71" s="768"/>
      <c r="W71" s="770" t="str">
        <f>IF(V71="","",VLOOKUP(V71,$FR:$FU,3,FALSE))</f>
        <v/>
      </c>
      <c r="X71" s="771"/>
      <c r="Y71" s="768"/>
      <c r="Z71" s="770" t="str">
        <f>IF(Y71="","",VLOOKUP(Y71,$FR:$FU,3,FALSE))</f>
        <v/>
      </c>
      <c r="AA71" s="771"/>
      <c r="AB71" s="768"/>
      <c r="AC71" s="770" t="str">
        <f>IF(AB71="","",VLOOKUP(AB71,$FR:$FU,3,FALSE))</f>
        <v/>
      </c>
      <c r="AD71" s="771"/>
      <c r="AE71" s="768"/>
      <c r="AF71" s="770" t="str">
        <f>IF(AE71="","",VLOOKUP(AE71,$FR:$FU,3,FALSE))</f>
        <v/>
      </c>
      <c r="AG71" s="772"/>
      <c r="AH71" s="911" t="s">
        <v>58</v>
      </c>
      <c r="AI71" s="970">
        <f>FD73+EU73</f>
        <v>0</v>
      </c>
      <c r="AJ71" s="971"/>
      <c r="AK71" s="852"/>
      <c r="AL71" s="853"/>
      <c r="AM71" s="912">
        <f>(AI71*AK71)</f>
        <v>0</v>
      </c>
      <c r="AN71" s="912"/>
      <c r="AO71" s="695"/>
      <c r="AP71" s="700">
        <f>SUM(O71:O76)*AK75</f>
        <v>0</v>
      </c>
      <c r="AQ71" s="701"/>
      <c r="AR71" s="873" t="s">
        <v>276</v>
      </c>
      <c r="AS71" s="874"/>
      <c r="AT71" s="877"/>
      <c r="AU71" s="878"/>
      <c r="AV71" s="929"/>
      <c r="AW71" s="930"/>
      <c r="AY71" s="296"/>
      <c r="BA71" s="807" t="str">
        <f>B71</f>
        <v>2-</v>
      </c>
      <c r="BB71" s="822">
        <f>C71</f>
        <v>1</v>
      </c>
      <c r="BC71" s="824" t="s">
        <v>221</v>
      </c>
      <c r="BD71" s="825"/>
      <c r="BE71" s="826" t="str">
        <f>IF(F71="","",F71)</f>
        <v/>
      </c>
      <c r="BF71" s="826"/>
      <c r="BG71" s="826"/>
      <c r="BH71" s="826"/>
      <c r="BI71" s="827"/>
      <c r="BJ71" s="622"/>
      <c r="BK71" s="623"/>
      <c r="BL71" s="624"/>
      <c r="BM71" s="613"/>
      <c r="BN71" s="614"/>
      <c r="BO71" s="615"/>
      <c r="BP71" s="613"/>
      <c r="BQ71" s="614"/>
      <c r="BR71" s="615"/>
      <c r="BS71" s="530" t="s">
        <v>222</v>
      </c>
      <c r="BT71" s="532"/>
      <c r="BU71" s="532"/>
      <c r="BV71" s="536" t="s">
        <v>223</v>
      </c>
      <c r="BW71" s="532"/>
      <c r="BX71" s="532" t="str">
        <f>IF(BT71="","",VLOOKUP(BT71,'募集型  届出用'!$GD:$GG,3,FALSE))</f>
        <v/>
      </c>
      <c r="BY71" s="536" t="s">
        <v>224</v>
      </c>
      <c r="BZ71" s="532"/>
      <c r="CA71" s="532"/>
      <c r="CB71" s="536" t="s">
        <v>225</v>
      </c>
      <c r="CC71" s="532"/>
      <c r="CD71" s="548"/>
      <c r="CE71" s="629" t="s">
        <v>56</v>
      </c>
      <c r="CF71" s="630"/>
      <c r="CG71" s="177"/>
      <c r="CH71" s="178"/>
      <c r="CI71" s="631" t="s">
        <v>226</v>
      </c>
      <c r="CJ71" s="606"/>
      <c r="CK71" s="637" t="str">
        <f>IF(CJ71="","",VLOOKUP(CJ71,'募集型  届出用'!$GD:$GG,2,FALSE))</f>
        <v/>
      </c>
      <c r="CL71" s="638"/>
      <c r="CM71" s="638"/>
      <c r="CN71" s="638" t="str">
        <f>IF(CJ71="","",VLOOKUP(CJ71,'募集型  届出用'!$GD:$GG,3,FALSE))</f>
        <v/>
      </c>
      <c r="CO71" s="638"/>
      <c r="CP71" s="638" t="str">
        <f>IF(CJ71="","",VLOOKUP(CJ71,'募集型  届出用'!$GD:$GG,4,FALSE))</f>
        <v/>
      </c>
      <c r="CQ71" s="842"/>
      <c r="CR71" s="821" t="s">
        <v>227</v>
      </c>
      <c r="CS71" s="606"/>
      <c r="CT71" s="637" t="str">
        <f>IF(CS71="","",VLOOKUP(CS71,'募集型  届出用'!$GD:$GG,2,FALSE))</f>
        <v/>
      </c>
      <c r="CU71" s="638"/>
      <c r="CV71" s="638"/>
      <c r="CW71" s="638" t="str">
        <f>IF(CS71="","",VLOOKUP(CS71,'募集型  届出用'!$GD:$GG,3,FALSE))</f>
        <v/>
      </c>
      <c r="CX71" s="638"/>
      <c r="CY71" s="638" t="str">
        <f>IF(CS71="","",VLOOKUP(CS71,'募集型  届出用'!$GD:$GG,4,FALSE))</f>
        <v/>
      </c>
      <c r="CZ71" s="811"/>
      <c r="DA71" s="268"/>
      <c r="DD71" s="3"/>
      <c r="DE71" s="3"/>
      <c r="DF71" s="3"/>
      <c r="DG71" s="3"/>
      <c r="DH71" s="3"/>
      <c r="DI71" s="3"/>
      <c r="DJ71" s="3"/>
      <c r="DK71" s="3"/>
      <c r="DL71" s="3"/>
      <c r="DM71" s="3"/>
      <c r="DN71" s="3"/>
      <c r="DO71" s="3"/>
      <c r="DP71" s="3"/>
      <c r="DQ71" s="3"/>
      <c r="DR71" s="3"/>
      <c r="DS71" s="3"/>
      <c r="DT71" s="3"/>
      <c r="DU71" s="3"/>
      <c r="DV71" s="3"/>
      <c r="DW71" s="3"/>
      <c r="EE71" s="3"/>
      <c r="EF71" s="25"/>
      <c r="EG71" s="3"/>
      <c r="EI71" s="74">
        <v>2</v>
      </c>
      <c r="EJ71" s="123" t="str">
        <f>IF(S77="","",VLOOKUP(S77,$FR:$GA,10,FALSE))</f>
        <v/>
      </c>
      <c r="EK71" s="123" t="str">
        <f>IF(V77="","",VLOOKUP(V77,$FR:$GA,10,FALSE))</f>
        <v/>
      </c>
      <c r="EL71" s="123" t="str">
        <f>IF(Y77="","",VLOOKUP(Y77,$FR:$GA,10,FALSE))</f>
        <v/>
      </c>
      <c r="EM71" s="123" t="str">
        <f>IF(AB77="","",VLOOKUP(AB77,$FR:$GA,10,FALSE))</f>
        <v/>
      </c>
      <c r="EN71" s="123" t="str">
        <f>IF(AE77="","",VLOOKUP(AE77,$FR:$GA,10,FALSE))</f>
        <v/>
      </c>
      <c r="EO71" s="124">
        <f t="shared" si="21"/>
        <v>0</v>
      </c>
      <c r="EQ71" s="1035"/>
      <c r="ER71" s="154"/>
      <c r="ES71" s="731" t="s">
        <v>27</v>
      </c>
      <c r="ET71" s="733" t="s">
        <v>28</v>
      </c>
      <c r="EU71" s="26" t="s">
        <v>29</v>
      </c>
      <c r="EV71" s="35"/>
      <c r="EW71" s="27"/>
      <c r="EX71" s="28"/>
      <c r="EY71" s="29"/>
      <c r="EZ71" s="30"/>
      <c r="FA71" s="36" t="s">
        <v>30</v>
      </c>
      <c r="FB71" s="37" t="s">
        <v>30</v>
      </c>
      <c r="FC71" s="26" t="s">
        <v>29</v>
      </c>
      <c r="FD71" s="33" t="s">
        <v>31</v>
      </c>
      <c r="FF71" s="38"/>
      <c r="FG71" s="29"/>
      <c r="FH71" s="150"/>
      <c r="FI71" s="150"/>
      <c r="FJ71" s="150"/>
      <c r="FK71" s="16"/>
      <c r="FL71" s="16"/>
      <c r="FM71" s="16"/>
      <c r="FP71" s="8"/>
      <c r="FR71" s="9">
        <v>56</v>
      </c>
      <c r="FS71" s="206" t="s">
        <v>167</v>
      </c>
      <c r="FT71" s="9" t="s">
        <v>152</v>
      </c>
      <c r="FU71" s="109">
        <v>100</v>
      </c>
      <c r="GA71" s="1">
        <v>50</v>
      </c>
      <c r="GD71" s="9">
        <v>56</v>
      </c>
      <c r="GE71" s="9" t="s">
        <v>167</v>
      </c>
      <c r="GF71" s="9" t="s">
        <v>152</v>
      </c>
      <c r="GG71" s="109">
        <v>100</v>
      </c>
    </row>
    <row r="72" spans="1:189" ht="16.5" customHeight="1" thickBot="1" x14ac:dyDescent="0.45">
      <c r="B72" s="979"/>
      <c r="C72" s="865"/>
      <c r="D72" s="974"/>
      <c r="E72" s="975"/>
      <c r="F72" s="975"/>
      <c r="G72" s="975"/>
      <c r="H72" s="975"/>
      <c r="I72" s="975"/>
      <c r="J72" s="975"/>
      <c r="K72" s="976"/>
      <c r="L72" s="803" t="s">
        <v>62</v>
      </c>
      <c r="M72" s="972"/>
      <c r="N72" s="179"/>
      <c r="O72" s="71"/>
      <c r="P72" s="180"/>
      <c r="Q72" s="305"/>
      <c r="R72" s="968"/>
      <c r="S72" s="769"/>
      <c r="T72" s="709" t="str">
        <f>IF(S71="","",VLOOKUP(S71,$FR:$FU,4,FALSE))</f>
        <v/>
      </c>
      <c r="U72" s="710"/>
      <c r="V72" s="769"/>
      <c r="W72" s="709" t="str">
        <f>IF(V71="","",VLOOKUP(V71,$FR:$FU,4,FALSE))</f>
        <v/>
      </c>
      <c r="X72" s="710"/>
      <c r="Y72" s="769"/>
      <c r="Z72" s="709" t="str">
        <f>IF(Y71="","",VLOOKUP(Y71,$FR:$FU,4,FALSE))</f>
        <v/>
      </c>
      <c r="AA72" s="710"/>
      <c r="AB72" s="769"/>
      <c r="AC72" s="709" t="str">
        <f>IF(AB71="","",VLOOKUP(AB71,$FR:$FU,4,FALSE))</f>
        <v/>
      </c>
      <c r="AD72" s="710"/>
      <c r="AE72" s="769"/>
      <c r="AF72" s="709" t="str">
        <f>IF(AE71="","",VLOOKUP(AE71,$FR:$FU,4,FALSE))</f>
        <v/>
      </c>
      <c r="AG72" s="907"/>
      <c r="AH72" s="897"/>
      <c r="AI72" s="850"/>
      <c r="AJ72" s="851"/>
      <c r="AK72" s="854"/>
      <c r="AL72" s="855"/>
      <c r="AM72" s="913"/>
      <c r="AN72" s="913"/>
      <c r="AO72" s="914"/>
      <c r="AP72" s="700"/>
      <c r="AQ72" s="701"/>
      <c r="AR72" s="875"/>
      <c r="AS72" s="876"/>
      <c r="AT72" s="879"/>
      <c r="AU72" s="880"/>
      <c r="AV72" s="909"/>
      <c r="AW72" s="910"/>
      <c r="AY72" s="296"/>
      <c r="BA72" s="807"/>
      <c r="BB72" s="822"/>
      <c r="BC72" s="843" t="str">
        <f>IF(D72="","",D72)</f>
        <v/>
      </c>
      <c r="BD72" s="844"/>
      <c r="BE72" s="844"/>
      <c r="BF72" s="844"/>
      <c r="BG72" s="844"/>
      <c r="BH72" s="844"/>
      <c r="BI72" s="845"/>
      <c r="BJ72" s="898"/>
      <c r="BK72" s="899"/>
      <c r="BL72" s="900"/>
      <c r="BM72" s="537"/>
      <c r="BN72" s="538"/>
      <c r="BO72" s="539"/>
      <c r="BP72" s="537"/>
      <c r="BQ72" s="538"/>
      <c r="BR72" s="539"/>
      <c r="BS72" s="531"/>
      <c r="BT72" s="529"/>
      <c r="BU72" s="529"/>
      <c r="BV72" s="534"/>
      <c r="BW72" s="529"/>
      <c r="BX72" s="529"/>
      <c r="BY72" s="534"/>
      <c r="BZ72" s="529"/>
      <c r="CA72" s="529"/>
      <c r="CB72" s="534"/>
      <c r="CC72" s="529"/>
      <c r="CD72" s="549"/>
      <c r="CE72" s="562" t="s">
        <v>62</v>
      </c>
      <c r="CF72" s="563"/>
      <c r="CG72" s="182"/>
      <c r="CH72" s="183"/>
      <c r="CI72" s="604"/>
      <c r="CJ72" s="605"/>
      <c r="CK72" s="607"/>
      <c r="CL72" s="608"/>
      <c r="CM72" s="608"/>
      <c r="CN72" s="608"/>
      <c r="CO72" s="608"/>
      <c r="CP72" s="608"/>
      <c r="CQ72" s="642"/>
      <c r="CR72" s="643"/>
      <c r="CS72" s="605"/>
      <c r="CT72" s="607"/>
      <c r="CU72" s="608"/>
      <c r="CV72" s="608"/>
      <c r="CW72" s="608"/>
      <c r="CX72" s="608"/>
      <c r="CY72" s="608"/>
      <c r="CZ72" s="635"/>
      <c r="DA72" s="268"/>
      <c r="DB72" s="207"/>
      <c r="DD72" s="3"/>
      <c r="DE72" s="3"/>
      <c r="DF72" s="3"/>
      <c r="DG72" s="3"/>
      <c r="DH72" s="3"/>
      <c r="DI72" s="3"/>
      <c r="DJ72" s="3"/>
      <c r="DK72" s="3"/>
      <c r="DL72" s="3"/>
      <c r="DM72" s="3"/>
      <c r="DN72" s="3"/>
      <c r="DO72" s="3"/>
      <c r="DP72" s="3"/>
      <c r="DQ72" s="3"/>
      <c r="DR72" s="3"/>
      <c r="DS72" s="3"/>
      <c r="DT72" s="3"/>
      <c r="DU72" s="3"/>
      <c r="DV72" s="3"/>
      <c r="DW72" s="3"/>
      <c r="EE72" s="3"/>
      <c r="EF72" s="25"/>
      <c r="EG72" s="3"/>
      <c r="EI72" s="74">
        <v>3</v>
      </c>
      <c r="EJ72" s="123" t="str">
        <f>IF(S83="","",VLOOKUP(S83,$FR:$GA,10,FALSE))</f>
        <v/>
      </c>
      <c r="EK72" s="123" t="str">
        <f>IF(V83="","",VLOOKUP(V83,$FR:$GA,10,FALSE))</f>
        <v/>
      </c>
      <c r="EL72" s="123" t="str">
        <f>IF(Y83="","",VLOOKUP(Y83,$FR:$GA,10,FALSE))</f>
        <v/>
      </c>
      <c r="EM72" s="123" t="str">
        <f>IF(AB83="","",VLOOKUP(AB83,$FR:$GA,10,FALSE))</f>
        <v/>
      </c>
      <c r="EN72" s="123" t="str">
        <f>IF(AE83="","",VLOOKUP(AE83,$FR:$GA,10,FALSE))</f>
        <v/>
      </c>
      <c r="EO72" s="124">
        <f t="shared" si="21"/>
        <v>0</v>
      </c>
      <c r="EQ72" s="1036"/>
      <c r="ER72" s="155"/>
      <c r="ES72" s="732"/>
      <c r="ET72" s="734"/>
      <c r="EU72" s="41" t="s">
        <v>53</v>
      </c>
      <c r="EV72" s="35"/>
      <c r="EW72" s="42"/>
      <c r="EX72" s="43"/>
      <c r="EY72" s="44" t="s">
        <v>27</v>
      </c>
      <c r="EZ72" s="45" t="s">
        <v>28</v>
      </c>
      <c r="FA72" s="46"/>
      <c r="FB72" s="47"/>
      <c r="FC72" s="41"/>
      <c r="FD72" s="48" t="s">
        <v>53</v>
      </c>
      <c r="FE72" s="35"/>
      <c r="FF72" s="49"/>
      <c r="FG72" s="44" t="s">
        <v>54</v>
      </c>
      <c r="FH72" s="151"/>
      <c r="FI72" s="151"/>
      <c r="FJ72" s="151"/>
      <c r="FK72" s="16"/>
      <c r="FL72" s="16"/>
      <c r="FM72" s="16"/>
      <c r="FP72" s="8"/>
      <c r="FR72" s="9">
        <v>57</v>
      </c>
      <c r="FS72" s="206" t="s">
        <v>111</v>
      </c>
      <c r="FT72" s="9" t="s">
        <v>152</v>
      </c>
      <c r="FU72" s="109">
        <v>200</v>
      </c>
      <c r="GA72" s="1">
        <v>100</v>
      </c>
      <c r="GD72" s="9">
        <v>57</v>
      </c>
      <c r="GE72" s="9" t="s">
        <v>111</v>
      </c>
      <c r="GF72" s="9" t="s">
        <v>152</v>
      </c>
      <c r="GG72" s="109">
        <v>200</v>
      </c>
    </row>
    <row r="73" spans="1:189" ht="16.5" customHeight="1" thickBot="1" x14ac:dyDescent="0.45">
      <c r="B73" s="979"/>
      <c r="C73" s="865"/>
      <c r="D73" s="974"/>
      <c r="E73" s="975"/>
      <c r="F73" s="975"/>
      <c r="G73" s="975"/>
      <c r="H73" s="975"/>
      <c r="I73" s="975"/>
      <c r="J73" s="975"/>
      <c r="K73" s="976"/>
      <c r="L73" s="803" t="s">
        <v>70</v>
      </c>
      <c r="M73" s="972"/>
      <c r="N73" s="179"/>
      <c r="O73" s="71"/>
      <c r="P73" s="180"/>
      <c r="Q73" s="185"/>
      <c r="R73" s="969"/>
      <c r="S73" s="858" t="str">
        <f>IF(S71="","",VLOOKUP(S71,$FR:$FU,2,FALSE))</f>
        <v/>
      </c>
      <c r="T73" s="859"/>
      <c r="U73" s="860"/>
      <c r="V73" s="861" t="str">
        <f>IF(V71="","",VLOOKUP(V71,$FR:$FU,2,FALSE))</f>
        <v/>
      </c>
      <c r="W73" s="859"/>
      <c r="X73" s="860"/>
      <c r="Y73" s="861" t="str">
        <f>IF(Y71="","",VLOOKUP(Y71,$FR:$FU,2,FALSE))</f>
        <v/>
      </c>
      <c r="Z73" s="859"/>
      <c r="AA73" s="860"/>
      <c r="AB73" s="861" t="str">
        <f>IF(AB71="","",VLOOKUP(AB71,$FR:$FU,2,FALSE))</f>
        <v/>
      </c>
      <c r="AC73" s="859"/>
      <c r="AD73" s="860"/>
      <c r="AE73" s="861" t="str">
        <f>IF(AE71="","",VLOOKUP(AE71,$FR:$FU,2,FALSE))</f>
        <v/>
      </c>
      <c r="AF73" s="859"/>
      <c r="AG73" s="859"/>
      <c r="AH73" s="869" t="s">
        <v>71</v>
      </c>
      <c r="AI73" s="704">
        <f>EU74+FD74</f>
        <v>0</v>
      </c>
      <c r="AJ73" s="705"/>
      <c r="AK73" s="657"/>
      <c r="AL73" s="658"/>
      <c r="AM73" s="913">
        <f>(AI73*AK73)</f>
        <v>0</v>
      </c>
      <c r="AN73" s="913"/>
      <c r="AO73" s="914"/>
      <c r="AP73" s="700"/>
      <c r="AQ73" s="701"/>
      <c r="AR73" s="779"/>
      <c r="AS73" s="780"/>
      <c r="AT73" s="783"/>
      <c r="AU73" s="784"/>
      <c r="AV73" s="909"/>
      <c r="AW73" s="910"/>
      <c r="AY73" s="296"/>
      <c r="BA73" s="807"/>
      <c r="BB73" s="822"/>
      <c r="BC73" s="843"/>
      <c r="BD73" s="844"/>
      <c r="BE73" s="844"/>
      <c r="BF73" s="844"/>
      <c r="BG73" s="844"/>
      <c r="BH73" s="844"/>
      <c r="BI73" s="845"/>
      <c r="BJ73" s="898"/>
      <c r="BK73" s="899"/>
      <c r="BL73" s="900"/>
      <c r="BM73" s="537"/>
      <c r="BN73" s="538"/>
      <c r="BO73" s="539"/>
      <c r="BP73" s="537"/>
      <c r="BQ73" s="538"/>
      <c r="BR73" s="539"/>
      <c r="BS73" s="531" t="s">
        <v>230</v>
      </c>
      <c r="BT73" s="529"/>
      <c r="BU73" s="529"/>
      <c r="BV73" s="534" t="s">
        <v>231</v>
      </c>
      <c r="BW73" s="529"/>
      <c r="BX73" s="529" t="str">
        <f>IF(BT73="","",VLOOKUP(BT73,'募集型  届出用'!$GD:$GG,3,FALSE))</f>
        <v/>
      </c>
      <c r="BY73" s="534" t="s">
        <v>232</v>
      </c>
      <c r="BZ73" s="529"/>
      <c r="CA73" s="529"/>
      <c r="CB73" s="534" t="s">
        <v>233</v>
      </c>
      <c r="CC73" s="529"/>
      <c r="CD73" s="549"/>
      <c r="CE73" s="562" t="s">
        <v>70</v>
      </c>
      <c r="CF73" s="563"/>
      <c r="CG73" s="182"/>
      <c r="CH73" s="183"/>
      <c r="CI73" s="604" t="s">
        <v>234</v>
      </c>
      <c r="CJ73" s="605"/>
      <c r="CK73" s="607" t="str">
        <f>IF(CJ73="","",VLOOKUP(CJ73,'募集型  届出用'!$GD:$GG,2,FALSE))</f>
        <v/>
      </c>
      <c r="CL73" s="608"/>
      <c r="CM73" s="608"/>
      <c r="CN73" s="608" t="str">
        <f>IF(CJ73="","",VLOOKUP(CJ73,'募集型  届出用'!$GD:$GG,3,FALSE))</f>
        <v/>
      </c>
      <c r="CO73" s="608"/>
      <c r="CP73" s="608" t="str">
        <f>IF(CJ73="","",VLOOKUP(CJ73,'募集型  届出用'!$GD:$GG,4,FALSE))</f>
        <v/>
      </c>
      <c r="CQ73" s="642"/>
      <c r="CR73" s="643" t="s">
        <v>235</v>
      </c>
      <c r="CS73" s="605"/>
      <c r="CT73" s="607" t="str">
        <f>IF(CS73="","",VLOOKUP(CS73,'募集型  届出用'!$GD:$GG,2,FALSE))</f>
        <v/>
      </c>
      <c r="CU73" s="608"/>
      <c r="CV73" s="608"/>
      <c r="CW73" s="608" t="str">
        <f>IF(CS73="","",VLOOKUP(CS73,'募集型  届出用'!$GD:$GG,3,FALSE))</f>
        <v/>
      </c>
      <c r="CX73" s="608"/>
      <c r="CY73" s="608" t="str">
        <f>IF(CS73="","",VLOOKUP(CS73,'募集型  届出用'!$GD:$GG,4,FALSE))</f>
        <v/>
      </c>
      <c r="CZ73" s="635"/>
      <c r="DA73" s="268"/>
      <c r="DB73" s="207"/>
      <c r="DD73" s="3"/>
      <c r="DE73" s="3"/>
      <c r="DF73" s="3"/>
      <c r="DG73" s="3"/>
      <c r="DH73" s="3"/>
      <c r="DI73" s="3"/>
      <c r="DJ73" s="3"/>
      <c r="DK73" s="3"/>
      <c r="DL73" s="3"/>
      <c r="DM73" s="3"/>
      <c r="DN73" s="3"/>
      <c r="DO73" s="3"/>
      <c r="DP73" s="3"/>
      <c r="DQ73" s="3"/>
      <c r="DR73" s="3"/>
      <c r="DS73" s="3"/>
      <c r="DT73" s="3"/>
      <c r="DU73" s="3"/>
      <c r="DV73" s="3"/>
      <c r="DW73" s="3"/>
      <c r="EE73" s="3"/>
      <c r="EF73" s="25"/>
      <c r="EG73" s="3"/>
      <c r="EI73" s="74">
        <v>4</v>
      </c>
      <c r="EJ73" s="123" t="str">
        <f>IF(S89="","",VLOOKUP(S89,$FR:$GA,10,FALSE))</f>
        <v/>
      </c>
      <c r="EK73" s="123" t="str">
        <f>IF(V89="","",VLOOKUP(V89,$FR:$GA,10,FALSE))</f>
        <v/>
      </c>
      <c r="EL73" s="123" t="str">
        <f>IF(Y89="","",VLOOKUP(Y89,$FR:$GA,10,FALSE))</f>
        <v/>
      </c>
      <c r="EM73" s="123" t="str">
        <f>IF(AB89="","",VLOOKUP(AB89,$FR:$GA,10,FALSE))</f>
        <v/>
      </c>
      <c r="EN73" s="123" t="str">
        <f>IF(AE89="","",VLOOKUP(AE89,$FR:$GA,10,FALSE))</f>
        <v/>
      </c>
      <c r="EO73" s="124">
        <f t="shared" si="21"/>
        <v>0</v>
      </c>
      <c r="EQ73" s="56">
        <v>1</v>
      </c>
      <c r="ER73" s="57" t="s">
        <v>61</v>
      </c>
      <c r="ES73" s="58">
        <f>SUMIF(EK82:EO82,"対馬市",EK83:EO83)*'募集型  届出用'!AK71</f>
        <v>0</v>
      </c>
      <c r="ET73" s="59">
        <f>SUMIF(EK82:EO82,"対馬市",EK84:EO84)*'募集型  届出用'!AK73</f>
        <v>0</v>
      </c>
      <c r="EU73" s="60">
        <f>SUM(S75:AG75)</f>
        <v>0</v>
      </c>
      <c r="EV73" s="7"/>
      <c r="EW73" s="61" t="s">
        <v>8</v>
      </c>
      <c r="EX73" s="62" t="s">
        <v>61</v>
      </c>
      <c r="EY73" s="63" t="str">
        <f>IF('募集型  届出用'!N71="","0",FD73/EW74)</f>
        <v>0</v>
      </c>
      <c r="EZ73" s="64" t="str">
        <f>IF('募集型  届出用'!N71="","0",FD74/EW74)</f>
        <v>0</v>
      </c>
      <c r="FA73" s="65">
        <f>EY73*'募集型  届出用'!AK71</f>
        <v>0</v>
      </c>
      <c r="FB73" s="66">
        <f>EZ73*'募集型  届出用'!AK73</f>
        <v>0</v>
      </c>
      <c r="FC73" s="67">
        <f>FA73+FB73</f>
        <v>0</v>
      </c>
      <c r="FD73" s="60">
        <f>SUM(S72:AG72)</f>
        <v>0</v>
      </c>
      <c r="FF73" s="68" t="s">
        <v>61</v>
      </c>
      <c r="FG73" s="63" t="str">
        <f>IF((O71)="","0",(AK71+AK73)*O71*1000)</f>
        <v>0</v>
      </c>
      <c r="FH73" s="63">
        <f>COUNTA(N71)*(AK71+AK73)</f>
        <v>0</v>
      </c>
      <c r="FI73" s="63">
        <f>COUNTA(P71)*(AK71+AK73)</f>
        <v>0</v>
      </c>
      <c r="FJ73" s="63">
        <f>COUNTA(Q71)*(AK71+AK73)</f>
        <v>0</v>
      </c>
      <c r="FK73" s="16"/>
      <c r="FL73" s="16"/>
      <c r="FM73" s="16"/>
      <c r="FP73" s="8"/>
      <c r="FR73" s="9">
        <v>61</v>
      </c>
      <c r="FS73" s="206" t="s">
        <v>168</v>
      </c>
      <c r="FT73" s="9" t="s">
        <v>121</v>
      </c>
      <c r="FU73" s="109">
        <v>1200</v>
      </c>
      <c r="GA73" s="12">
        <v>600</v>
      </c>
      <c r="GD73" s="9">
        <v>61</v>
      </c>
      <c r="GE73" s="9" t="s">
        <v>168</v>
      </c>
      <c r="GF73" s="9" t="s">
        <v>121</v>
      </c>
      <c r="GG73" s="109">
        <v>1200</v>
      </c>
    </row>
    <row r="74" spans="1:189" ht="16.5" customHeight="1" thickBot="1" x14ac:dyDescent="0.45">
      <c r="B74" s="979"/>
      <c r="C74" s="865"/>
      <c r="D74" s="974"/>
      <c r="E74" s="975"/>
      <c r="F74" s="975"/>
      <c r="G74" s="975"/>
      <c r="H74" s="975"/>
      <c r="I74" s="975"/>
      <c r="J74" s="975"/>
      <c r="K74" s="976"/>
      <c r="L74" s="803" t="s">
        <v>78</v>
      </c>
      <c r="M74" s="972"/>
      <c r="N74" s="179"/>
      <c r="O74" s="71"/>
      <c r="P74" s="180"/>
      <c r="Q74" s="185"/>
      <c r="R74" s="838" t="s">
        <v>79</v>
      </c>
      <c r="S74" s="707"/>
      <c r="T74" s="805" t="str">
        <f>IF(S74="","",VLOOKUP(S74,$FV:$FY,3,FALSE))</f>
        <v/>
      </c>
      <c r="U74" s="806"/>
      <c r="V74" s="707"/>
      <c r="W74" s="805" t="str">
        <f>IF(V74="","",VLOOKUP(V74,$FV:$FY,3,FALSE))</f>
        <v/>
      </c>
      <c r="X74" s="806"/>
      <c r="Y74" s="707"/>
      <c r="Z74" s="805" t="str">
        <f>IF(Y74="","",VLOOKUP(Y74,$FV:$FY,3,FALSE))</f>
        <v/>
      </c>
      <c r="AA74" s="806"/>
      <c r="AB74" s="707"/>
      <c r="AC74" s="805" t="str">
        <f>IF(AB74="","",VLOOKUP(AB74,$FV:$FY,3,FALSE))</f>
        <v/>
      </c>
      <c r="AD74" s="806"/>
      <c r="AE74" s="707"/>
      <c r="AF74" s="805" t="str">
        <f>IF(AE74="","",VLOOKUP(AE74,$FV:$FY,3,FALSE))</f>
        <v/>
      </c>
      <c r="AG74" s="805"/>
      <c r="AH74" s="870"/>
      <c r="AI74" s="664"/>
      <c r="AJ74" s="706"/>
      <c r="AK74" s="659"/>
      <c r="AL74" s="660"/>
      <c r="AM74" s="982"/>
      <c r="AN74" s="982"/>
      <c r="AO74" s="661"/>
      <c r="AP74" s="700"/>
      <c r="AQ74" s="701"/>
      <c r="AR74" s="875"/>
      <c r="AS74" s="876"/>
      <c r="AT74" s="879"/>
      <c r="AU74" s="880"/>
      <c r="AV74" s="909"/>
      <c r="AW74" s="910"/>
      <c r="AY74" s="296"/>
      <c r="BA74" s="808"/>
      <c r="BB74" s="823"/>
      <c r="BC74" s="846"/>
      <c r="BD74" s="847"/>
      <c r="BE74" s="847"/>
      <c r="BF74" s="847"/>
      <c r="BG74" s="847"/>
      <c r="BH74" s="847"/>
      <c r="BI74" s="848"/>
      <c r="BJ74" s="898"/>
      <c r="BK74" s="899"/>
      <c r="BL74" s="900"/>
      <c r="BM74" s="537"/>
      <c r="BN74" s="538"/>
      <c r="BO74" s="539"/>
      <c r="BP74" s="537"/>
      <c r="BQ74" s="538"/>
      <c r="BR74" s="539"/>
      <c r="BS74" s="531"/>
      <c r="BT74" s="529"/>
      <c r="BU74" s="529"/>
      <c r="BV74" s="534"/>
      <c r="BW74" s="529"/>
      <c r="BX74" s="529"/>
      <c r="BY74" s="534"/>
      <c r="BZ74" s="529"/>
      <c r="CA74" s="529"/>
      <c r="CB74" s="550"/>
      <c r="CC74" s="551"/>
      <c r="CD74" s="552"/>
      <c r="CE74" s="562" t="s">
        <v>78</v>
      </c>
      <c r="CF74" s="563"/>
      <c r="CG74" s="182"/>
      <c r="CH74" s="183"/>
      <c r="CI74" s="604"/>
      <c r="CJ74" s="605"/>
      <c r="CK74" s="607"/>
      <c r="CL74" s="608"/>
      <c r="CM74" s="608"/>
      <c r="CN74" s="608"/>
      <c r="CO74" s="608"/>
      <c r="CP74" s="608"/>
      <c r="CQ74" s="642"/>
      <c r="CR74" s="643"/>
      <c r="CS74" s="605"/>
      <c r="CT74" s="607"/>
      <c r="CU74" s="608"/>
      <c r="CV74" s="608"/>
      <c r="CW74" s="608"/>
      <c r="CX74" s="608"/>
      <c r="CY74" s="608"/>
      <c r="CZ74" s="635"/>
      <c r="DA74" s="268"/>
      <c r="DB74" s="208"/>
      <c r="DD74" s="3"/>
      <c r="DE74" s="3"/>
      <c r="DF74" s="3"/>
      <c r="DG74" s="3"/>
      <c r="DH74" s="3"/>
      <c r="DI74" s="3"/>
      <c r="DJ74" s="3"/>
      <c r="DK74" s="3"/>
      <c r="DL74" s="3"/>
      <c r="DM74" s="3"/>
      <c r="DN74" s="3"/>
      <c r="DO74" s="3"/>
      <c r="DP74" s="3"/>
      <c r="DQ74" s="3"/>
      <c r="DR74" s="3"/>
      <c r="DS74" s="3"/>
      <c r="DT74" s="3"/>
      <c r="DU74" s="3"/>
      <c r="DV74" s="3"/>
      <c r="DW74" s="3"/>
      <c r="EE74" s="3"/>
      <c r="EF74" s="25"/>
      <c r="EG74" s="3"/>
      <c r="EH74" s="3"/>
      <c r="EI74" s="74">
        <v>5</v>
      </c>
      <c r="EJ74" s="123" t="str">
        <f>IF(S95="","",VLOOKUP(S95,$FR:$GA,10,FALSE))</f>
        <v/>
      </c>
      <c r="EK74" s="123" t="str">
        <f>IF(V95="","",VLOOKUP(V95,$FR:$GA,10,FALSE))</f>
        <v/>
      </c>
      <c r="EL74" s="123" t="str">
        <f>IF(Y95="","",VLOOKUP(Y95,$FR:$GA,10,FALSE))</f>
        <v/>
      </c>
      <c r="EM74" s="123" t="str">
        <f>IF(AB95="","",VLOOKUP(AB95,$FR:$GA,10,FALSE))</f>
        <v/>
      </c>
      <c r="EN74" s="123" t="str">
        <f>IF(AE95="","",VLOOKUP(AE95,$FR:$GA,10,FALSE))</f>
        <v/>
      </c>
      <c r="EO74" s="124">
        <f t="shared" si="21"/>
        <v>0</v>
      </c>
      <c r="EQ74" s="72"/>
      <c r="ER74" s="73" t="s">
        <v>63</v>
      </c>
      <c r="ES74" s="74">
        <f>SUMIF(EK82:EO82,"壱岐市",EK83:EO83)*'募集型  届出用'!AK71</f>
        <v>0</v>
      </c>
      <c r="ET74" s="75">
        <f>SUMIF(EK82:EO82,"壱岐市",EK84:EO84)*'募集型  届出用'!AK73</f>
        <v>0</v>
      </c>
      <c r="EU74" s="76">
        <f>EU73</f>
        <v>0</v>
      </c>
      <c r="EV74" s="77"/>
      <c r="EW74" s="867">
        <f>COUNTA('募集型  届出用'!N71:N76)</f>
        <v>0</v>
      </c>
      <c r="EX74" s="78" t="s">
        <v>63</v>
      </c>
      <c r="EY74" s="79" t="str">
        <f>IF('募集型  届出用'!N72="","0",FD73/EW74)</f>
        <v>0</v>
      </c>
      <c r="EZ74" s="80" t="str">
        <f>IF('募集型  届出用'!N72="","0",FD74/EW74)</f>
        <v>0</v>
      </c>
      <c r="FA74" s="81">
        <f>EY74*'募集型  届出用'!AK71</f>
        <v>0</v>
      </c>
      <c r="FB74" s="82">
        <f>EZ74*'募集型  届出用'!AK73</f>
        <v>0</v>
      </c>
      <c r="FC74" s="83">
        <f t="shared" ref="FC74:FC78" si="22">FA74+FB74</f>
        <v>0</v>
      </c>
      <c r="FD74" s="76">
        <f>EO70</f>
        <v>0</v>
      </c>
      <c r="FF74" s="84" t="s">
        <v>63</v>
      </c>
      <c r="FG74" s="79" t="str">
        <f>IF((O72)="","0",(AK71+AK73)*O72*1000)</f>
        <v>0</v>
      </c>
      <c r="FH74" s="79">
        <f>COUNTA(N72)*(AK71+AK73)</f>
        <v>0</v>
      </c>
      <c r="FI74" s="79">
        <f>COUNTA(P72)*(AK71+AK73)</f>
        <v>0</v>
      </c>
      <c r="FJ74" s="79">
        <f>COUNTA(Q72)*(AK71+AK73)</f>
        <v>0</v>
      </c>
      <c r="FK74" s="16"/>
      <c r="FL74" s="16"/>
      <c r="FP74" s="8"/>
      <c r="FR74" s="9">
        <v>71</v>
      </c>
      <c r="FS74" s="206" t="s">
        <v>169</v>
      </c>
      <c r="FT74" s="9" t="s">
        <v>121</v>
      </c>
      <c r="FU74" s="109">
        <v>200</v>
      </c>
      <c r="GA74" s="12">
        <v>100</v>
      </c>
      <c r="GD74" s="9">
        <v>71</v>
      </c>
      <c r="GE74" s="9" t="s">
        <v>169</v>
      </c>
      <c r="GF74" s="9" t="s">
        <v>121</v>
      </c>
      <c r="GG74" s="109">
        <v>200</v>
      </c>
    </row>
    <row r="75" spans="1:189" ht="16.5" customHeight="1" thickBot="1" x14ac:dyDescent="0.45">
      <c r="B75" s="979"/>
      <c r="C75" s="865"/>
      <c r="D75" s="676" t="s">
        <v>238</v>
      </c>
      <c r="E75" s="832"/>
      <c r="F75" s="832"/>
      <c r="G75" s="832"/>
      <c r="H75" s="834" t="s">
        <v>239</v>
      </c>
      <c r="I75" s="832"/>
      <c r="J75" s="832"/>
      <c r="K75" s="836"/>
      <c r="L75" s="803" t="s">
        <v>84</v>
      </c>
      <c r="M75" s="972"/>
      <c r="N75" s="179"/>
      <c r="O75" s="71"/>
      <c r="P75" s="306"/>
      <c r="Q75" s="185"/>
      <c r="R75" s="839"/>
      <c r="S75" s="708"/>
      <c r="T75" s="709" t="str">
        <f>IF(S74="","",VLOOKUP(S74,$FV:$FY,4,FALSE))</f>
        <v/>
      </c>
      <c r="U75" s="710"/>
      <c r="V75" s="708"/>
      <c r="W75" s="709" t="str">
        <f>IF(V74="","",VLOOKUP(V74,$FV:$FY,4,FALSE))</f>
        <v/>
      </c>
      <c r="X75" s="710"/>
      <c r="Y75" s="708"/>
      <c r="Z75" s="709" t="str">
        <f>IF(Y74="","",VLOOKUP(Y74,$FV:$FY,4,FALSE))</f>
        <v/>
      </c>
      <c r="AA75" s="710"/>
      <c r="AB75" s="708"/>
      <c r="AC75" s="709" t="str">
        <f>IF(AB74="","",VLOOKUP(AB74,$FV:$FY,4,FALSE))</f>
        <v/>
      </c>
      <c r="AD75" s="710"/>
      <c r="AE75" s="708"/>
      <c r="AF75" s="709" t="str">
        <f>IF(AE74="","",VLOOKUP(AE74,$FV:$FY,4,FALSE))</f>
        <v/>
      </c>
      <c r="AG75" s="710"/>
      <c r="AH75" s="815" t="s">
        <v>85</v>
      </c>
      <c r="AI75" s="816"/>
      <c r="AJ75" s="817"/>
      <c r="AK75" s="692">
        <f>AK71+AK73</f>
        <v>0</v>
      </c>
      <c r="AL75" s="828"/>
      <c r="AM75" s="962">
        <f>AM71+AM73</f>
        <v>0</v>
      </c>
      <c r="AN75" s="962"/>
      <c r="AO75" s="963"/>
      <c r="AP75" s="700"/>
      <c r="AQ75" s="701"/>
      <c r="AR75" s="779"/>
      <c r="AS75" s="780"/>
      <c r="AT75" s="783"/>
      <c r="AU75" s="784"/>
      <c r="AV75" s="909"/>
      <c r="AW75" s="910"/>
      <c r="AY75" s="296"/>
      <c r="BA75" s="862" t="s">
        <v>272</v>
      </c>
      <c r="BB75" s="863"/>
      <c r="BC75" s="863"/>
      <c r="BD75" s="777"/>
      <c r="BE75" s="777"/>
      <c r="BF75" s="777"/>
      <c r="BG75" s="777"/>
      <c r="BH75" s="777"/>
      <c r="BI75" s="778"/>
      <c r="BJ75" s="898"/>
      <c r="BK75" s="899"/>
      <c r="BL75" s="900"/>
      <c r="BM75" s="537"/>
      <c r="BN75" s="538"/>
      <c r="BO75" s="539"/>
      <c r="BP75" s="537"/>
      <c r="BQ75" s="538"/>
      <c r="BR75" s="539"/>
      <c r="BS75" s="531" t="s">
        <v>240</v>
      </c>
      <c r="BT75" s="529"/>
      <c r="BU75" s="529"/>
      <c r="BV75" s="534" t="s">
        <v>241</v>
      </c>
      <c r="BW75" s="529"/>
      <c r="BX75" s="529" t="str">
        <f>IF(BT75="","",VLOOKUP(BT75,'募集型  届出用'!$GD:$GG,3,FALSE))</f>
        <v/>
      </c>
      <c r="BY75" s="534" t="s">
        <v>242</v>
      </c>
      <c r="BZ75" s="529"/>
      <c r="CA75" s="543"/>
      <c r="CB75" s="522" t="s">
        <v>29</v>
      </c>
      <c r="CC75" s="524">
        <f>BT71+BT73+BT75+BW71+BW73+BW75+BZ71+BZ73+CC71+CC73+BZ75</f>
        <v>0</v>
      </c>
      <c r="CD75" s="525"/>
      <c r="CE75" s="562" t="s">
        <v>84</v>
      </c>
      <c r="CF75" s="563"/>
      <c r="CG75" s="187"/>
      <c r="CH75" s="183"/>
      <c r="CI75" s="604" t="s">
        <v>243</v>
      </c>
      <c r="CJ75" s="605"/>
      <c r="CK75" s="607" t="str">
        <f>IF(CJ75="","",VLOOKUP(CJ75,'募集型  届出用'!$GD:$GG,2,FALSE))</f>
        <v/>
      </c>
      <c r="CL75" s="608"/>
      <c r="CM75" s="608"/>
      <c r="CN75" s="608" t="str">
        <f>IF(CJ75="","",VLOOKUP(CJ75,'募集型  届出用'!$GD:$GG,3,FALSE))</f>
        <v/>
      </c>
      <c r="CO75" s="608"/>
      <c r="CP75" s="608" t="str">
        <f>IF(CJ75="","",VLOOKUP(CJ75,'募集型  届出用'!$GD:$GG,4,FALSE))</f>
        <v/>
      </c>
      <c r="CQ75" s="642"/>
      <c r="CR75" s="643" t="s">
        <v>244</v>
      </c>
      <c r="CS75" s="605"/>
      <c r="CT75" s="607" t="str">
        <f>IF(CS75="","",VLOOKUP(CS75,'募集型  届出用'!$GD:$GG,2,FALSE))</f>
        <v/>
      </c>
      <c r="CU75" s="608"/>
      <c r="CV75" s="608"/>
      <c r="CW75" s="608" t="str">
        <f>IF(CS75="","",VLOOKUP(CS75,'募集型  届出用'!$GD:$GG,3,FALSE))</f>
        <v/>
      </c>
      <c r="CX75" s="608"/>
      <c r="CY75" s="608" t="str">
        <f>IF(CS75="","",VLOOKUP(CS75,'募集型  届出用'!$GD:$GG,4,FALSE))</f>
        <v/>
      </c>
      <c r="CZ75" s="635"/>
      <c r="DA75" s="268"/>
      <c r="DB75" s="204"/>
      <c r="DD75" s="3"/>
      <c r="DE75" s="3"/>
      <c r="DF75" s="3"/>
      <c r="DG75" s="3"/>
      <c r="DH75" s="3"/>
      <c r="DI75" s="3"/>
      <c r="DJ75" s="3"/>
      <c r="DK75" s="3"/>
      <c r="DL75" s="3"/>
      <c r="DM75" s="3"/>
      <c r="DN75" s="3"/>
      <c r="DO75" s="3"/>
      <c r="DP75" s="3"/>
      <c r="DQ75" s="3"/>
      <c r="DR75" s="3"/>
      <c r="DS75" s="3"/>
      <c r="DT75" s="3"/>
      <c r="DU75" s="3"/>
      <c r="DV75" s="3"/>
      <c r="DW75" s="3"/>
      <c r="EE75" s="3"/>
      <c r="EF75" s="25"/>
      <c r="EG75" s="3"/>
      <c r="EH75" s="3"/>
      <c r="EI75" s="74">
        <v>6</v>
      </c>
      <c r="EJ75" s="123" t="str">
        <f>IF(S101="","",VLOOKUP(S101,$FR:$GA,10,FALSE))</f>
        <v/>
      </c>
      <c r="EK75" s="123" t="str">
        <f>IF('募集型  届出用'!V101="","",VLOOKUP('募集型  届出用'!V101,$FR:$GA,10,FALSE))</f>
        <v/>
      </c>
      <c r="EL75" s="123" t="str">
        <f>IF('募集型  届出用'!Y101="","",VLOOKUP('募集型  届出用'!Y101,$FR:$GA,10,FALSE))</f>
        <v/>
      </c>
      <c r="EM75" s="123" t="str">
        <f>IF('募集型  届出用'!AB101="","",VLOOKUP('募集型  届出用'!AB101,$FR:$GA,10,FALSE))</f>
        <v/>
      </c>
      <c r="EN75" s="123" t="str">
        <f>IF('募集型  届出用'!AE101="","",VLOOKUP('募集型  届出用'!AE101,$FR:$GA,10,FALSE))</f>
        <v/>
      </c>
      <c r="EO75" s="124">
        <f>SUM(EJ75:EN75)</f>
        <v>0</v>
      </c>
      <c r="EQ75" s="72"/>
      <c r="ER75" s="73" t="s">
        <v>70</v>
      </c>
      <c r="ES75" s="74">
        <f>SUMIF(EK82:EO82,"五島市",EK83:EO83)*'募集型  届出用'!AK71</f>
        <v>0</v>
      </c>
      <c r="ET75" s="75">
        <f>SUMIF(EK82:EO82,"五島市",EK84:EO84)*'募集型  届出用'!AK73</f>
        <v>0</v>
      </c>
      <c r="EU75" s="33"/>
      <c r="EV75" s="77"/>
      <c r="EW75" s="868"/>
      <c r="EX75" s="78" t="s">
        <v>70</v>
      </c>
      <c r="EY75" s="79" t="str">
        <f>IF('募集型  届出用'!N73="","0",FD73/EW74)</f>
        <v>0</v>
      </c>
      <c r="EZ75" s="80" t="str">
        <f>IF('募集型  届出用'!N73="","0",FD74/EW74)</f>
        <v>0</v>
      </c>
      <c r="FA75" s="81">
        <f>EY75*'募集型  届出用'!AK71</f>
        <v>0</v>
      </c>
      <c r="FB75" s="82">
        <f>EZ75*'募集型  届出用'!AK73</f>
        <v>0</v>
      </c>
      <c r="FC75" s="83">
        <f t="shared" si="22"/>
        <v>0</v>
      </c>
      <c r="FD75" s="90"/>
      <c r="FF75" s="84" t="s">
        <v>70</v>
      </c>
      <c r="FG75" s="79" t="str">
        <f>IF((O73)="","0",(AK71+AK73)*O73*1000)</f>
        <v>0</v>
      </c>
      <c r="FH75" s="79">
        <f>COUNTA(N73)*(AK71+AK73)</f>
        <v>0</v>
      </c>
      <c r="FI75" s="79">
        <f>COUNTA(P73)*(AK71+AK73)</f>
        <v>0</v>
      </c>
      <c r="FJ75" s="79">
        <f>COUNTA(Q73)*(AK71+AK73)</f>
        <v>0</v>
      </c>
      <c r="FK75" s="16"/>
      <c r="FL75" s="16"/>
      <c r="FP75" s="8"/>
      <c r="FR75" s="9">
        <v>72</v>
      </c>
      <c r="FS75" s="206" t="s">
        <v>170</v>
      </c>
      <c r="FT75" s="9" t="s">
        <v>121</v>
      </c>
      <c r="FU75" s="109">
        <v>100</v>
      </c>
      <c r="GA75" s="12">
        <v>50</v>
      </c>
      <c r="GD75" s="9">
        <v>72</v>
      </c>
      <c r="GE75" s="9" t="s">
        <v>170</v>
      </c>
      <c r="GF75" s="9" t="s">
        <v>121</v>
      </c>
      <c r="GG75" s="109">
        <v>100</v>
      </c>
    </row>
    <row r="76" spans="1:189" ht="16.5" customHeight="1" thickBot="1" x14ac:dyDescent="0.45">
      <c r="B76" s="980"/>
      <c r="C76" s="866"/>
      <c r="D76" s="677"/>
      <c r="E76" s="833"/>
      <c r="F76" s="833"/>
      <c r="G76" s="833"/>
      <c r="H76" s="835"/>
      <c r="I76" s="833"/>
      <c r="J76" s="833"/>
      <c r="K76" s="837"/>
      <c r="L76" s="856" t="s">
        <v>90</v>
      </c>
      <c r="M76" s="977"/>
      <c r="N76" s="188"/>
      <c r="O76" s="96"/>
      <c r="P76" s="307"/>
      <c r="Q76" s="308"/>
      <c r="R76" s="973"/>
      <c r="S76" s="829" t="str">
        <f>IF(S74="","",VLOOKUP(S74,$FV:$FY,2,FALSE))</f>
        <v/>
      </c>
      <c r="T76" s="830"/>
      <c r="U76" s="831"/>
      <c r="V76" s="829" t="str">
        <f>IF(V74="","",VLOOKUP(V74,$FV:$FY,2,FALSE))</f>
        <v/>
      </c>
      <c r="W76" s="830"/>
      <c r="X76" s="831"/>
      <c r="Y76" s="829" t="str">
        <f>IF(Y74="","",VLOOKUP(Y74,$FV:$FY,2,FALSE))</f>
        <v/>
      </c>
      <c r="Z76" s="830"/>
      <c r="AA76" s="831"/>
      <c r="AB76" s="829" t="str">
        <f>IF(AB74="","",VLOOKUP(AB74,$FV:$FY,2,FALSE))</f>
        <v/>
      </c>
      <c r="AC76" s="830"/>
      <c r="AD76" s="831"/>
      <c r="AE76" s="829" t="str">
        <f>IF(AE74="","",VLOOKUP(AE74,$FV:$FY,2,FALSE))</f>
        <v/>
      </c>
      <c r="AF76" s="830"/>
      <c r="AG76" s="831"/>
      <c r="AH76" s="818"/>
      <c r="AI76" s="819"/>
      <c r="AJ76" s="820"/>
      <c r="AK76" s="664"/>
      <c r="AL76" s="706"/>
      <c r="AM76" s="964"/>
      <c r="AN76" s="964"/>
      <c r="AO76" s="965"/>
      <c r="AP76" s="702"/>
      <c r="AQ76" s="703"/>
      <c r="AR76" s="781"/>
      <c r="AS76" s="782"/>
      <c r="AT76" s="785"/>
      <c r="AU76" s="786"/>
      <c r="AV76" s="948"/>
      <c r="AW76" s="949"/>
      <c r="AY76" s="296"/>
      <c r="BA76" s="812"/>
      <c r="BB76" s="813"/>
      <c r="BC76" s="813"/>
      <c r="BD76" s="813"/>
      <c r="BE76" s="813"/>
      <c r="BF76" s="813"/>
      <c r="BG76" s="813"/>
      <c r="BH76" s="813"/>
      <c r="BI76" s="814"/>
      <c r="BJ76" s="901"/>
      <c r="BK76" s="902"/>
      <c r="BL76" s="903"/>
      <c r="BM76" s="540"/>
      <c r="BN76" s="541"/>
      <c r="BO76" s="542"/>
      <c r="BP76" s="540"/>
      <c r="BQ76" s="541"/>
      <c r="BR76" s="542"/>
      <c r="BS76" s="553"/>
      <c r="BT76" s="551"/>
      <c r="BU76" s="551"/>
      <c r="BV76" s="550"/>
      <c r="BW76" s="551"/>
      <c r="BX76" s="551"/>
      <c r="BY76" s="550"/>
      <c r="BZ76" s="551"/>
      <c r="CA76" s="556"/>
      <c r="CB76" s="553"/>
      <c r="CC76" s="557"/>
      <c r="CD76" s="558"/>
      <c r="CE76" s="625" t="s">
        <v>90</v>
      </c>
      <c r="CF76" s="626"/>
      <c r="CG76" s="191"/>
      <c r="CH76" s="192"/>
      <c r="CI76" s="871"/>
      <c r="CJ76" s="612"/>
      <c r="CK76" s="810"/>
      <c r="CL76" s="646"/>
      <c r="CM76" s="646"/>
      <c r="CN76" s="646"/>
      <c r="CO76" s="646"/>
      <c r="CP76" s="646"/>
      <c r="CQ76" s="872"/>
      <c r="CR76" s="645"/>
      <c r="CS76" s="612"/>
      <c r="CT76" s="810"/>
      <c r="CU76" s="646"/>
      <c r="CV76" s="646"/>
      <c r="CW76" s="646"/>
      <c r="CX76" s="646"/>
      <c r="CY76" s="646"/>
      <c r="CZ76" s="647"/>
      <c r="DD76" s="3"/>
      <c r="DE76" s="3"/>
      <c r="DF76" s="3"/>
      <c r="DG76" s="3"/>
      <c r="DH76" s="3"/>
      <c r="DI76" s="3"/>
      <c r="DJ76" s="3"/>
      <c r="DK76" s="3"/>
      <c r="DL76" s="3"/>
      <c r="DM76" s="3"/>
      <c r="DN76" s="3"/>
      <c r="DO76" s="3"/>
      <c r="DP76" s="3"/>
      <c r="DQ76" s="3"/>
      <c r="DR76" s="3"/>
      <c r="DS76" s="3"/>
      <c r="DT76" s="3"/>
      <c r="DU76" s="3"/>
      <c r="DV76" s="3"/>
      <c r="DW76" s="3"/>
      <c r="EE76" s="3"/>
      <c r="EF76" s="25"/>
      <c r="EG76" s="3"/>
      <c r="EH76" s="3"/>
      <c r="EI76" s="133">
        <v>7</v>
      </c>
      <c r="EJ76" s="134" t="str">
        <f>IF(S107="","",VLOOKUP(S107,$FR:$GA,10,FALSE))</f>
        <v/>
      </c>
      <c r="EK76" s="134" t="str">
        <f>IF(V107="","",VLOOKUP(V107,$FR:$GA,10,FALSE))</f>
        <v/>
      </c>
      <c r="EL76" s="134" t="str">
        <f>IF(Y107="","",VLOOKUP(Y107,$FR:$GA,10,FALSE))</f>
        <v/>
      </c>
      <c r="EM76" s="134" t="str">
        <f>IF(AB107="","",VLOOKUP(AB107,$FR:$GA,10,FALSE))</f>
        <v/>
      </c>
      <c r="EN76" s="134" t="str">
        <f>IF(AE107="","",VLOOKUP(AE107,$FR:$GA,10,FALSE))</f>
        <v/>
      </c>
      <c r="EO76" s="135">
        <f t="shared" si="21"/>
        <v>0</v>
      </c>
      <c r="EQ76" s="72"/>
      <c r="ER76" s="73" t="s">
        <v>78</v>
      </c>
      <c r="ES76" s="74">
        <f>SUMIF(EK82:EO82,"新上五島町",EK83:EO83)*'募集型  届出用'!AK71</f>
        <v>0</v>
      </c>
      <c r="ET76" s="75">
        <f>SUMIF(EK82:EO82,"上五島",EK84:EO84)*'募集型  届出用'!AK73</f>
        <v>0</v>
      </c>
      <c r="EU76" s="92"/>
      <c r="EV76" s="77"/>
      <c r="EW76" s="93"/>
      <c r="EX76" s="78" t="s">
        <v>78</v>
      </c>
      <c r="EY76" s="79" t="str">
        <f>IF('募集型  届出用'!N74="","0",FD73/EW74)</f>
        <v>0</v>
      </c>
      <c r="EZ76" s="80" t="str">
        <f>IF('募集型  届出用'!N74="","0",FD74/EW74)</f>
        <v>0</v>
      </c>
      <c r="FA76" s="81">
        <f>EY76*'募集型  届出用'!AK71</f>
        <v>0</v>
      </c>
      <c r="FB76" s="82">
        <f>EZ76*'募集型  届出用'!AK73</f>
        <v>0</v>
      </c>
      <c r="FC76" s="83">
        <f t="shared" si="22"/>
        <v>0</v>
      </c>
      <c r="FD76" s="90"/>
      <c r="FE76" s="94"/>
      <c r="FF76" s="84" t="s">
        <v>78</v>
      </c>
      <c r="FG76" s="79" t="str">
        <f>IF((O74)="","0",(AK71+AK73)*O74*1000)</f>
        <v>0</v>
      </c>
      <c r="FH76" s="79">
        <f>COUNTA(N74)*(AK71+AK73)</f>
        <v>0</v>
      </c>
      <c r="FI76" s="79">
        <f>COUNTA(P74)*(AK71+AK73)</f>
        <v>0</v>
      </c>
      <c r="FJ76" s="79">
        <f>COUNTA(Q74)*(AK71+AK73)</f>
        <v>0</v>
      </c>
      <c r="FR76" s="9">
        <v>75</v>
      </c>
      <c r="FS76" s="206" t="s">
        <v>171</v>
      </c>
      <c r="FT76" s="9" t="s">
        <v>121</v>
      </c>
      <c r="FU76" s="109">
        <v>100</v>
      </c>
      <c r="GA76" s="12">
        <v>50</v>
      </c>
      <c r="GD76" s="9">
        <v>75</v>
      </c>
      <c r="GE76" s="9" t="s">
        <v>171</v>
      </c>
      <c r="GF76" s="9" t="s">
        <v>121</v>
      </c>
      <c r="GG76" s="109">
        <v>100</v>
      </c>
    </row>
    <row r="77" spans="1:189" ht="16.5" customHeight="1" thickTop="1" x14ac:dyDescent="0.4">
      <c r="A77" s="1"/>
      <c r="B77" s="978" t="s">
        <v>114</v>
      </c>
      <c r="C77" s="884">
        <v>2</v>
      </c>
      <c r="D77" s="794" t="s">
        <v>221</v>
      </c>
      <c r="E77" s="795"/>
      <c r="F77" s="796"/>
      <c r="G77" s="796"/>
      <c r="H77" s="796"/>
      <c r="I77" s="796"/>
      <c r="J77" s="796"/>
      <c r="K77" s="797"/>
      <c r="L77" s="798" t="s">
        <v>56</v>
      </c>
      <c r="M77" s="981"/>
      <c r="N77" s="174"/>
      <c r="O77" s="54"/>
      <c r="P77" s="175"/>
      <c r="Q77" s="309"/>
      <c r="R77" s="984" t="s">
        <v>57</v>
      </c>
      <c r="S77" s="768"/>
      <c r="T77" s="770" t="str">
        <f>IF(S77="","",VLOOKUP(S77,$FR:$FU,3,FALSE))</f>
        <v/>
      </c>
      <c r="U77" s="771"/>
      <c r="V77" s="768"/>
      <c r="W77" s="770" t="str">
        <f>IF(V77="","",VLOOKUP(V77,$FR:$FU,3,FALSE))</f>
        <v/>
      </c>
      <c r="X77" s="771"/>
      <c r="Y77" s="768"/>
      <c r="Z77" s="770" t="str">
        <f>IF(Y77="","",VLOOKUP(Y77,$FR:$FU,3,FALSE))</f>
        <v/>
      </c>
      <c r="AA77" s="771"/>
      <c r="AB77" s="768"/>
      <c r="AC77" s="770" t="str">
        <f>IF(AB77="","",VLOOKUP(AB77,$FR:$FU,3,FALSE))</f>
        <v/>
      </c>
      <c r="AD77" s="771"/>
      <c r="AE77" s="768"/>
      <c r="AF77" s="770" t="str">
        <f>IF(AE77="","",VLOOKUP(AE77,$FR:$FU,3,FALSE))</f>
        <v/>
      </c>
      <c r="AG77" s="772"/>
      <c r="AH77" s="896" t="s">
        <v>58</v>
      </c>
      <c r="AI77" s="692">
        <f>FD79+EU79</f>
        <v>0</v>
      </c>
      <c r="AJ77" s="828"/>
      <c r="AK77" s="904"/>
      <c r="AL77" s="905"/>
      <c r="AM77" s="962">
        <f>(AI77*AK77)</f>
        <v>0</v>
      </c>
      <c r="AN77" s="962"/>
      <c r="AO77" s="983"/>
      <c r="AP77" s="698">
        <f>SUM(O77:O82)*AK81</f>
        <v>0</v>
      </c>
      <c r="AQ77" s="699"/>
      <c r="AR77" s="873" t="s">
        <v>276</v>
      </c>
      <c r="AS77" s="874"/>
      <c r="AT77" s="877"/>
      <c r="AU77" s="878"/>
      <c r="AV77" s="929"/>
      <c r="AW77" s="930"/>
      <c r="AY77" s="296"/>
      <c r="BA77" s="886" t="str">
        <f>B77</f>
        <v>2-</v>
      </c>
      <c r="BB77" s="889">
        <f>C77</f>
        <v>2</v>
      </c>
      <c r="BC77" s="892" t="s">
        <v>221</v>
      </c>
      <c r="BD77" s="893"/>
      <c r="BE77" s="894" t="str">
        <f>IF(F77="","",F77)</f>
        <v/>
      </c>
      <c r="BF77" s="894"/>
      <c r="BG77" s="894"/>
      <c r="BH77" s="894"/>
      <c r="BI77" s="895"/>
      <c r="BJ77" s="622"/>
      <c r="BK77" s="623"/>
      <c r="BL77" s="624"/>
      <c r="BM77" s="545"/>
      <c r="BN77" s="546"/>
      <c r="BO77" s="547"/>
      <c r="BP77" s="545"/>
      <c r="BQ77" s="546"/>
      <c r="BR77" s="547"/>
      <c r="BS77" s="522" t="s">
        <v>222</v>
      </c>
      <c r="BT77" s="528"/>
      <c r="BU77" s="528"/>
      <c r="BV77" s="554" t="s">
        <v>223</v>
      </c>
      <c r="BW77" s="528"/>
      <c r="BX77" s="528" t="str">
        <f>IF(BT77="","",VLOOKUP(BT77,'募集型  届出用'!$GD:$GG,3,FALSE))</f>
        <v/>
      </c>
      <c r="BY77" s="554" t="s">
        <v>224</v>
      </c>
      <c r="BZ77" s="528"/>
      <c r="CA77" s="528"/>
      <c r="CB77" s="554" t="s">
        <v>225</v>
      </c>
      <c r="CC77" s="528"/>
      <c r="CD77" s="555"/>
      <c r="CE77" s="639" t="s">
        <v>56</v>
      </c>
      <c r="CF77" s="640"/>
      <c r="CG77" s="177"/>
      <c r="CH77" s="178"/>
      <c r="CI77" s="641" t="s">
        <v>245</v>
      </c>
      <c r="CJ77" s="636"/>
      <c r="CK77" s="627" t="str">
        <f>IF(CJ77="","",VLOOKUP(CJ77,'募集型  届出用'!$GD:$GG,2,FALSE))</f>
        <v/>
      </c>
      <c r="CL77" s="628"/>
      <c r="CM77" s="628"/>
      <c r="CN77" s="628" t="str">
        <f>IF(CJ77="","",VLOOKUP(CJ77,'募集型  届出用'!$GD:$GG,3,FALSE))</f>
        <v/>
      </c>
      <c r="CO77" s="628"/>
      <c r="CP77" s="628" t="str">
        <f>IF(CJ77="","",VLOOKUP(CJ77,'募集型  届出用'!$GD:$GG,4,FALSE))</f>
        <v/>
      </c>
      <c r="CQ77" s="841"/>
      <c r="CR77" s="906" t="s">
        <v>227</v>
      </c>
      <c r="CS77" s="636"/>
      <c r="CT77" s="627" t="str">
        <f>IF(CS77="","",VLOOKUP(CS77,'募集型  届出用'!$GD:$GG,2,FALSE))</f>
        <v/>
      </c>
      <c r="CU77" s="628"/>
      <c r="CV77" s="628"/>
      <c r="CW77" s="628" t="str">
        <f>IF(CS77="","",VLOOKUP(CS77,'募集型  届出用'!$GD:$GG,3,FALSE))</f>
        <v/>
      </c>
      <c r="CX77" s="628"/>
      <c r="CY77" s="628" t="str">
        <f>IF(CS77="","",VLOOKUP(CS77,'募集型  届出用'!$GD:$GG,4,FALSE))</f>
        <v/>
      </c>
      <c r="CZ77" s="648"/>
      <c r="DA77" s="136"/>
      <c r="DC77" s="4"/>
      <c r="DD77" s="9"/>
      <c r="DF77" s="9"/>
      <c r="DG77" s="9"/>
      <c r="DR77" s="1"/>
      <c r="DS77" s="1"/>
      <c r="DT77" s="1"/>
      <c r="DU77" s="1"/>
      <c r="DV77" s="1"/>
      <c r="DW77" s="1"/>
      <c r="DX77" s="1"/>
      <c r="DY77" s="1"/>
      <c r="DZ77" s="1"/>
      <c r="EA77" s="1"/>
      <c r="EB77" s="1"/>
      <c r="EC77" s="1"/>
      <c r="ED77" s="1"/>
      <c r="EE77" s="3"/>
      <c r="EF77" s="3"/>
      <c r="EG77" s="3"/>
      <c r="EH77" s="5"/>
      <c r="EI77" s="5"/>
      <c r="EJ77" s="5"/>
      <c r="EK77" s="6"/>
      <c r="EL77" s="6"/>
      <c r="EM77" s="6"/>
      <c r="EN77" s="6"/>
      <c r="EO77" s="6"/>
      <c r="EP77" s="6"/>
      <c r="EQ77" s="72"/>
      <c r="ER77" s="73" t="s">
        <v>84</v>
      </c>
      <c r="ES77" s="74">
        <f>SUMIF(EK82:EO82,"小値賀町",EK83:EO83)*'募集型  届出用'!AK71</f>
        <v>0</v>
      </c>
      <c r="ET77" s="75">
        <f>SUMIF(EK82:EO82,"小値賀",EK84:EO84)*'募集型  届出用'!AK73</f>
        <v>0</v>
      </c>
      <c r="EU77" s="92"/>
      <c r="EV77" s="77"/>
      <c r="EW77" s="93"/>
      <c r="EX77" s="78" t="s">
        <v>84</v>
      </c>
      <c r="EY77" s="79" t="str">
        <f>IF('募集型  届出用'!N75="","0",FD73/EW74)</f>
        <v>0</v>
      </c>
      <c r="EZ77" s="80" t="str">
        <f>IF('募集型  届出用'!N75="","0",FD74/EW74)</f>
        <v>0</v>
      </c>
      <c r="FA77" s="81">
        <f>EY77*'募集型  届出用'!AK71</f>
        <v>0</v>
      </c>
      <c r="FB77" s="82">
        <f>EZ77*'募集型  届出用'!AK73</f>
        <v>0</v>
      </c>
      <c r="FC77" s="83">
        <f t="shared" si="22"/>
        <v>0</v>
      </c>
      <c r="FD77" s="90"/>
      <c r="FE77" s="94"/>
      <c r="FF77" s="84" t="s">
        <v>84</v>
      </c>
      <c r="FG77" s="79" t="str">
        <f>IF((O75)="","0",(AK71+AK73)*O75*1000)</f>
        <v>0</v>
      </c>
      <c r="FH77" s="79">
        <f>COUNTA(N75)*(AK71+AK73)</f>
        <v>0</v>
      </c>
      <c r="FI77" s="79">
        <f>COUNTA(P75)*(AK71+AK73)</f>
        <v>0</v>
      </c>
      <c r="FJ77" s="79">
        <f>COUNTA(Q75)*(AK71+AK73)</f>
        <v>0</v>
      </c>
      <c r="FR77" s="9">
        <v>76</v>
      </c>
      <c r="FS77" s="206" t="s">
        <v>172</v>
      </c>
      <c r="FT77" s="9" t="s">
        <v>121</v>
      </c>
      <c r="FU77" s="109">
        <v>100</v>
      </c>
      <c r="GA77" s="12">
        <v>50</v>
      </c>
      <c r="GD77" s="9">
        <v>76</v>
      </c>
      <c r="GE77" s="9" t="s">
        <v>172</v>
      </c>
      <c r="GF77" s="9" t="s">
        <v>121</v>
      </c>
      <c r="GG77" s="109">
        <v>100</v>
      </c>
    </row>
    <row r="78" spans="1:189" ht="16.5" customHeight="1" thickBot="1" x14ac:dyDescent="0.45">
      <c r="B78" s="979"/>
      <c r="C78" s="865"/>
      <c r="D78" s="974"/>
      <c r="E78" s="975"/>
      <c r="F78" s="975"/>
      <c r="G78" s="975"/>
      <c r="H78" s="975"/>
      <c r="I78" s="975"/>
      <c r="J78" s="975"/>
      <c r="K78" s="976"/>
      <c r="L78" s="803" t="s">
        <v>62</v>
      </c>
      <c r="M78" s="972"/>
      <c r="N78" s="179"/>
      <c r="O78" s="71"/>
      <c r="P78" s="180"/>
      <c r="Q78" s="305"/>
      <c r="R78" s="968"/>
      <c r="S78" s="769"/>
      <c r="T78" s="709" t="str">
        <f>IF(S77="","",VLOOKUP(S77,$FR:$FU,4,FALSE))</f>
        <v/>
      </c>
      <c r="U78" s="710"/>
      <c r="V78" s="769"/>
      <c r="W78" s="709" t="str">
        <f>IF(V77="","",VLOOKUP(V77,$FR:$FU,4,FALSE))</f>
        <v/>
      </c>
      <c r="X78" s="710"/>
      <c r="Y78" s="769"/>
      <c r="Z78" s="709" t="str">
        <f>IF(Y77="","",VLOOKUP(Y77,$FR:$FU,4,FALSE))</f>
        <v/>
      </c>
      <c r="AA78" s="710"/>
      <c r="AB78" s="769"/>
      <c r="AC78" s="709" t="str">
        <f>IF(AB77="","",VLOOKUP(AB77,$FR:$FU,4,FALSE))</f>
        <v/>
      </c>
      <c r="AD78" s="710"/>
      <c r="AE78" s="769"/>
      <c r="AF78" s="709" t="str">
        <f>IF(AE77="","",VLOOKUP(AE77,$FR:$FU,4,FALSE))</f>
        <v/>
      </c>
      <c r="AG78" s="907"/>
      <c r="AH78" s="897"/>
      <c r="AI78" s="850"/>
      <c r="AJ78" s="851"/>
      <c r="AK78" s="854"/>
      <c r="AL78" s="855"/>
      <c r="AM78" s="913"/>
      <c r="AN78" s="913"/>
      <c r="AO78" s="914"/>
      <c r="AP78" s="700"/>
      <c r="AQ78" s="701"/>
      <c r="AR78" s="875"/>
      <c r="AS78" s="876"/>
      <c r="AT78" s="879"/>
      <c r="AU78" s="880"/>
      <c r="AV78" s="909"/>
      <c r="AW78" s="910"/>
      <c r="AY78" s="296"/>
      <c r="BA78" s="887"/>
      <c r="BB78" s="890"/>
      <c r="BC78" s="843" t="str">
        <f>IF(D78="","",D78)</f>
        <v/>
      </c>
      <c r="BD78" s="844"/>
      <c r="BE78" s="844"/>
      <c r="BF78" s="844"/>
      <c r="BG78" s="844"/>
      <c r="BH78" s="844"/>
      <c r="BI78" s="845"/>
      <c r="BJ78" s="898"/>
      <c r="BK78" s="899"/>
      <c r="BL78" s="900"/>
      <c r="BM78" s="537"/>
      <c r="BN78" s="538"/>
      <c r="BO78" s="539"/>
      <c r="BP78" s="537"/>
      <c r="BQ78" s="538"/>
      <c r="BR78" s="539"/>
      <c r="BS78" s="531"/>
      <c r="BT78" s="529"/>
      <c r="BU78" s="529"/>
      <c r="BV78" s="534"/>
      <c r="BW78" s="529"/>
      <c r="BX78" s="529"/>
      <c r="BY78" s="534"/>
      <c r="BZ78" s="529"/>
      <c r="CA78" s="529"/>
      <c r="CB78" s="534"/>
      <c r="CC78" s="529"/>
      <c r="CD78" s="549"/>
      <c r="CE78" s="562" t="s">
        <v>62</v>
      </c>
      <c r="CF78" s="563"/>
      <c r="CG78" s="182"/>
      <c r="CH78" s="183"/>
      <c r="CI78" s="604"/>
      <c r="CJ78" s="605"/>
      <c r="CK78" s="607"/>
      <c r="CL78" s="608"/>
      <c r="CM78" s="608"/>
      <c r="CN78" s="608"/>
      <c r="CO78" s="608"/>
      <c r="CP78" s="608"/>
      <c r="CQ78" s="642"/>
      <c r="CR78" s="643"/>
      <c r="CS78" s="605"/>
      <c r="CT78" s="607"/>
      <c r="CU78" s="608"/>
      <c r="CV78" s="608"/>
      <c r="CW78" s="608"/>
      <c r="CX78" s="608"/>
      <c r="CY78" s="608"/>
      <c r="CZ78" s="635"/>
      <c r="EE78" s="3"/>
      <c r="EF78" s="25"/>
      <c r="EG78" s="3"/>
      <c r="EQ78" s="97"/>
      <c r="ER78" s="98" t="s">
        <v>90</v>
      </c>
      <c r="ES78" s="99">
        <f>SUMIF(EK82:EO82,"宇久町",EK83:EO83)*'募集型  届出用'!AK71</f>
        <v>0</v>
      </c>
      <c r="ET78" s="100">
        <f>SUMIF(EK82:EO82,"宇久",EK84:EO84)*'募集型  届出用'!AK73</f>
        <v>0</v>
      </c>
      <c r="EU78" s="33"/>
      <c r="EV78" s="77"/>
      <c r="EW78" s="101"/>
      <c r="EX78" s="102" t="s">
        <v>90</v>
      </c>
      <c r="EY78" s="103" t="str">
        <f>IF('募集型  届出用'!N76="","0",FD73/EW74)</f>
        <v>0</v>
      </c>
      <c r="EZ78" s="104" t="str">
        <f>IF('募集型  届出用'!N76="","0",FD74/EW74)</f>
        <v>0</v>
      </c>
      <c r="FA78" s="105">
        <f>EY78*'募集型  届出用'!AK71</f>
        <v>0</v>
      </c>
      <c r="FB78" s="106">
        <f>EZ78*'募集型  届出用'!AK73</f>
        <v>0</v>
      </c>
      <c r="FC78" s="107">
        <f t="shared" si="22"/>
        <v>0</v>
      </c>
      <c r="FD78" s="90"/>
      <c r="FF78" s="108" t="s">
        <v>90</v>
      </c>
      <c r="FG78" s="103" t="str">
        <f>IF((O76)="","0",(AK71+AK73)*O76*1000)</f>
        <v>0</v>
      </c>
      <c r="FH78" s="103">
        <f>COUNTA(N76)*(AK71+AK73)</f>
        <v>0</v>
      </c>
      <c r="FI78" s="103">
        <f>COUNTA(P76)*(AK71+AK73)</f>
        <v>0</v>
      </c>
      <c r="FJ78" s="103">
        <f>COUNTA(Q76)*(AK71+AK73)</f>
        <v>0</v>
      </c>
      <c r="FR78" s="137">
        <v>79</v>
      </c>
      <c r="FS78" s="227" t="s">
        <v>173</v>
      </c>
      <c r="FT78" s="137" t="s">
        <v>121</v>
      </c>
      <c r="FU78" s="138">
        <v>100</v>
      </c>
      <c r="GA78" s="1">
        <v>50</v>
      </c>
      <c r="GD78" s="137">
        <v>79</v>
      </c>
      <c r="GE78" s="137" t="s">
        <v>173</v>
      </c>
      <c r="GF78" s="137" t="s">
        <v>121</v>
      </c>
      <c r="GG78" s="138">
        <v>100</v>
      </c>
    </row>
    <row r="79" spans="1:189" ht="16.5" customHeight="1" thickBot="1" x14ac:dyDescent="0.45">
      <c r="B79" s="979"/>
      <c r="C79" s="865"/>
      <c r="D79" s="974"/>
      <c r="E79" s="975"/>
      <c r="F79" s="975"/>
      <c r="G79" s="975"/>
      <c r="H79" s="975"/>
      <c r="I79" s="975"/>
      <c r="J79" s="975"/>
      <c r="K79" s="976"/>
      <c r="L79" s="803" t="s">
        <v>70</v>
      </c>
      <c r="M79" s="972"/>
      <c r="N79" s="179"/>
      <c r="O79" s="71"/>
      <c r="P79" s="180"/>
      <c r="Q79" s="185"/>
      <c r="R79" s="969"/>
      <c r="S79" s="858" t="str">
        <f>IF(S77="","",VLOOKUP(S77,$FR:$FU,2,FALSE))</f>
        <v/>
      </c>
      <c r="T79" s="859"/>
      <c r="U79" s="860"/>
      <c r="V79" s="861" t="str">
        <f>IF(V77="","",VLOOKUP(V77,$FR:$FU,2,FALSE))</f>
        <v/>
      </c>
      <c r="W79" s="859"/>
      <c r="X79" s="860"/>
      <c r="Y79" s="861" t="str">
        <f>IF(Y77="","",VLOOKUP(Y77,$FR:$FU,2,FALSE))</f>
        <v/>
      </c>
      <c r="Z79" s="859"/>
      <c r="AA79" s="860"/>
      <c r="AB79" s="861" t="str">
        <f>IF(AB77="","",VLOOKUP(AB77,$FR:$FU,2,FALSE))</f>
        <v/>
      </c>
      <c r="AC79" s="859"/>
      <c r="AD79" s="860"/>
      <c r="AE79" s="861" t="str">
        <f>IF(AE77="","",VLOOKUP(AE77,$FR:$FU,2,FALSE))</f>
        <v/>
      </c>
      <c r="AF79" s="859"/>
      <c r="AG79" s="859"/>
      <c r="AH79" s="869" t="s">
        <v>71</v>
      </c>
      <c r="AI79" s="704">
        <f>EU80+FD80</f>
        <v>0</v>
      </c>
      <c r="AJ79" s="705"/>
      <c r="AK79" s="657"/>
      <c r="AL79" s="658"/>
      <c r="AM79" s="913">
        <f>(AI79*AK79)</f>
        <v>0</v>
      </c>
      <c r="AN79" s="913"/>
      <c r="AO79" s="914"/>
      <c r="AP79" s="700"/>
      <c r="AQ79" s="701"/>
      <c r="AR79" s="779"/>
      <c r="AS79" s="780"/>
      <c r="AT79" s="783"/>
      <c r="AU79" s="784"/>
      <c r="AV79" s="909"/>
      <c r="AW79" s="910"/>
      <c r="AY79" s="296"/>
      <c r="BA79" s="887"/>
      <c r="BB79" s="890"/>
      <c r="BC79" s="843"/>
      <c r="BD79" s="844"/>
      <c r="BE79" s="844"/>
      <c r="BF79" s="844"/>
      <c r="BG79" s="844"/>
      <c r="BH79" s="844"/>
      <c r="BI79" s="845"/>
      <c r="BJ79" s="898"/>
      <c r="BK79" s="899"/>
      <c r="BL79" s="900"/>
      <c r="BM79" s="537"/>
      <c r="BN79" s="538"/>
      <c r="BO79" s="539"/>
      <c r="BP79" s="537"/>
      <c r="BQ79" s="538"/>
      <c r="BR79" s="539"/>
      <c r="BS79" s="531" t="s">
        <v>230</v>
      </c>
      <c r="BT79" s="529"/>
      <c r="BU79" s="529"/>
      <c r="BV79" s="534" t="s">
        <v>231</v>
      </c>
      <c r="BW79" s="529"/>
      <c r="BX79" s="529" t="str">
        <f>IF(BT79="","",VLOOKUP(BT79,'募集型  届出用'!$GD:$GG,3,FALSE))</f>
        <v/>
      </c>
      <c r="BY79" s="534" t="s">
        <v>232</v>
      </c>
      <c r="BZ79" s="529"/>
      <c r="CA79" s="529"/>
      <c r="CB79" s="534" t="s">
        <v>233</v>
      </c>
      <c r="CC79" s="529"/>
      <c r="CD79" s="549"/>
      <c r="CE79" s="562" t="s">
        <v>70</v>
      </c>
      <c r="CF79" s="563"/>
      <c r="CG79" s="182"/>
      <c r="CH79" s="183"/>
      <c r="CI79" s="604" t="s">
        <v>247</v>
      </c>
      <c r="CJ79" s="605"/>
      <c r="CK79" s="607" t="str">
        <f>IF(CJ79="","",VLOOKUP(CJ79,'募集型  届出用'!$GD:$GG,2,FALSE))</f>
        <v/>
      </c>
      <c r="CL79" s="608"/>
      <c r="CM79" s="608"/>
      <c r="CN79" s="608" t="str">
        <f>IF(CJ79="","",VLOOKUP(CJ79,'募集型  届出用'!$GD:$GG,3,FALSE))</f>
        <v/>
      </c>
      <c r="CO79" s="608"/>
      <c r="CP79" s="608" t="str">
        <f>IF(CJ79="","",VLOOKUP(CJ79,'募集型  届出用'!$GD:$GG,4,FALSE))</f>
        <v/>
      </c>
      <c r="CQ79" s="642"/>
      <c r="CR79" s="643" t="s">
        <v>235</v>
      </c>
      <c r="CS79" s="605"/>
      <c r="CT79" s="607" t="str">
        <f>IF(CS79="","",VLOOKUP(CS79,'募集型  届出用'!$GD:$GG,2,FALSE))</f>
        <v/>
      </c>
      <c r="CU79" s="608"/>
      <c r="CV79" s="608"/>
      <c r="CW79" s="608" t="str">
        <f>IF(CS79="","",VLOOKUP(CS79,'募集型  届出用'!$GD:$GG,3,FALSE))</f>
        <v/>
      </c>
      <c r="CX79" s="608"/>
      <c r="CY79" s="608" t="str">
        <f>IF(CS79="","",VLOOKUP(CS79,'募集型  届出用'!$GD:$GG,4,FALSE))</f>
        <v/>
      </c>
      <c r="CZ79" s="635"/>
      <c r="EE79" s="3"/>
      <c r="EF79" s="25"/>
      <c r="EG79" s="3"/>
      <c r="EI79" s="3"/>
      <c r="EO79" s="13"/>
      <c r="EQ79" s="56">
        <v>2</v>
      </c>
      <c r="ER79" s="57" t="s">
        <v>61</v>
      </c>
      <c r="ES79" s="58">
        <f>SUMIF(EK88:EO88,"対馬市",EK89:EO89)*'募集型  届出用'!AK77</f>
        <v>0</v>
      </c>
      <c r="ET79" s="59">
        <f>SUMIF(EK88:EO88,"対馬市",EK90:EO90)*'募集型  届出用'!AK79</f>
        <v>0</v>
      </c>
      <c r="EU79" s="60">
        <f>SUM(S81:AG81)</f>
        <v>0</v>
      </c>
      <c r="EV79" s="77"/>
      <c r="EW79" s="61" t="s">
        <v>8</v>
      </c>
      <c r="EX79" s="62" t="s">
        <v>61</v>
      </c>
      <c r="EY79" s="63" t="str">
        <f>IF('募集型  届出用'!N77="","0",FD79/EW80)</f>
        <v>0</v>
      </c>
      <c r="EZ79" s="64" t="str">
        <f>IF('募集型  届出用'!N77="","0",FD80/EW80)</f>
        <v>0</v>
      </c>
      <c r="FA79" s="65">
        <f>EY79*'募集型  届出用'!AK77</f>
        <v>0</v>
      </c>
      <c r="FB79" s="66">
        <f>EZ79*'募集型  届出用'!AK79</f>
        <v>0</v>
      </c>
      <c r="FC79" s="67">
        <f>FA79+FB79</f>
        <v>0</v>
      </c>
      <c r="FD79" s="60">
        <f>SUM(S78:AG78)</f>
        <v>0</v>
      </c>
      <c r="FF79" s="68" t="s">
        <v>61</v>
      </c>
      <c r="FG79" s="63" t="str">
        <f>IF((O77)="","0",(AK77+AK79)*O77*1000)</f>
        <v>0</v>
      </c>
      <c r="FH79" s="63">
        <f>COUNTA(N77)*(AK77+AK79)</f>
        <v>0</v>
      </c>
      <c r="FI79" s="63">
        <f>COUNTA(P77)*(AK77+AK79)</f>
        <v>0</v>
      </c>
      <c r="FJ79" s="63">
        <f>COUNTA(Q77)*(AK77+AK79)</f>
        <v>0</v>
      </c>
      <c r="FQ79" s="16"/>
      <c r="FR79" s="137">
        <v>80</v>
      </c>
      <c r="FS79" s="227" t="s">
        <v>174</v>
      </c>
      <c r="FT79" s="137" t="s">
        <v>121</v>
      </c>
      <c r="FU79" s="138">
        <v>200</v>
      </c>
      <c r="GA79" s="1">
        <v>100</v>
      </c>
      <c r="GD79" s="137">
        <v>80</v>
      </c>
      <c r="GE79" s="137" t="s">
        <v>174</v>
      </c>
      <c r="GF79" s="137" t="s">
        <v>121</v>
      </c>
      <c r="GG79" s="138">
        <v>200</v>
      </c>
    </row>
    <row r="80" spans="1:189" ht="16.5" customHeight="1" thickBot="1" x14ac:dyDescent="0.45">
      <c r="B80" s="979"/>
      <c r="C80" s="865"/>
      <c r="D80" s="974"/>
      <c r="E80" s="975"/>
      <c r="F80" s="975"/>
      <c r="G80" s="975"/>
      <c r="H80" s="975"/>
      <c r="I80" s="975"/>
      <c r="J80" s="975"/>
      <c r="K80" s="976"/>
      <c r="L80" s="803" t="s">
        <v>78</v>
      </c>
      <c r="M80" s="972"/>
      <c r="N80" s="179"/>
      <c r="O80" s="71"/>
      <c r="P80" s="180"/>
      <c r="Q80" s="185"/>
      <c r="R80" s="838" t="s">
        <v>79</v>
      </c>
      <c r="S80" s="707"/>
      <c r="T80" s="805" t="str">
        <f>IF(S80="","",VLOOKUP(S80,$FV:$FY,3,FALSE))</f>
        <v/>
      </c>
      <c r="U80" s="806"/>
      <c r="V80" s="707"/>
      <c r="W80" s="805" t="str">
        <f>IF(V80="","",VLOOKUP(V80,$FV:$FY,3,FALSE))</f>
        <v/>
      </c>
      <c r="X80" s="806"/>
      <c r="Y80" s="707"/>
      <c r="Z80" s="805" t="str">
        <f>IF(Y80="","",VLOOKUP(Y80,$FV:$FY,3,FALSE))</f>
        <v/>
      </c>
      <c r="AA80" s="806"/>
      <c r="AB80" s="707"/>
      <c r="AC80" s="805" t="str">
        <f>IF(AB80="","",VLOOKUP(AB80,$FV:$FY,3,FALSE))</f>
        <v/>
      </c>
      <c r="AD80" s="806"/>
      <c r="AE80" s="707"/>
      <c r="AF80" s="805" t="str">
        <f>IF(AE80="","",VLOOKUP(AE80,$FV:$FY,3,FALSE))</f>
        <v/>
      </c>
      <c r="AG80" s="805"/>
      <c r="AH80" s="870"/>
      <c r="AI80" s="664"/>
      <c r="AJ80" s="706"/>
      <c r="AK80" s="659"/>
      <c r="AL80" s="660"/>
      <c r="AM80" s="982"/>
      <c r="AN80" s="982"/>
      <c r="AO80" s="661"/>
      <c r="AP80" s="700"/>
      <c r="AQ80" s="701"/>
      <c r="AR80" s="875"/>
      <c r="AS80" s="876"/>
      <c r="AT80" s="879"/>
      <c r="AU80" s="880"/>
      <c r="AV80" s="909"/>
      <c r="AW80" s="910"/>
      <c r="AY80" s="296"/>
      <c r="BA80" s="888"/>
      <c r="BB80" s="891"/>
      <c r="BC80" s="846"/>
      <c r="BD80" s="847"/>
      <c r="BE80" s="847"/>
      <c r="BF80" s="847"/>
      <c r="BG80" s="847"/>
      <c r="BH80" s="847"/>
      <c r="BI80" s="848"/>
      <c r="BJ80" s="898"/>
      <c r="BK80" s="899"/>
      <c r="BL80" s="900"/>
      <c r="BM80" s="537"/>
      <c r="BN80" s="538"/>
      <c r="BO80" s="539"/>
      <c r="BP80" s="537"/>
      <c r="BQ80" s="538"/>
      <c r="BR80" s="539"/>
      <c r="BS80" s="531"/>
      <c r="BT80" s="529"/>
      <c r="BU80" s="529"/>
      <c r="BV80" s="534"/>
      <c r="BW80" s="529"/>
      <c r="BX80" s="529"/>
      <c r="BY80" s="534"/>
      <c r="BZ80" s="529"/>
      <c r="CA80" s="529"/>
      <c r="CB80" s="550"/>
      <c r="CC80" s="551"/>
      <c r="CD80" s="552"/>
      <c r="CE80" s="562" t="s">
        <v>78</v>
      </c>
      <c r="CF80" s="563"/>
      <c r="CG80" s="182"/>
      <c r="CH80" s="183"/>
      <c r="CI80" s="604"/>
      <c r="CJ80" s="605"/>
      <c r="CK80" s="607"/>
      <c r="CL80" s="608"/>
      <c r="CM80" s="608"/>
      <c r="CN80" s="608"/>
      <c r="CO80" s="608"/>
      <c r="CP80" s="608"/>
      <c r="CQ80" s="642"/>
      <c r="CR80" s="643"/>
      <c r="CS80" s="605"/>
      <c r="CT80" s="607"/>
      <c r="CU80" s="608"/>
      <c r="CV80" s="608"/>
      <c r="CW80" s="608"/>
      <c r="CX80" s="608"/>
      <c r="CY80" s="608"/>
      <c r="CZ80" s="635"/>
      <c r="EE80" s="3"/>
      <c r="EF80" s="25"/>
      <c r="EG80" s="3"/>
      <c r="EH80" s="3"/>
      <c r="EI80" s="3"/>
      <c r="EK80" s="55" t="s">
        <v>60</v>
      </c>
      <c r="EQ80" s="72"/>
      <c r="ER80" s="73" t="s">
        <v>63</v>
      </c>
      <c r="ES80" s="74">
        <f>SUMIF(EK88:EO88,"壱岐市",EK89:EO89)*'募集型  届出用'!AK77</f>
        <v>0</v>
      </c>
      <c r="ET80" s="75">
        <f>SUMIF(EK88:EO88,"壱岐市",EK90:EO90)*'募集型  届出用'!AK79</f>
        <v>0</v>
      </c>
      <c r="EU80" s="76">
        <f>EU79</f>
        <v>0</v>
      </c>
      <c r="EV80" s="77"/>
      <c r="EW80" s="867">
        <f>COUNTA('募集型  届出用'!N77:N82)</f>
        <v>0</v>
      </c>
      <c r="EX80" s="78" t="s">
        <v>63</v>
      </c>
      <c r="EY80" s="79" t="str">
        <f>IF('募集型  届出用'!N78="","0",FD79/EW80)</f>
        <v>0</v>
      </c>
      <c r="EZ80" s="80" t="str">
        <f>IF('募集型  届出用'!N78="","0",FD80/EW80)</f>
        <v>0</v>
      </c>
      <c r="FA80" s="81">
        <f>EY80*'募集型  届出用'!AK77</f>
        <v>0</v>
      </c>
      <c r="FB80" s="82">
        <f>EZ80*'募集型  届出用'!AK79</f>
        <v>0</v>
      </c>
      <c r="FC80" s="83">
        <f t="shared" ref="FC80:FC84" si="23">FA80+FB80</f>
        <v>0</v>
      </c>
      <c r="FD80" s="76">
        <f>EO71</f>
        <v>0</v>
      </c>
      <c r="FF80" s="84" t="s">
        <v>63</v>
      </c>
      <c r="FG80" s="79" t="str">
        <f>IF((O78)="","0",(AK77+AK79)*O78*1000)</f>
        <v>0</v>
      </c>
      <c r="FH80" s="79">
        <f>COUNTA(N78)*(AK77+AK79)</f>
        <v>0</v>
      </c>
      <c r="FI80" s="79">
        <f>COUNTA(P78)*(AK77+AK79)</f>
        <v>0</v>
      </c>
      <c r="FJ80" s="79">
        <f>COUNTA(Q78)*(AK77+AK79)</f>
        <v>0</v>
      </c>
      <c r="FQ80" s="16"/>
      <c r="FR80" s="9">
        <v>82</v>
      </c>
      <c r="FS80" s="206" t="s">
        <v>175</v>
      </c>
      <c r="FT80" s="9" t="s">
        <v>121</v>
      </c>
      <c r="FU80" s="109">
        <v>100</v>
      </c>
      <c r="GA80" s="1">
        <v>50</v>
      </c>
      <c r="GD80" s="9">
        <v>82</v>
      </c>
      <c r="GE80" s="9" t="s">
        <v>175</v>
      </c>
      <c r="GF80" s="9" t="s">
        <v>121</v>
      </c>
      <c r="GG80" s="109">
        <v>100</v>
      </c>
    </row>
    <row r="81" spans="2:189" ht="16.5" customHeight="1" thickBot="1" x14ac:dyDescent="0.45">
      <c r="B81" s="979"/>
      <c r="C81" s="865"/>
      <c r="D81" s="676" t="s">
        <v>238</v>
      </c>
      <c r="E81" s="832"/>
      <c r="F81" s="832"/>
      <c r="G81" s="832"/>
      <c r="H81" s="834" t="s">
        <v>239</v>
      </c>
      <c r="I81" s="832"/>
      <c r="J81" s="832"/>
      <c r="K81" s="836"/>
      <c r="L81" s="803" t="s">
        <v>84</v>
      </c>
      <c r="M81" s="972"/>
      <c r="N81" s="179"/>
      <c r="O81" s="71"/>
      <c r="P81" s="306"/>
      <c r="Q81" s="185"/>
      <c r="R81" s="839"/>
      <c r="S81" s="708"/>
      <c r="T81" s="709" t="str">
        <f>IF(S80="","",VLOOKUP(S80,$FV:$FY,4,FALSE))</f>
        <v/>
      </c>
      <c r="U81" s="710"/>
      <c r="V81" s="708"/>
      <c r="W81" s="709" t="str">
        <f>IF(V80="","",VLOOKUP(V80,$FV:$FY,4,FALSE))</f>
        <v/>
      </c>
      <c r="X81" s="710"/>
      <c r="Y81" s="708"/>
      <c r="Z81" s="709" t="str">
        <f>IF(Y80="","",VLOOKUP(Y80,$FV:$FY,4,FALSE))</f>
        <v/>
      </c>
      <c r="AA81" s="710"/>
      <c r="AB81" s="708"/>
      <c r="AC81" s="709" t="str">
        <f>IF(AB80="","",VLOOKUP(AB80,$FV:$FY,4,FALSE))</f>
        <v/>
      </c>
      <c r="AD81" s="710"/>
      <c r="AE81" s="708"/>
      <c r="AF81" s="709" t="str">
        <f>IF(AE80="","",VLOOKUP(AE80,$FV:$FY,4,FALSE))</f>
        <v/>
      </c>
      <c r="AG81" s="710"/>
      <c r="AH81" s="815" t="s">
        <v>85</v>
      </c>
      <c r="AI81" s="816"/>
      <c r="AJ81" s="817"/>
      <c r="AK81" s="692">
        <f>AK77+AK79</f>
        <v>0</v>
      </c>
      <c r="AL81" s="828"/>
      <c r="AM81" s="962">
        <f>AM77+AM79</f>
        <v>0</v>
      </c>
      <c r="AN81" s="962"/>
      <c r="AO81" s="963"/>
      <c r="AP81" s="700"/>
      <c r="AQ81" s="701"/>
      <c r="AR81" s="779"/>
      <c r="AS81" s="780"/>
      <c r="AT81" s="783"/>
      <c r="AU81" s="784"/>
      <c r="AV81" s="909"/>
      <c r="AW81" s="910"/>
      <c r="AY81" s="296"/>
      <c r="BA81" s="862" t="s">
        <v>272</v>
      </c>
      <c r="BB81" s="863"/>
      <c r="BC81" s="863"/>
      <c r="BD81" s="777"/>
      <c r="BE81" s="777"/>
      <c r="BF81" s="777"/>
      <c r="BG81" s="777"/>
      <c r="BH81" s="777"/>
      <c r="BI81" s="778"/>
      <c r="BJ81" s="898"/>
      <c r="BK81" s="899"/>
      <c r="BL81" s="900"/>
      <c r="BM81" s="537"/>
      <c r="BN81" s="538"/>
      <c r="BO81" s="539"/>
      <c r="BP81" s="537"/>
      <c r="BQ81" s="538"/>
      <c r="BR81" s="539"/>
      <c r="BS81" s="531" t="s">
        <v>240</v>
      </c>
      <c r="BT81" s="529"/>
      <c r="BU81" s="529"/>
      <c r="BV81" s="534" t="s">
        <v>241</v>
      </c>
      <c r="BW81" s="529"/>
      <c r="BX81" s="529" t="str">
        <f>IF(BT81="","",VLOOKUP(BT81,'募集型  届出用'!$GD:$GG,3,FALSE))</f>
        <v/>
      </c>
      <c r="BY81" s="534" t="s">
        <v>242</v>
      </c>
      <c r="BZ81" s="529"/>
      <c r="CA81" s="543"/>
      <c r="CB81" s="522" t="s">
        <v>29</v>
      </c>
      <c r="CC81" s="524">
        <f>BT77+BT79+BT81+BW77+BW79+BW81+BZ77+BZ79+CC77+CC79+BZ81</f>
        <v>0</v>
      </c>
      <c r="CD81" s="525"/>
      <c r="CE81" s="562" t="s">
        <v>84</v>
      </c>
      <c r="CF81" s="563"/>
      <c r="CG81" s="187"/>
      <c r="CH81" s="183"/>
      <c r="CI81" s="604" t="s">
        <v>248</v>
      </c>
      <c r="CJ81" s="605"/>
      <c r="CK81" s="607" t="str">
        <f>IF(CJ81="","",VLOOKUP(CJ81,'募集型  届出用'!$GD:$GG,2,FALSE))</f>
        <v/>
      </c>
      <c r="CL81" s="608"/>
      <c r="CM81" s="608"/>
      <c r="CN81" s="608" t="str">
        <f>IF(CJ81="","",VLOOKUP(CJ81,'募集型  届出用'!$GD:$GG,3,FALSE))</f>
        <v/>
      </c>
      <c r="CO81" s="608"/>
      <c r="CP81" s="608" t="str">
        <f>IF(CJ81="","",VLOOKUP(CJ81,'募集型  届出用'!$GD:$GG,4,FALSE))</f>
        <v/>
      </c>
      <c r="CQ81" s="642"/>
      <c r="CR81" s="643" t="s">
        <v>244</v>
      </c>
      <c r="CS81" s="605"/>
      <c r="CT81" s="607" t="str">
        <f>IF(CS81="","",VLOOKUP(CS81,'募集型  届出用'!$GD:$GG,2,FALSE))</f>
        <v/>
      </c>
      <c r="CU81" s="608"/>
      <c r="CV81" s="608"/>
      <c r="CW81" s="608" t="str">
        <f>IF(CS81="","",VLOOKUP(CS81,'募集型  届出用'!$GD:$GG,3,FALSE))</f>
        <v/>
      </c>
      <c r="CX81" s="608"/>
      <c r="CY81" s="608" t="str">
        <f>IF(CS81="","",VLOOKUP(CS81,'募集型  届出用'!$GD:$GG,4,FALSE))</f>
        <v/>
      </c>
      <c r="CZ81" s="635"/>
      <c r="EE81" s="3"/>
      <c r="EF81" s="25"/>
      <c r="EG81" s="3"/>
      <c r="EH81" s="3"/>
      <c r="EI81" s="3"/>
      <c r="EQ81" s="72"/>
      <c r="ER81" s="73" t="s">
        <v>70</v>
      </c>
      <c r="ES81" s="74">
        <f>SUMIF(EK88:EO88,"五島市",EK89:EO89)*'募集型  届出用'!AK77</f>
        <v>0</v>
      </c>
      <c r="ET81" s="75">
        <f>SUMIF(EK88:EO88,"五島市",EK90:EO90)*'募集型  届出用'!AK79</f>
        <v>0</v>
      </c>
      <c r="EU81" s="33"/>
      <c r="EV81" s="77"/>
      <c r="EW81" s="868"/>
      <c r="EX81" s="78" t="s">
        <v>70</v>
      </c>
      <c r="EY81" s="79" t="str">
        <f>IF('募集型  届出用'!N79="","0",FD79/EW80)</f>
        <v>0</v>
      </c>
      <c r="EZ81" s="80" t="str">
        <f>IF('募集型  届出用'!N79="","0",FD80/EW80)</f>
        <v>0</v>
      </c>
      <c r="FA81" s="81">
        <f>EY81*'募集型  届出用'!AK77</f>
        <v>0</v>
      </c>
      <c r="FB81" s="82">
        <f>EZ81*'募集型  届出用'!AK79</f>
        <v>0</v>
      </c>
      <c r="FC81" s="83">
        <f t="shared" si="23"/>
        <v>0</v>
      </c>
      <c r="FD81" s="90"/>
      <c r="FF81" s="84" t="s">
        <v>70</v>
      </c>
      <c r="FG81" s="79" t="str">
        <f>IF((O79)="","0",(AK77+AK79)*O79*1000)</f>
        <v>0</v>
      </c>
      <c r="FH81" s="79">
        <f>COUNTA(N79)*(AK77+AK79)</f>
        <v>0</v>
      </c>
      <c r="FI81" s="79">
        <f>COUNTA(P79)*(AK77+AK79)</f>
        <v>0</v>
      </c>
      <c r="FJ81" s="79">
        <f>COUNTA(Q79)*(AK77+AK79)</f>
        <v>0</v>
      </c>
      <c r="FQ81" s="16"/>
      <c r="FR81" s="9">
        <v>83</v>
      </c>
      <c r="FS81" s="206" t="s">
        <v>176</v>
      </c>
      <c r="FT81" s="9" t="s">
        <v>121</v>
      </c>
      <c r="FU81" s="109">
        <v>200</v>
      </c>
      <c r="GA81" s="1">
        <v>100</v>
      </c>
      <c r="GD81" s="9">
        <v>83</v>
      </c>
      <c r="GE81" s="9" t="s">
        <v>176</v>
      </c>
      <c r="GF81" s="9" t="s">
        <v>121</v>
      </c>
      <c r="GG81" s="109">
        <v>200</v>
      </c>
    </row>
    <row r="82" spans="2:189" ht="16.5" customHeight="1" thickBot="1" x14ac:dyDescent="0.45">
      <c r="B82" s="980"/>
      <c r="C82" s="885"/>
      <c r="D82" s="677"/>
      <c r="E82" s="833"/>
      <c r="F82" s="833"/>
      <c r="G82" s="833"/>
      <c r="H82" s="835"/>
      <c r="I82" s="833"/>
      <c r="J82" s="833"/>
      <c r="K82" s="837"/>
      <c r="L82" s="856" t="s">
        <v>90</v>
      </c>
      <c r="M82" s="977"/>
      <c r="N82" s="179"/>
      <c r="O82" s="71"/>
      <c r="P82" s="307"/>
      <c r="Q82" s="308"/>
      <c r="R82" s="973"/>
      <c r="S82" s="829" t="str">
        <f>IF(S80="","",VLOOKUP(S80,$FV:$FY,2,FALSE))</f>
        <v/>
      </c>
      <c r="T82" s="830"/>
      <c r="U82" s="831"/>
      <c r="V82" s="829" t="str">
        <f>IF(V80="","",VLOOKUP(V80,$FV:$FY,2,FALSE))</f>
        <v/>
      </c>
      <c r="W82" s="830"/>
      <c r="X82" s="831"/>
      <c r="Y82" s="829" t="str">
        <f>IF(Y80="","",VLOOKUP(Y80,$FV:$FY,2,FALSE))</f>
        <v/>
      </c>
      <c r="Z82" s="830"/>
      <c r="AA82" s="831"/>
      <c r="AB82" s="829" t="str">
        <f>IF(AB80="","",VLOOKUP(AB80,$FV:$FY,2,FALSE))</f>
        <v/>
      </c>
      <c r="AC82" s="830"/>
      <c r="AD82" s="831"/>
      <c r="AE82" s="829" t="str">
        <f>IF(AE80="","",VLOOKUP(AE80,$FV:$FY,2,FALSE))</f>
        <v/>
      </c>
      <c r="AF82" s="830"/>
      <c r="AG82" s="831"/>
      <c r="AH82" s="818"/>
      <c r="AI82" s="819"/>
      <c r="AJ82" s="820"/>
      <c r="AK82" s="664"/>
      <c r="AL82" s="706"/>
      <c r="AM82" s="964"/>
      <c r="AN82" s="964"/>
      <c r="AO82" s="965"/>
      <c r="AP82" s="702"/>
      <c r="AQ82" s="703"/>
      <c r="AR82" s="781"/>
      <c r="AS82" s="782"/>
      <c r="AT82" s="785"/>
      <c r="AU82" s="786"/>
      <c r="AV82" s="948"/>
      <c r="AW82" s="949"/>
      <c r="AY82" s="296"/>
      <c r="BA82" s="812"/>
      <c r="BB82" s="813"/>
      <c r="BC82" s="813"/>
      <c r="BD82" s="813"/>
      <c r="BE82" s="813"/>
      <c r="BF82" s="813"/>
      <c r="BG82" s="813"/>
      <c r="BH82" s="813"/>
      <c r="BI82" s="814"/>
      <c r="BJ82" s="901"/>
      <c r="BK82" s="902"/>
      <c r="BL82" s="903"/>
      <c r="BM82" s="540"/>
      <c r="BN82" s="541"/>
      <c r="BO82" s="542"/>
      <c r="BP82" s="540"/>
      <c r="BQ82" s="541"/>
      <c r="BR82" s="542"/>
      <c r="BS82" s="523"/>
      <c r="BT82" s="533"/>
      <c r="BU82" s="533"/>
      <c r="BV82" s="535"/>
      <c r="BW82" s="533"/>
      <c r="BX82" s="533"/>
      <c r="BY82" s="535"/>
      <c r="BZ82" s="533"/>
      <c r="CA82" s="544"/>
      <c r="CB82" s="523"/>
      <c r="CC82" s="526"/>
      <c r="CD82" s="527"/>
      <c r="CE82" s="625" t="s">
        <v>90</v>
      </c>
      <c r="CF82" s="626"/>
      <c r="CG82" s="191"/>
      <c r="CH82" s="192"/>
      <c r="CI82" s="611"/>
      <c r="CJ82" s="612"/>
      <c r="CK82" s="609"/>
      <c r="CL82" s="610"/>
      <c r="CM82" s="610"/>
      <c r="CN82" s="610"/>
      <c r="CO82" s="610"/>
      <c r="CP82" s="610"/>
      <c r="CQ82" s="644"/>
      <c r="CR82" s="645"/>
      <c r="CS82" s="612"/>
      <c r="CT82" s="609"/>
      <c r="CU82" s="610"/>
      <c r="CV82" s="610"/>
      <c r="CW82" s="610"/>
      <c r="CX82" s="610"/>
      <c r="CY82" s="610"/>
      <c r="CZ82" s="908"/>
      <c r="EE82" s="3"/>
      <c r="EF82" s="25"/>
      <c r="EG82" s="3"/>
      <c r="EH82" s="3"/>
      <c r="EI82" s="3"/>
      <c r="EJ82" s="88" t="s">
        <v>72</v>
      </c>
      <c r="EK82" s="89" t="e">
        <f>VLOOKUP('募集型  届出用'!S74,$FV:$FZ,5,FALSE)</f>
        <v>#N/A</v>
      </c>
      <c r="EL82" s="89" t="e">
        <f>VLOOKUP('募集型  届出用'!V74,$FV:$FZ,5,FALSE)</f>
        <v>#N/A</v>
      </c>
      <c r="EM82" s="89" t="e">
        <f>VLOOKUP('募集型  届出用'!Y74,$FV:$FZ,5,FALSE)</f>
        <v>#N/A</v>
      </c>
      <c r="EN82" s="89" t="e">
        <f>VLOOKUP('募集型  届出用'!AB74,$FV:$FZ,5,FALSE)</f>
        <v>#N/A</v>
      </c>
      <c r="EO82" s="89" t="e">
        <f>VLOOKUP(AE74,$FV:$FZ,5,FALSE)</f>
        <v>#N/A</v>
      </c>
      <c r="EQ82" s="72"/>
      <c r="ER82" s="73" t="s">
        <v>78</v>
      </c>
      <c r="ES82" s="74">
        <f>SUMIF(EK88:EO88,"新上五島町",EK89:EO89)*'募集型  届出用'!AK77</f>
        <v>0</v>
      </c>
      <c r="ET82" s="75">
        <f>SUMIF(EK88:EO88,"上五島",EK90:EO90)*'募集型  届出用'!AK79</f>
        <v>0</v>
      </c>
      <c r="EU82" s="92"/>
      <c r="EV82" s="77"/>
      <c r="EW82" s="93"/>
      <c r="EX82" s="78" t="s">
        <v>78</v>
      </c>
      <c r="EY82" s="79" t="str">
        <f>IF('募集型  届出用'!N80="","0",FD79/EW80)</f>
        <v>0</v>
      </c>
      <c r="EZ82" s="80" t="str">
        <f>IF('募集型  届出用'!N80="","0",FD80/EW80)</f>
        <v>0</v>
      </c>
      <c r="FA82" s="81">
        <f>EY82*'募集型  届出用'!AK77</f>
        <v>0</v>
      </c>
      <c r="FB82" s="82">
        <f>EZ82*'募集型  届出用'!AK79</f>
        <v>0</v>
      </c>
      <c r="FC82" s="83">
        <f t="shared" si="23"/>
        <v>0</v>
      </c>
      <c r="FD82" s="90"/>
      <c r="FE82" s="94"/>
      <c r="FF82" s="84" t="s">
        <v>78</v>
      </c>
      <c r="FG82" s="79" t="str">
        <f>IF((O80)="","0",(AK77+AK79)*O80*1000)</f>
        <v>0</v>
      </c>
      <c r="FH82" s="79">
        <f>COUNTA(N80)*(AK77+AK79)</f>
        <v>0</v>
      </c>
      <c r="FI82" s="79">
        <f>COUNTA(P80)*(AK77+AK79)</f>
        <v>0</v>
      </c>
      <c r="FJ82" s="79">
        <f>COUNTA(Q80)*(AK77+AK79)</f>
        <v>0</v>
      </c>
      <c r="FQ82" s="16"/>
      <c r="FR82" s="9">
        <v>84</v>
      </c>
      <c r="FS82" s="206" t="s">
        <v>177</v>
      </c>
      <c r="FT82" s="9" t="s">
        <v>121</v>
      </c>
      <c r="FU82" s="109">
        <v>100</v>
      </c>
      <c r="GA82" s="1">
        <v>50</v>
      </c>
      <c r="GD82" s="9">
        <v>84</v>
      </c>
      <c r="GE82" s="9" t="s">
        <v>177</v>
      </c>
      <c r="GF82" s="9" t="s">
        <v>121</v>
      </c>
      <c r="GG82" s="109">
        <v>100</v>
      </c>
    </row>
    <row r="83" spans="2:189" ht="16.5" customHeight="1" thickTop="1" x14ac:dyDescent="0.4">
      <c r="B83" s="985" t="s">
        <v>114</v>
      </c>
      <c r="C83" s="884">
        <v>3</v>
      </c>
      <c r="D83" s="794" t="s">
        <v>221</v>
      </c>
      <c r="E83" s="795"/>
      <c r="F83" s="796"/>
      <c r="G83" s="796"/>
      <c r="H83" s="796"/>
      <c r="I83" s="796"/>
      <c r="J83" s="796"/>
      <c r="K83" s="797"/>
      <c r="L83" s="798" t="s">
        <v>56</v>
      </c>
      <c r="M83" s="981"/>
      <c r="N83" s="174"/>
      <c r="O83" s="54"/>
      <c r="P83" s="175"/>
      <c r="Q83" s="309"/>
      <c r="R83" s="984" t="s">
        <v>57</v>
      </c>
      <c r="S83" s="768"/>
      <c r="T83" s="770" t="str">
        <f>IF(S83="","",VLOOKUP(S83,$FR:$FU,3,FALSE))</f>
        <v/>
      </c>
      <c r="U83" s="771"/>
      <c r="V83" s="768"/>
      <c r="W83" s="770" t="str">
        <f>IF(V83="","",VLOOKUP(V83,$FR:$FU,3,FALSE))</f>
        <v/>
      </c>
      <c r="X83" s="771"/>
      <c r="Y83" s="768"/>
      <c r="Z83" s="770" t="str">
        <f>IF(Y83="","",VLOOKUP(Y83,$FR:$FU,3,FALSE))</f>
        <v/>
      </c>
      <c r="AA83" s="771"/>
      <c r="AB83" s="768"/>
      <c r="AC83" s="770" t="str">
        <f>IF(AB83="","",VLOOKUP(AB83,$FR:$FU,3,FALSE))</f>
        <v/>
      </c>
      <c r="AD83" s="771"/>
      <c r="AE83" s="768"/>
      <c r="AF83" s="770" t="str">
        <f>IF(AE83="","",VLOOKUP(AE83,$FR:$FU,3,FALSE))</f>
        <v/>
      </c>
      <c r="AG83" s="772"/>
      <c r="AH83" s="896" t="s">
        <v>58</v>
      </c>
      <c r="AI83" s="692">
        <f>FD85+EU85</f>
        <v>0</v>
      </c>
      <c r="AJ83" s="828"/>
      <c r="AK83" s="904"/>
      <c r="AL83" s="905"/>
      <c r="AM83" s="962">
        <f>(AI83*AK83)</f>
        <v>0</v>
      </c>
      <c r="AN83" s="962"/>
      <c r="AO83" s="983"/>
      <c r="AP83" s="698">
        <f>SUM(O83:O88)*AK87</f>
        <v>0</v>
      </c>
      <c r="AQ83" s="699"/>
      <c r="AR83" s="873" t="s">
        <v>276</v>
      </c>
      <c r="AS83" s="874"/>
      <c r="AT83" s="877"/>
      <c r="AU83" s="878"/>
      <c r="AV83" s="929"/>
      <c r="AW83" s="930"/>
      <c r="AY83" s="296"/>
      <c r="BA83" s="886" t="str">
        <f>B83</f>
        <v>2-</v>
      </c>
      <c r="BB83" s="889">
        <f>C83</f>
        <v>3</v>
      </c>
      <c r="BC83" s="892" t="s">
        <v>221</v>
      </c>
      <c r="BD83" s="893"/>
      <c r="BE83" s="894" t="str">
        <f>IF(F83="","",F83)</f>
        <v/>
      </c>
      <c r="BF83" s="894"/>
      <c r="BG83" s="894"/>
      <c r="BH83" s="894"/>
      <c r="BI83" s="895"/>
      <c r="BJ83" s="622"/>
      <c r="BK83" s="623"/>
      <c r="BL83" s="624"/>
      <c r="BM83" s="545"/>
      <c r="BN83" s="546"/>
      <c r="BO83" s="547"/>
      <c r="BP83" s="545"/>
      <c r="BQ83" s="546"/>
      <c r="BR83" s="547"/>
      <c r="BS83" s="530" t="s">
        <v>222</v>
      </c>
      <c r="BT83" s="532"/>
      <c r="BU83" s="532"/>
      <c r="BV83" s="536" t="s">
        <v>223</v>
      </c>
      <c r="BW83" s="532"/>
      <c r="BX83" s="532" t="str">
        <f>IF(BT83="","",VLOOKUP(BT83,'募集型  届出用'!$GD:$GG,3,FALSE))</f>
        <v/>
      </c>
      <c r="BY83" s="536" t="s">
        <v>224</v>
      </c>
      <c r="BZ83" s="532"/>
      <c r="CA83" s="532"/>
      <c r="CB83" s="536" t="s">
        <v>225</v>
      </c>
      <c r="CC83" s="532"/>
      <c r="CD83" s="548"/>
      <c r="CE83" s="639" t="s">
        <v>56</v>
      </c>
      <c r="CF83" s="640"/>
      <c r="CG83" s="177"/>
      <c r="CH83" s="178"/>
      <c r="CI83" s="641" t="s">
        <v>245</v>
      </c>
      <c r="CJ83" s="636"/>
      <c r="CK83" s="627" t="str">
        <f>IF(CJ83="","",VLOOKUP(CJ83,'募集型  届出用'!$GD:$GG,2,FALSE))</f>
        <v/>
      </c>
      <c r="CL83" s="628"/>
      <c r="CM83" s="628"/>
      <c r="CN83" s="628" t="str">
        <f>IF(CJ83="","",VLOOKUP(CJ83,'募集型  届出用'!$GD:$GG,3,FALSE))</f>
        <v/>
      </c>
      <c r="CO83" s="628"/>
      <c r="CP83" s="628" t="str">
        <f>IF(CJ83="","",VLOOKUP(CJ83,'募集型  届出用'!$GD:$GG,4,FALSE))</f>
        <v/>
      </c>
      <c r="CQ83" s="841"/>
      <c r="CR83" s="906" t="s">
        <v>227</v>
      </c>
      <c r="CS83" s="636"/>
      <c r="CT83" s="637" t="str">
        <f>IF(CS83="","",VLOOKUP(CS83,'募集型  届出用'!$GD:$GG,2,FALSE))</f>
        <v/>
      </c>
      <c r="CU83" s="638"/>
      <c r="CV83" s="638"/>
      <c r="CW83" s="638" t="str">
        <f>IF(CS83="","",VLOOKUP(CS83,'募集型  届出用'!$GD:$GG,3,FALSE))</f>
        <v/>
      </c>
      <c r="CX83" s="638"/>
      <c r="CY83" s="638" t="str">
        <f>IF(CS83="","",VLOOKUP(CS83,'募集型  届出用'!$GD:$GG,4,FALSE))</f>
        <v/>
      </c>
      <c r="CZ83" s="811"/>
      <c r="EE83" s="3"/>
      <c r="EF83" s="25"/>
      <c r="EG83" s="3"/>
      <c r="EH83" s="3"/>
      <c r="EI83" s="3"/>
      <c r="EJ83" s="88" t="s">
        <v>80</v>
      </c>
      <c r="EK83" s="91" t="e">
        <f>VLOOKUP('募集型  届出用'!S74,$FV:$FZ,4,FALSE)</f>
        <v>#N/A</v>
      </c>
      <c r="EL83" s="91" t="e">
        <f>VLOOKUP('募集型  届出用'!V74,$FV:$FZ,4,FALSE)</f>
        <v>#N/A</v>
      </c>
      <c r="EM83" s="91" t="e">
        <f>VLOOKUP('募集型  届出用'!Y74,$FV:$FZ,4,FALSE)</f>
        <v>#N/A</v>
      </c>
      <c r="EN83" s="91" t="e">
        <f>VLOOKUP('募集型  届出用'!AB74,$FV:$FZ,4,FALSE)</f>
        <v>#N/A</v>
      </c>
      <c r="EO83" s="91" t="e">
        <f>VLOOKUP('募集型  届出用'!AE74,$FV:$FZ,4,FALSE)</f>
        <v>#N/A</v>
      </c>
      <c r="EQ83" s="72"/>
      <c r="ER83" s="73" t="s">
        <v>84</v>
      </c>
      <c r="ES83" s="74">
        <f>SUMIF(EK88:EO88,"小値賀町",EK89:EO89)*'募集型  届出用'!AK77</f>
        <v>0</v>
      </c>
      <c r="ET83" s="75">
        <f>SUMIF(EK88:EO88,"小値賀",EK90:EO90)*'募集型  届出用'!AK79</f>
        <v>0</v>
      </c>
      <c r="EU83" s="92"/>
      <c r="EV83" s="77"/>
      <c r="EW83" s="93"/>
      <c r="EX83" s="78" t="s">
        <v>84</v>
      </c>
      <c r="EY83" s="79" t="str">
        <f>IF('募集型  届出用'!N81="","0",FD79/EW80)</f>
        <v>0</v>
      </c>
      <c r="EZ83" s="80" t="str">
        <f>IF('募集型  届出用'!N81="","0",FD80/EW80)</f>
        <v>0</v>
      </c>
      <c r="FA83" s="81">
        <f>EY83*'募集型  届出用'!AK77</f>
        <v>0</v>
      </c>
      <c r="FB83" s="82">
        <f>EZ83*'募集型  届出用'!AK79</f>
        <v>0</v>
      </c>
      <c r="FC83" s="83">
        <f t="shared" si="23"/>
        <v>0</v>
      </c>
      <c r="FD83" s="90"/>
      <c r="FE83" s="94"/>
      <c r="FF83" s="84" t="s">
        <v>84</v>
      </c>
      <c r="FG83" s="79" t="str">
        <f>IF((O81)="","0",(AK77+AK79)*O81*1000)</f>
        <v>0</v>
      </c>
      <c r="FH83" s="79">
        <f>COUNTA(N81)*(AK77+AK79)</f>
        <v>0</v>
      </c>
      <c r="FI83" s="79">
        <f>COUNTA(P81)*(AK77+AK79)</f>
        <v>0</v>
      </c>
      <c r="FJ83" s="79">
        <f>COUNTA(Q81)*(AK77+AK79)</f>
        <v>0</v>
      </c>
      <c r="FN83" s="25"/>
      <c r="FQ83" s="3"/>
      <c r="FR83" s="9">
        <v>85</v>
      </c>
      <c r="FS83" s="206" t="s">
        <v>178</v>
      </c>
      <c r="FT83" s="9" t="s">
        <v>121</v>
      </c>
      <c r="FU83" s="109">
        <v>200</v>
      </c>
      <c r="GA83" s="1">
        <v>100</v>
      </c>
      <c r="GD83" s="9">
        <v>85</v>
      </c>
      <c r="GE83" s="9" t="s">
        <v>178</v>
      </c>
      <c r="GF83" s="9" t="s">
        <v>121</v>
      </c>
      <c r="GG83" s="109">
        <v>200</v>
      </c>
    </row>
    <row r="84" spans="2:189" ht="16.5" customHeight="1" thickBot="1" x14ac:dyDescent="0.45">
      <c r="B84" s="979"/>
      <c r="C84" s="865"/>
      <c r="D84" s="974"/>
      <c r="E84" s="975"/>
      <c r="F84" s="975"/>
      <c r="G84" s="975"/>
      <c r="H84" s="975"/>
      <c r="I84" s="975"/>
      <c r="J84" s="975"/>
      <c r="K84" s="976"/>
      <c r="L84" s="803" t="s">
        <v>62</v>
      </c>
      <c r="M84" s="972"/>
      <c r="N84" s="179"/>
      <c r="O84" s="71"/>
      <c r="P84" s="180"/>
      <c r="Q84" s="305"/>
      <c r="R84" s="968"/>
      <c r="S84" s="769"/>
      <c r="T84" s="709" t="str">
        <f>IF(S83="","",VLOOKUP(S83,$FR:$FU,4,FALSE))</f>
        <v/>
      </c>
      <c r="U84" s="710"/>
      <c r="V84" s="769"/>
      <c r="W84" s="709" t="str">
        <f>IF(V83="","",VLOOKUP(V83,$FR:$FU,4,FALSE))</f>
        <v/>
      </c>
      <c r="X84" s="710"/>
      <c r="Y84" s="769"/>
      <c r="Z84" s="709" t="str">
        <f>IF(Y83="","",VLOOKUP(Y83,$FR:$FU,4,FALSE))</f>
        <v/>
      </c>
      <c r="AA84" s="710"/>
      <c r="AB84" s="769"/>
      <c r="AC84" s="709" t="str">
        <f>IF(AB83="","",VLOOKUP(AB83,$FR:$FU,4,FALSE))</f>
        <v/>
      </c>
      <c r="AD84" s="710"/>
      <c r="AE84" s="769"/>
      <c r="AF84" s="709" t="str">
        <f>IF(AE83="","",VLOOKUP(AE83,$FR:$FU,4,FALSE))</f>
        <v/>
      </c>
      <c r="AG84" s="907"/>
      <c r="AH84" s="897"/>
      <c r="AI84" s="850"/>
      <c r="AJ84" s="851"/>
      <c r="AK84" s="854"/>
      <c r="AL84" s="855"/>
      <c r="AM84" s="913"/>
      <c r="AN84" s="913"/>
      <c r="AO84" s="914"/>
      <c r="AP84" s="700"/>
      <c r="AQ84" s="701"/>
      <c r="AR84" s="875"/>
      <c r="AS84" s="876"/>
      <c r="AT84" s="879"/>
      <c r="AU84" s="880"/>
      <c r="AV84" s="909"/>
      <c r="AW84" s="910"/>
      <c r="AY84" s="296"/>
      <c r="BA84" s="887"/>
      <c r="BB84" s="890"/>
      <c r="BC84" s="843" t="str">
        <f>IF(D84="","",D84)</f>
        <v/>
      </c>
      <c r="BD84" s="844"/>
      <c r="BE84" s="844"/>
      <c r="BF84" s="844"/>
      <c r="BG84" s="844"/>
      <c r="BH84" s="844"/>
      <c r="BI84" s="845"/>
      <c r="BJ84" s="898"/>
      <c r="BK84" s="899"/>
      <c r="BL84" s="900"/>
      <c r="BM84" s="537"/>
      <c r="BN84" s="538"/>
      <c r="BO84" s="539"/>
      <c r="BP84" s="537"/>
      <c r="BQ84" s="538"/>
      <c r="BR84" s="539"/>
      <c r="BS84" s="531"/>
      <c r="BT84" s="529"/>
      <c r="BU84" s="529"/>
      <c r="BV84" s="534"/>
      <c r="BW84" s="529"/>
      <c r="BX84" s="529"/>
      <c r="BY84" s="534"/>
      <c r="BZ84" s="529"/>
      <c r="CA84" s="529"/>
      <c r="CB84" s="534"/>
      <c r="CC84" s="529"/>
      <c r="CD84" s="549"/>
      <c r="CE84" s="562" t="s">
        <v>62</v>
      </c>
      <c r="CF84" s="563"/>
      <c r="CG84" s="182"/>
      <c r="CH84" s="183"/>
      <c r="CI84" s="604"/>
      <c r="CJ84" s="605"/>
      <c r="CK84" s="607"/>
      <c r="CL84" s="608"/>
      <c r="CM84" s="608"/>
      <c r="CN84" s="608"/>
      <c r="CO84" s="608"/>
      <c r="CP84" s="608"/>
      <c r="CQ84" s="642"/>
      <c r="CR84" s="643"/>
      <c r="CS84" s="605"/>
      <c r="CT84" s="607"/>
      <c r="CU84" s="608"/>
      <c r="CV84" s="608"/>
      <c r="CW84" s="608"/>
      <c r="CX84" s="608"/>
      <c r="CY84" s="608"/>
      <c r="CZ84" s="635"/>
      <c r="EE84" s="3"/>
      <c r="EF84" s="25"/>
      <c r="EG84" s="3"/>
      <c r="EH84" s="3"/>
      <c r="EI84" s="3"/>
      <c r="EJ84" s="88" t="s">
        <v>86</v>
      </c>
      <c r="EK84" s="91" t="e">
        <f>EK83</f>
        <v>#N/A</v>
      </c>
      <c r="EL84" s="91" t="e">
        <f t="shared" ref="EL84:EO84" si="24">EL83</f>
        <v>#N/A</v>
      </c>
      <c r="EM84" s="91" t="e">
        <f t="shared" si="24"/>
        <v>#N/A</v>
      </c>
      <c r="EN84" s="91" t="e">
        <f t="shared" si="24"/>
        <v>#N/A</v>
      </c>
      <c r="EO84" s="91" t="e">
        <f t="shared" si="24"/>
        <v>#N/A</v>
      </c>
      <c r="EQ84" s="97"/>
      <c r="ER84" s="98" t="s">
        <v>90</v>
      </c>
      <c r="ES84" s="99">
        <f>SUMIF(EK88:EO88,"宇久町",EK89:EO89)*'募集型  届出用'!AK77</f>
        <v>0</v>
      </c>
      <c r="ET84" s="100">
        <f>SUMIF(EK88:EO88,"宇久",EK90:EO90)*'募集型  届出用'!AK79</f>
        <v>0</v>
      </c>
      <c r="EU84" s="33"/>
      <c r="EV84" s="77"/>
      <c r="EW84" s="101"/>
      <c r="EX84" s="102" t="s">
        <v>90</v>
      </c>
      <c r="EY84" s="103" t="str">
        <f>IF('募集型  届出用'!N82="","0",FD79/EW80)</f>
        <v>0</v>
      </c>
      <c r="EZ84" s="104" t="str">
        <f>IF('募集型  届出用'!N82="","0",FD80/EW80)</f>
        <v>0</v>
      </c>
      <c r="FA84" s="105">
        <f>EY84*'募集型  届出用'!AK77</f>
        <v>0</v>
      </c>
      <c r="FB84" s="106">
        <f>EZ84*'募集型  届出用'!AK79</f>
        <v>0</v>
      </c>
      <c r="FC84" s="107">
        <f t="shared" si="23"/>
        <v>0</v>
      </c>
      <c r="FD84" s="90"/>
      <c r="FF84" s="108" t="s">
        <v>90</v>
      </c>
      <c r="FG84" s="103" t="str">
        <f>IF((O82)="","0",(AK77+AK79)*O82*1000)</f>
        <v>0</v>
      </c>
      <c r="FH84" s="103">
        <f>COUNTA(N82)*(AK77+AK79)</f>
        <v>0</v>
      </c>
      <c r="FI84" s="103">
        <f>COUNTA(P82)*(AK77+AK79)</f>
        <v>0</v>
      </c>
      <c r="FJ84" s="103">
        <f>COUNTA(Q82)*(AK77+AK79)</f>
        <v>0</v>
      </c>
      <c r="FQ84" s="3"/>
      <c r="FR84" s="9">
        <v>86</v>
      </c>
      <c r="FS84" s="206" t="s">
        <v>179</v>
      </c>
      <c r="FT84" s="9" t="s">
        <v>121</v>
      </c>
      <c r="FU84" s="109">
        <v>100</v>
      </c>
      <c r="GA84" s="1">
        <v>50</v>
      </c>
      <c r="GD84" s="9">
        <v>86</v>
      </c>
      <c r="GE84" s="9" t="s">
        <v>179</v>
      </c>
      <c r="GF84" s="9" t="s">
        <v>121</v>
      </c>
      <c r="GG84" s="109">
        <v>100</v>
      </c>
    </row>
    <row r="85" spans="2:189" ht="16.5" customHeight="1" thickBot="1" x14ac:dyDescent="0.45">
      <c r="B85" s="979"/>
      <c r="C85" s="865"/>
      <c r="D85" s="974"/>
      <c r="E85" s="975"/>
      <c r="F85" s="975"/>
      <c r="G85" s="975"/>
      <c r="H85" s="975"/>
      <c r="I85" s="975"/>
      <c r="J85" s="975"/>
      <c r="K85" s="976"/>
      <c r="L85" s="803" t="s">
        <v>70</v>
      </c>
      <c r="M85" s="972"/>
      <c r="N85" s="179"/>
      <c r="O85" s="71"/>
      <c r="P85" s="180"/>
      <c r="Q85" s="185"/>
      <c r="R85" s="969"/>
      <c r="S85" s="858" t="str">
        <f>IF(S83="","",VLOOKUP(S83,$FR:$FU,2,FALSE))</f>
        <v/>
      </c>
      <c r="T85" s="859"/>
      <c r="U85" s="860"/>
      <c r="V85" s="861" t="str">
        <f>IF(V83="","",VLOOKUP(V83,$FR:$FU,2,FALSE))</f>
        <v/>
      </c>
      <c r="W85" s="859"/>
      <c r="X85" s="860"/>
      <c r="Y85" s="861" t="str">
        <f>IF(Y83="","",VLOOKUP(Y83,$FR:$FU,2,FALSE))</f>
        <v/>
      </c>
      <c r="Z85" s="859"/>
      <c r="AA85" s="860"/>
      <c r="AB85" s="861" t="str">
        <f>IF(AB83="","",VLOOKUP(AB83,$FR:$FU,2,FALSE))</f>
        <v/>
      </c>
      <c r="AC85" s="859"/>
      <c r="AD85" s="860"/>
      <c r="AE85" s="861" t="str">
        <f>IF(AE83="","",VLOOKUP(AE83,$FR:$FU,2,FALSE))</f>
        <v/>
      </c>
      <c r="AF85" s="859"/>
      <c r="AG85" s="859"/>
      <c r="AH85" s="869" t="s">
        <v>71</v>
      </c>
      <c r="AI85" s="704">
        <f>EU86+FD86</f>
        <v>0</v>
      </c>
      <c r="AJ85" s="705"/>
      <c r="AK85" s="657"/>
      <c r="AL85" s="658"/>
      <c r="AM85" s="913">
        <f>(AI85*AK85)</f>
        <v>0</v>
      </c>
      <c r="AN85" s="913"/>
      <c r="AO85" s="914"/>
      <c r="AP85" s="700"/>
      <c r="AQ85" s="701"/>
      <c r="AR85" s="779"/>
      <c r="AS85" s="780"/>
      <c r="AT85" s="783"/>
      <c r="AU85" s="784"/>
      <c r="AV85" s="909"/>
      <c r="AW85" s="910"/>
      <c r="AY85" s="296"/>
      <c r="BA85" s="887"/>
      <c r="BB85" s="890"/>
      <c r="BC85" s="843"/>
      <c r="BD85" s="844"/>
      <c r="BE85" s="844"/>
      <c r="BF85" s="844"/>
      <c r="BG85" s="844"/>
      <c r="BH85" s="844"/>
      <c r="BI85" s="845"/>
      <c r="BJ85" s="898"/>
      <c r="BK85" s="899"/>
      <c r="BL85" s="900"/>
      <c r="BM85" s="537"/>
      <c r="BN85" s="538"/>
      <c r="BO85" s="539"/>
      <c r="BP85" s="537"/>
      <c r="BQ85" s="538"/>
      <c r="BR85" s="539"/>
      <c r="BS85" s="531" t="s">
        <v>230</v>
      </c>
      <c r="BT85" s="529"/>
      <c r="BU85" s="529"/>
      <c r="BV85" s="534" t="s">
        <v>231</v>
      </c>
      <c r="BW85" s="529"/>
      <c r="BX85" s="529" t="str">
        <f>IF(BT85="","",VLOOKUP(BT85,'募集型  届出用'!$GD:$GG,3,FALSE))</f>
        <v/>
      </c>
      <c r="BY85" s="534" t="s">
        <v>232</v>
      </c>
      <c r="BZ85" s="529"/>
      <c r="CA85" s="529"/>
      <c r="CB85" s="534" t="s">
        <v>233</v>
      </c>
      <c r="CC85" s="529"/>
      <c r="CD85" s="549"/>
      <c r="CE85" s="562" t="s">
        <v>70</v>
      </c>
      <c r="CF85" s="563"/>
      <c r="CG85" s="182"/>
      <c r="CH85" s="183"/>
      <c r="CI85" s="604" t="s">
        <v>247</v>
      </c>
      <c r="CJ85" s="605"/>
      <c r="CK85" s="607" t="str">
        <f>IF(CJ85="","",VLOOKUP(CJ85,'募集型  届出用'!$GD:$GG,2,FALSE))</f>
        <v/>
      </c>
      <c r="CL85" s="608"/>
      <c r="CM85" s="608"/>
      <c r="CN85" s="608" t="str">
        <f>IF(CJ85="","",VLOOKUP(CJ85,'募集型  届出用'!$GD:$GG,3,FALSE))</f>
        <v/>
      </c>
      <c r="CO85" s="608"/>
      <c r="CP85" s="608" t="str">
        <f>IF(CJ85="","",VLOOKUP(CJ85,'募集型  届出用'!$GD:$GG,4,FALSE))</f>
        <v/>
      </c>
      <c r="CQ85" s="642"/>
      <c r="CR85" s="643" t="s">
        <v>235</v>
      </c>
      <c r="CS85" s="605"/>
      <c r="CT85" s="607" t="str">
        <f>IF(CS85="","",VLOOKUP(CS85,'募集型  届出用'!$GD:$GG,2,FALSE))</f>
        <v/>
      </c>
      <c r="CU85" s="608"/>
      <c r="CV85" s="608"/>
      <c r="CW85" s="608" t="str">
        <f>IF(CS85="","",VLOOKUP(CS85,'募集型  届出用'!$GD:$GG,3,FALSE))</f>
        <v/>
      </c>
      <c r="CX85" s="608"/>
      <c r="CY85" s="608" t="str">
        <f>IF(CS85="","",VLOOKUP(CS85,'募集型  届出用'!$GD:$GG,4,FALSE))</f>
        <v/>
      </c>
      <c r="CZ85" s="635"/>
      <c r="EE85" s="3"/>
      <c r="EF85" s="25"/>
      <c r="EG85" s="3"/>
      <c r="EH85" s="3"/>
      <c r="EI85" s="3"/>
      <c r="EQ85" s="56">
        <v>3</v>
      </c>
      <c r="ER85" s="57" t="s">
        <v>61</v>
      </c>
      <c r="ES85" s="58">
        <f>SUMIF(EK94:EO94,"対馬市",EK95:EO95)*'募集型  届出用'!AK83</f>
        <v>0</v>
      </c>
      <c r="ET85" s="59">
        <f>SUMIF(EK94:EO94,"対馬市",EK96:EO96)*'募集型  届出用'!AK85</f>
        <v>0</v>
      </c>
      <c r="EU85" s="60">
        <f>SUM(S87:AG87)</f>
        <v>0</v>
      </c>
      <c r="EV85" s="77"/>
      <c r="EW85" s="61" t="s">
        <v>8</v>
      </c>
      <c r="EX85" s="62" t="s">
        <v>61</v>
      </c>
      <c r="EY85" s="63" t="str">
        <f>IF('募集型  届出用'!N83="","0",FD85/EW86)</f>
        <v>0</v>
      </c>
      <c r="EZ85" s="64" t="str">
        <f>IF('募集型  届出用'!N83="","0",FD86/EW86)</f>
        <v>0</v>
      </c>
      <c r="FA85" s="65">
        <f>EY85*'募集型  届出用'!AK83</f>
        <v>0</v>
      </c>
      <c r="FB85" s="66">
        <f>EZ85*'募集型  届出用'!AK85</f>
        <v>0</v>
      </c>
      <c r="FC85" s="67">
        <f>FA85+FB85</f>
        <v>0</v>
      </c>
      <c r="FD85" s="60">
        <f>SUM(S84:AG84)</f>
        <v>0</v>
      </c>
      <c r="FF85" s="68" t="s">
        <v>61</v>
      </c>
      <c r="FG85" s="63" t="str">
        <f>IF((O83)="","0",(AK83+AK85)*O83*1000)</f>
        <v>0</v>
      </c>
      <c r="FH85" s="63">
        <f>COUNTA(N83)*(AK83+AK85)</f>
        <v>0</v>
      </c>
      <c r="FI85" s="63">
        <f>COUNTA(P83)*(AK83+AK85)</f>
        <v>0</v>
      </c>
      <c r="FJ85" s="63">
        <f>COUNTA(Q83)*(AK83+AK85)</f>
        <v>0</v>
      </c>
      <c r="FN85" s="25"/>
      <c r="FO85" s="25"/>
      <c r="FP85" s="25"/>
      <c r="FQ85" s="16"/>
      <c r="FR85" s="194">
        <v>87</v>
      </c>
      <c r="FS85" s="230" t="s">
        <v>180</v>
      </c>
      <c r="FT85" s="194" t="s">
        <v>121</v>
      </c>
      <c r="FU85" s="197">
        <v>2000</v>
      </c>
      <c r="GA85" s="1">
        <v>1000</v>
      </c>
      <c r="GD85" s="9">
        <v>87</v>
      </c>
      <c r="GE85" s="9" t="s">
        <v>180</v>
      </c>
      <c r="GF85" s="9" t="s">
        <v>121</v>
      </c>
      <c r="GG85" s="109">
        <v>2000</v>
      </c>
    </row>
    <row r="86" spans="2:189" ht="16.5" customHeight="1" thickBot="1" x14ac:dyDescent="0.45">
      <c r="B86" s="979"/>
      <c r="C86" s="865"/>
      <c r="D86" s="974"/>
      <c r="E86" s="975"/>
      <c r="F86" s="975"/>
      <c r="G86" s="975"/>
      <c r="H86" s="975"/>
      <c r="I86" s="975"/>
      <c r="J86" s="975"/>
      <c r="K86" s="976"/>
      <c r="L86" s="803" t="s">
        <v>78</v>
      </c>
      <c r="M86" s="972"/>
      <c r="N86" s="179"/>
      <c r="O86" s="71"/>
      <c r="P86" s="180"/>
      <c r="Q86" s="185"/>
      <c r="R86" s="838" t="s">
        <v>79</v>
      </c>
      <c r="S86" s="707"/>
      <c r="T86" s="805" t="str">
        <f>IF(S86="","",VLOOKUP(S86,$FV:$FY,3,FALSE))</f>
        <v/>
      </c>
      <c r="U86" s="806"/>
      <c r="V86" s="707"/>
      <c r="W86" s="805" t="str">
        <f>IF(V86="","",VLOOKUP(V86,$FV:$FY,3,FALSE))</f>
        <v/>
      </c>
      <c r="X86" s="806"/>
      <c r="Y86" s="707"/>
      <c r="Z86" s="805" t="str">
        <f>IF(Y86="","",VLOOKUP(Y86,$FV:$FY,3,FALSE))</f>
        <v/>
      </c>
      <c r="AA86" s="806"/>
      <c r="AB86" s="707"/>
      <c r="AC86" s="805" t="str">
        <f>IF(AB86="","",VLOOKUP(AB86,$FV:$FY,3,FALSE))</f>
        <v/>
      </c>
      <c r="AD86" s="806"/>
      <c r="AE86" s="707"/>
      <c r="AF86" s="805" t="str">
        <f>IF(AE86="","",VLOOKUP(AE86,$FV:$FY,3,FALSE))</f>
        <v/>
      </c>
      <c r="AG86" s="805"/>
      <c r="AH86" s="870"/>
      <c r="AI86" s="664"/>
      <c r="AJ86" s="706"/>
      <c r="AK86" s="659"/>
      <c r="AL86" s="660"/>
      <c r="AM86" s="982"/>
      <c r="AN86" s="982"/>
      <c r="AO86" s="661"/>
      <c r="AP86" s="700"/>
      <c r="AQ86" s="701"/>
      <c r="AR86" s="875"/>
      <c r="AS86" s="876"/>
      <c r="AT86" s="879"/>
      <c r="AU86" s="880"/>
      <c r="AV86" s="909"/>
      <c r="AW86" s="910"/>
      <c r="AY86" s="296"/>
      <c r="BA86" s="888"/>
      <c r="BB86" s="891"/>
      <c r="BC86" s="846"/>
      <c r="BD86" s="847"/>
      <c r="BE86" s="847"/>
      <c r="BF86" s="847"/>
      <c r="BG86" s="847"/>
      <c r="BH86" s="847"/>
      <c r="BI86" s="848"/>
      <c r="BJ86" s="898"/>
      <c r="BK86" s="899"/>
      <c r="BL86" s="900"/>
      <c r="BM86" s="537"/>
      <c r="BN86" s="538"/>
      <c r="BO86" s="539"/>
      <c r="BP86" s="537"/>
      <c r="BQ86" s="538"/>
      <c r="BR86" s="539"/>
      <c r="BS86" s="531"/>
      <c r="BT86" s="529"/>
      <c r="BU86" s="529"/>
      <c r="BV86" s="534"/>
      <c r="BW86" s="529"/>
      <c r="BX86" s="529"/>
      <c r="BY86" s="534"/>
      <c r="BZ86" s="529"/>
      <c r="CA86" s="529"/>
      <c r="CB86" s="550"/>
      <c r="CC86" s="551"/>
      <c r="CD86" s="552"/>
      <c r="CE86" s="562" t="s">
        <v>78</v>
      </c>
      <c r="CF86" s="563"/>
      <c r="CG86" s="182"/>
      <c r="CH86" s="183"/>
      <c r="CI86" s="604"/>
      <c r="CJ86" s="605"/>
      <c r="CK86" s="607"/>
      <c r="CL86" s="608"/>
      <c r="CM86" s="608"/>
      <c r="CN86" s="608"/>
      <c r="CO86" s="608"/>
      <c r="CP86" s="608"/>
      <c r="CQ86" s="642"/>
      <c r="CR86" s="643"/>
      <c r="CS86" s="605"/>
      <c r="CT86" s="607"/>
      <c r="CU86" s="608"/>
      <c r="CV86" s="608"/>
      <c r="CW86" s="608"/>
      <c r="CX86" s="608"/>
      <c r="CY86" s="608"/>
      <c r="CZ86" s="635"/>
      <c r="EE86" s="3"/>
      <c r="EF86" s="25"/>
      <c r="EG86" s="3"/>
      <c r="EH86" s="3"/>
      <c r="EI86" s="3"/>
      <c r="EQ86" s="72"/>
      <c r="ER86" s="73" t="s">
        <v>63</v>
      </c>
      <c r="ES86" s="74">
        <f>SUMIF(EK94:EO94,"壱岐市",EK95:EO95)*'募集型  届出用'!AK83</f>
        <v>0</v>
      </c>
      <c r="ET86" s="75">
        <f>SUMIF(EK94:EO94,"壱岐市",EK96:EO96)*'募集型  届出用'!AK85</f>
        <v>0</v>
      </c>
      <c r="EU86" s="76">
        <f>EU85</f>
        <v>0</v>
      </c>
      <c r="EV86" s="77"/>
      <c r="EW86" s="867">
        <f>COUNTA('募集型  届出用'!N83:N88)</f>
        <v>0</v>
      </c>
      <c r="EX86" s="78" t="s">
        <v>63</v>
      </c>
      <c r="EY86" s="79" t="str">
        <f>IF('募集型  届出用'!N84="","0",FD85/EW86)</f>
        <v>0</v>
      </c>
      <c r="EZ86" s="80" t="str">
        <f>IF('募集型  届出用'!N84="","0",FD86/EW86)</f>
        <v>0</v>
      </c>
      <c r="FA86" s="81">
        <f>EY86*'募集型  届出用'!AK83</f>
        <v>0</v>
      </c>
      <c r="FB86" s="82">
        <f>EZ86*'募集型  届出用'!AK85</f>
        <v>0</v>
      </c>
      <c r="FC86" s="83">
        <f t="shared" ref="FC86:FC90" si="25">FA86+FB86</f>
        <v>0</v>
      </c>
      <c r="FD86" s="76">
        <f>EO72</f>
        <v>0</v>
      </c>
      <c r="FF86" s="84" t="s">
        <v>63</v>
      </c>
      <c r="FG86" s="79" t="str">
        <f>IF((O84)="","0",(AK83+AK85)*O84*1000)</f>
        <v>0</v>
      </c>
      <c r="FH86" s="79">
        <f>COUNTA(N84)*(AK83+AK85)</f>
        <v>0</v>
      </c>
      <c r="FI86" s="79">
        <f>COUNTA(P84)*(AK83+AK85)</f>
        <v>0</v>
      </c>
      <c r="FJ86" s="79">
        <f>COUNTA(Q84)*(AK83+AK85)</f>
        <v>0</v>
      </c>
      <c r="FN86" s="25"/>
      <c r="FO86" s="25"/>
      <c r="FP86" s="25"/>
      <c r="FQ86" s="3"/>
      <c r="FR86" s="194">
        <v>88</v>
      </c>
      <c r="FS86" s="230" t="s">
        <v>180</v>
      </c>
      <c r="FT86" s="194" t="s">
        <v>95</v>
      </c>
      <c r="FU86" s="197">
        <v>4100</v>
      </c>
      <c r="GA86" s="1">
        <v>2050</v>
      </c>
      <c r="GD86" s="9">
        <v>88</v>
      </c>
      <c r="GE86" s="9" t="s">
        <v>180</v>
      </c>
      <c r="GF86" s="9" t="s">
        <v>95</v>
      </c>
      <c r="GG86" s="109">
        <v>4100</v>
      </c>
    </row>
    <row r="87" spans="2:189" ht="16.5" customHeight="1" thickBot="1" x14ac:dyDescent="0.45">
      <c r="B87" s="979"/>
      <c r="C87" s="865"/>
      <c r="D87" s="676" t="s">
        <v>238</v>
      </c>
      <c r="E87" s="832"/>
      <c r="F87" s="832"/>
      <c r="G87" s="832"/>
      <c r="H87" s="834" t="s">
        <v>239</v>
      </c>
      <c r="I87" s="832"/>
      <c r="J87" s="832"/>
      <c r="K87" s="836"/>
      <c r="L87" s="803" t="s">
        <v>84</v>
      </c>
      <c r="M87" s="972"/>
      <c r="N87" s="179"/>
      <c r="O87" s="71"/>
      <c r="P87" s="306"/>
      <c r="Q87" s="185"/>
      <c r="R87" s="839"/>
      <c r="S87" s="708"/>
      <c r="T87" s="709" t="str">
        <f>IF(S86="","",VLOOKUP(S86,$FV:$FY,4,FALSE))</f>
        <v/>
      </c>
      <c r="U87" s="710"/>
      <c r="V87" s="708"/>
      <c r="W87" s="709" t="str">
        <f>IF(V86="","",VLOOKUP(V86,$FV:$FY,4,FALSE))</f>
        <v/>
      </c>
      <c r="X87" s="710"/>
      <c r="Y87" s="708"/>
      <c r="Z87" s="709" t="str">
        <f>IF(Y86="","",VLOOKUP(Y86,$FV:$FY,4,FALSE))</f>
        <v/>
      </c>
      <c r="AA87" s="710"/>
      <c r="AB87" s="708"/>
      <c r="AC87" s="709" t="str">
        <f>IF(AB86="","",VLOOKUP(AB86,$FV:$FY,4,FALSE))</f>
        <v/>
      </c>
      <c r="AD87" s="710"/>
      <c r="AE87" s="708"/>
      <c r="AF87" s="709" t="str">
        <f>IF(AE86="","",VLOOKUP(AE86,$FV:$FY,4,FALSE))</f>
        <v/>
      </c>
      <c r="AG87" s="710"/>
      <c r="AH87" s="815" t="s">
        <v>85</v>
      </c>
      <c r="AI87" s="816"/>
      <c r="AJ87" s="817"/>
      <c r="AK87" s="692">
        <f>AK83+AK85</f>
        <v>0</v>
      </c>
      <c r="AL87" s="828"/>
      <c r="AM87" s="962">
        <f>AM83+AM85</f>
        <v>0</v>
      </c>
      <c r="AN87" s="962"/>
      <c r="AO87" s="963"/>
      <c r="AP87" s="700"/>
      <c r="AQ87" s="701"/>
      <c r="AR87" s="779"/>
      <c r="AS87" s="780"/>
      <c r="AT87" s="783"/>
      <c r="AU87" s="784"/>
      <c r="AV87" s="909"/>
      <c r="AW87" s="910"/>
      <c r="AY87" s="296"/>
      <c r="BA87" s="862" t="s">
        <v>272</v>
      </c>
      <c r="BB87" s="863"/>
      <c r="BC87" s="863"/>
      <c r="BD87" s="777"/>
      <c r="BE87" s="777"/>
      <c r="BF87" s="777"/>
      <c r="BG87" s="777"/>
      <c r="BH87" s="777"/>
      <c r="BI87" s="778"/>
      <c r="BJ87" s="898"/>
      <c r="BK87" s="899"/>
      <c r="BL87" s="900"/>
      <c r="BM87" s="537"/>
      <c r="BN87" s="538"/>
      <c r="BO87" s="539"/>
      <c r="BP87" s="537"/>
      <c r="BQ87" s="538"/>
      <c r="BR87" s="539"/>
      <c r="BS87" s="531" t="s">
        <v>240</v>
      </c>
      <c r="BT87" s="529"/>
      <c r="BU87" s="529"/>
      <c r="BV87" s="534" t="s">
        <v>241</v>
      </c>
      <c r="BW87" s="529"/>
      <c r="BX87" s="529" t="str">
        <f>IF(BT87="","",VLOOKUP(BT87,'募集型  届出用'!$GD:$GG,3,FALSE))</f>
        <v/>
      </c>
      <c r="BY87" s="534" t="s">
        <v>242</v>
      </c>
      <c r="BZ87" s="529"/>
      <c r="CA87" s="543"/>
      <c r="CB87" s="522" t="s">
        <v>29</v>
      </c>
      <c r="CC87" s="524">
        <f>BT83+BT85+BT87+BW83+BW85+BW87+BZ83+BZ85+CC83+CC85+BZ87</f>
        <v>0</v>
      </c>
      <c r="CD87" s="525"/>
      <c r="CE87" s="562" t="s">
        <v>84</v>
      </c>
      <c r="CF87" s="563"/>
      <c r="CG87" s="187"/>
      <c r="CH87" s="183"/>
      <c r="CI87" s="604" t="s">
        <v>248</v>
      </c>
      <c r="CJ87" s="605"/>
      <c r="CK87" s="607" t="str">
        <f>IF(CJ87="","",VLOOKUP(CJ87,'募集型  届出用'!$GD:$GG,2,FALSE))</f>
        <v/>
      </c>
      <c r="CL87" s="608"/>
      <c r="CM87" s="608"/>
      <c r="CN87" s="608" t="str">
        <f>IF(CJ87="","",VLOOKUP(CJ87,'募集型  届出用'!$GD:$GG,3,FALSE))</f>
        <v/>
      </c>
      <c r="CO87" s="608"/>
      <c r="CP87" s="608" t="str">
        <f>IF(CJ87="","",VLOOKUP(CJ87,'募集型  届出用'!$GD:$GG,4,FALSE))</f>
        <v/>
      </c>
      <c r="CQ87" s="642"/>
      <c r="CR87" s="643" t="s">
        <v>244</v>
      </c>
      <c r="CS87" s="605"/>
      <c r="CT87" s="607" t="str">
        <f>IF(CS87="","",VLOOKUP(CS87,'募集型  届出用'!$GD:$GG,2,FALSE))</f>
        <v/>
      </c>
      <c r="CU87" s="608"/>
      <c r="CV87" s="608"/>
      <c r="CW87" s="608" t="str">
        <f>IF(CS87="","",VLOOKUP(CS87,'募集型  届出用'!$GD:$GG,3,FALSE))</f>
        <v/>
      </c>
      <c r="CX87" s="608"/>
      <c r="CY87" s="608" t="str">
        <f>IF(CS87="","",VLOOKUP(CS87,'募集型  届出用'!$GD:$GG,4,FALSE))</f>
        <v/>
      </c>
      <c r="CZ87" s="635"/>
      <c r="EE87" s="3"/>
      <c r="EF87" s="9"/>
      <c r="EG87" s="3"/>
      <c r="EH87" s="3"/>
      <c r="EI87" s="3"/>
      <c r="EQ87" s="72"/>
      <c r="ER87" s="73" t="s">
        <v>70</v>
      </c>
      <c r="ES87" s="74">
        <f>SUMIF(EK94:EO94,"五島市",EK95:EO95)*AK83</f>
        <v>0</v>
      </c>
      <c r="ET87" s="75">
        <f>SUMIF(EK94:EO94,"五島市",EK96:EO96)*'募集型  届出用'!AK85</f>
        <v>0</v>
      </c>
      <c r="EU87" s="33"/>
      <c r="EV87" s="77"/>
      <c r="EW87" s="868"/>
      <c r="EX87" s="78" t="s">
        <v>70</v>
      </c>
      <c r="EY87" s="79" t="str">
        <f>IF('募集型  届出用'!N85="","0",FD85/EW86)</f>
        <v>0</v>
      </c>
      <c r="EZ87" s="80" t="str">
        <f>IF('募集型  届出用'!N85="","0",FD86/EW86)</f>
        <v>0</v>
      </c>
      <c r="FA87" s="81">
        <f>EY87*'募集型  届出用'!AK83</f>
        <v>0</v>
      </c>
      <c r="FB87" s="82">
        <f>EZ87*'募集型  届出用'!AK85</f>
        <v>0</v>
      </c>
      <c r="FC87" s="83">
        <f t="shared" si="25"/>
        <v>0</v>
      </c>
      <c r="FD87" s="90"/>
      <c r="FF87" s="84" t="s">
        <v>70</v>
      </c>
      <c r="FG87" s="79" t="str">
        <f>IF((O85)="","0",(AK83+AK85)*O85*1000)</f>
        <v>0</v>
      </c>
      <c r="FH87" s="79">
        <f>COUNTA(N85)*(AK83+AK85)</f>
        <v>0</v>
      </c>
      <c r="FI87" s="79">
        <f>COUNTA(P85)*(AK83+AK85)</f>
        <v>0</v>
      </c>
      <c r="FJ87" s="79">
        <f>COUNTA(Q85)*(AK83+AK85)</f>
        <v>0</v>
      </c>
      <c r="FN87" s="25"/>
      <c r="FO87" s="25"/>
      <c r="FP87" s="3"/>
      <c r="FQ87" s="3"/>
      <c r="FR87" s="194">
        <v>89</v>
      </c>
      <c r="FS87" s="230" t="s">
        <v>181</v>
      </c>
      <c r="FT87" s="194" t="s">
        <v>121</v>
      </c>
      <c r="FU87" s="197">
        <v>1600</v>
      </c>
      <c r="GA87" s="1">
        <v>800</v>
      </c>
      <c r="GD87" s="9">
        <v>89</v>
      </c>
      <c r="GE87" s="9" t="s">
        <v>181</v>
      </c>
      <c r="GF87" s="9" t="s">
        <v>121</v>
      </c>
      <c r="GG87" s="109">
        <v>1600</v>
      </c>
    </row>
    <row r="88" spans="2:189" ht="16.5" customHeight="1" thickBot="1" x14ac:dyDescent="0.45">
      <c r="B88" s="980"/>
      <c r="C88" s="885"/>
      <c r="D88" s="677"/>
      <c r="E88" s="833"/>
      <c r="F88" s="833"/>
      <c r="G88" s="833"/>
      <c r="H88" s="835"/>
      <c r="I88" s="833"/>
      <c r="J88" s="833"/>
      <c r="K88" s="837"/>
      <c r="L88" s="856" t="s">
        <v>90</v>
      </c>
      <c r="M88" s="977"/>
      <c r="N88" s="188"/>
      <c r="O88" s="96"/>
      <c r="P88" s="307"/>
      <c r="Q88" s="308"/>
      <c r="R88" s="973"/>
      <c r="S88" s="829" t="str">
        <f>IF(S86="","",VLOOKUP(S86,$FV:$FY,2,FALSE))</f>
        <v/>
      </c>
      <c r="T88" s="830"/>
      <c r="U88" s="831"/>
      <c r="V88" s="829" t="str">
        <f>IF(V86="","",VLOOKUP(V86,$FV:$FY,2,FALSE))</f>
        <v/>
      </c>
      <c r="W88" s="830"/>
      <c r="X88" s="831"/>
      <c r="Y88" s="829" t="str">
        <f>IF(Y86="","",VLOOKUP(Y86,$FV:$FY,2,FALSE))</f>
        <v/>
      </c>
      <c r="Z88" s="830"/>
      <c r="AA88" s="831"/>
      <c r="AB88" s="829" t="str">
        <f>IF(AB86="","",VLOOKUP(AB86,$FV:$FY,2,FALSE))</f>
        <v/>
      </c>
      <c r="AC88" s="830"/>
      <c r="AD88" s="831"/>
      <c r="AE88" s="829" t="str">
        <f>IF(AE86="","",VLOOKUP(AE86,$FV:$FY,2,FALSE))</f>
        <v/>
      </c>
      <c r="AF88" s="830"/>
      <c r="AG88" s="831"/>
      <c r="AH88" s="818"/>
      <c r="AI88" s="819"/>
      <c r="AJ88" s="820"/>
      <c r="AK88" s="664"/>
      <c r="AL88" s="706"/>
      <c r="AM88" s="964"/>
      <c r="AN88" s="964"/>
      <c r="AO88" s="965"/>
      <c r="AP88" s="702"/>
      <c r="AQ88" s="703"/>
      <c r="AR88" s="781"/>
      <c r="AS88" s="782"/>
      <c r="AT88" s="785"/>
      <c r="AU88" s="786"/>
      <c r="AV88" s="948"/>
      <c r="AW88" s="949"/>
      <c r="AY88" s="296"/>
      <c r="BA88" s="812"/>
      <c r="BB88" s="813"/>
      <c r="BC88" s="813"/>
      <c r="BD88" s="813"/>
      <c r="BE88" s="813"/>
      <c r="BF88" s="813"/>
      <c r="BG88" s="813"/>
      <c r="BH88" s="813"/>
      <c r="BI88" s="814"/>
      <c r="BJ88" s="901"/>
      <c r="BK88" s="902"/>
      <c r="BL88" s="903"/>
      <c r="BM88" s="540"/>
      <c r="BN88" s="541"/>
      <c r="BO88" s="542"/>
      <c r="BP88" s="540"/>
      <c r="BQ88" s="541"/>
      <c r="BR88" s="542"/>
      <c r="BS88" s="553"/>
      <c r="BT88" s="551"/>
      <c r="BU88" s="551"/>
      <c r="BV88" s="550"/>
      <c r="BW88" s="551"/>
      <c r="BX88" s="551"/>
      <c r="BY88" s="550"/>
      <c r="BZ88" s="551"/>
      <c r="CA88" s="556"/>
      <c r="CB88" s="553"/>
      <c r="CC88" s="557"/>
      <c r="CD88" s="558"/>
      <c r="CE88" s="625" t="s">
        <v>90</v>
      </c>
      <c r="CF88" s="626"/>
      <c r="CG88" s="191"/>
      <c r="CH88" s="192"/>
      <c r="CI88" s="611"/>
      <c r="CJ88" s="612"/>
      <c r="CK88" s="609"/>
      <c r="CL88" s="610"/>
      <c r="CM88" s="610"/>
      <c r="CN88" s="610"/>
      <c r="CO88" s="610"/>
      <c r="CP88" s="610"/>
      <c r="CQ88" s="644"/>
      <c r="CR88" s="645"/>
      <c r="CS88" s="612"/>
      <c r="CT88" s="609"/>
      <c r="CU88" s="610"/>
      <c r="CV88" s="610"/>
      <c r="CW88" s="610"/>
      <c r="CX88" s="610"/>
      <c r="CY88" s="610"/>
      <c r="CZ88" s="908"/>
      <c r="EE88" s="3"/>
      <c r="EF88" s="9"/>
      <c r="EG88" s="3"/>
      <c r="EH88" s="3"/>
      <c r="EI88" s="3"/>
      <c r="EJ88" s="88" t="s">
        <v>72</v>
      </c>
      <c r="EK88" s="89" t="e">
        <f>VLOOKUP('募集型  届出用'!S80,$FV:$FZ,5,FALSE)</f>
        <v>#N/A</v>
      </c>
      <c r="EL88" s="89" t="e">
        <f>VLOOKUP('募集型  届出用'!V80,$FV:$FZ,5,FALSE)</f>
        <v>#N/A</v>
      </c>
      <c r="EM88" s="89" t="e">
        <f>VLOOKUP('募集型  届出用'!Y80,$FV:$FZ,5,FALSE)</f>
        <v>#N/A</v>
      </c>
      <c r="EN88" s="89" t="e">
        <f>VLOOKUP('募集型  届出用'!AB80,$FV:$FZ,5,FALSE)</f>
        <v>#N/A</v>
      </c>
      <c r="EO88" s="89" t="e">
        <f>VLOOKUP('募集型  届出用'!AE80,$FV:$FZ,5,FALSE)</f>
        <v>#N/A</v>
      </c>
      <c r="EQ88" s="72"/>
      <c r="ER88" s="73" t="s">
        <v>78</v>
      </c>
      <c r="ES88" s="74">
        <f>SUMIF(EK94:EO94,"新上五島町",EK95:EO95)*'募集型  届出用'!AK83</f>
        <v>0</v>
      </c>
      <c r="ET88" s="75">
        <f>SUMIF(EK94:EO94,"上五島",EK96:EO96)*'募集型  届出用'!AK85</f>
        <v>0</v>
      </c>
      <c r="EU88" s="92"/>
      <c r="EV88" s="77"/>
      <c r="EW88" s="93"/>
      <c r="EX88" s="78" t="s">
        <v>78</v>
      </c>
      <c r="EY88" s="79" t="str">
        <f>IF('募集型  届出用'!N86="","0",FD85/EW86)</f>
        <v>0</v>
      </c>
      <c r="EZ88" s="80" t="str">
        <f>IF('募集型  届出用'!N86="","0",FD86/EW86)</f>
        <v>0</v>
      </c>
      <c r="FA88" s="81">
        <f>EY88*'募集型  届出用'!AK83</f>
        <v>0</v>
      </c>
      <c r="FB88" s="82">
        <f>EZ88*'募集型  届出用'!AK85</f>
        <v>0</v>
      </c>
      <c r="FC88" s="83">
        <f t="shared" si="25"/>
        <v>0</v>
      </c>
      <c r="FD88" s="90"/>
      <c r="FE88" s="94"/>
      <c r="FF88" s="84" t="s">
        <v>78</v>
      </c>
      <c r="FG88" s="79" t="str">
        <f>IF((O86)="","0",(AK83+AK85)*O86*1000)</f>
        <v>0</v>
      </c>
      <c r="FH88" s="79">
        <f>COUNTA(N86)*(AK83+AK85)</f>
        <v>0</v>
      </c>
      <c r="FI88" s="79">
        <f>COUNTA(P86)*(AK83+AK85)</f>
        <v>0</v>
      </c>
      <c r="FJ88" s="79">
        <f>COUNTA(Q86)*(AK83+AK85)</f>
        <v>0</v>
      </c>
      <c r="FO88" s="25"/>
      <c r="FP88" s="25"/>
      <c r="FQ88" s="3"/>
      <c r="FR88" s="194">
        <v>90</v>
      </c>
      <c r="FS88" s="230" t="s">
        <v>182</v>
      </c>
      <c r="FT88" s="196" t="s">
        <v>121</v>
      </c>
      <c r="FU88" s="197">
        <v>1900</v>
      </c>
      <c r="GA88" s="1">
        <v>950</v>
      </c>
      <c r="GD88" s="9">
        <v>90</v>
      </c>
      <c r="GE88" s="9" t="s">
        <v>182</v>
      </c>
      <c r="GF88" s="25" t="s">
        <v>121</v>
      </c>
      <c r="GG88" s="109">
        <v>1900</v>
      </c>
    </row>
    <row r="89" spans="2:189" ht="16.5" customHeight="1" thickTop="1" x14ac:dyDescent="0.4">
      <c r="B89" s="985" t="s">
        <v>114</v>
      </c>
      <c r="C89" s="864">
        <v>4</v>
      </c>
      <c r="D89" s="794" t="s">
        <v>221</v>
      </c>
      <c r="E89" s="795"/>
      <c r="F89" s="796"/>
      <c r="G89" s="796"/>
      <c r="H89" s="796"/>
      <c r="I89" s="796"/>
      <c r="J89" s="796"/>
      <c r="K89" s="797"/>
      <c r="L89" s="798" t="s">
        <v>56</v>
      </c>
      <c r="M89" s="981"/>
      <c r="N89" s="174"/>
      <c r="O89" s="54"/>
      <c r="P89" s="175"/>
      <c r="Q89" s="309"/>
      <c r="R89" s="984" t="s">
        <v>57</v>
      </c>
      <c r="S89" s="768"/>
      <c r="T89" s="770" t="str">
        <f>IF(S89="","",VLOOKUP(S89,$FR:$FU,3,FALSE))</f>
        <v/>
      </c>
      <c r="U89" s="771"/>
      <c r="V89" s="768"/>
      <c r="W89" s="770" t="str">
        <f>IF(V89="","",VLOOKUP(V89,$FR:$FU,3,FALSE))</f>
        <v/>
      </c>
      <c r="X89" s="771"/>
      <c r="Y89" s="768"/>
      <c r="Z89" s="770" t="str">
        <f>IF(Y89="","",VLOOKUP(Y89,$FR:$FU,3,FALSE))</f>
        <v/>
      </c>
      <c r="AA89" s="771"/>
      <c r="AB89" s="768"/>
      <c r="AC89" s="770" t="str">
        <f>IF(AB89="","",VLOOKUP(AB89,$FR:$FU,3,FALSE))</f>
        <v/>
      </c>
      <c r="AD89" s="771"/>
      <c r="AE89" s="768"/>
      <c r="AF89" s="770" t="str">
        <f>IF(AE89="","",VLOOKUP(AE89,$FR:$FU,3,FALSE))</f>
        <v/>
      </c>
      <c r="AG89" s="772"/>
      <c r="AH89" s="896" t="s">
        <v>58</v>
      </c>
      <c r="AI89" s="692">
        <f>FD91+EU91</f>
        <v>0</v>
      </c>
      <c r="AJ89" s="828"/>
      <c r="AK89" s="904"/>
      <c r="AL89" s="905"/>
      <c r="AM89" s="962">
        <f>(AI89*AK89)</f>
        <v>0</v>
      </c>
      <c r="AN89" s="962"/>
      <c r="AO89" s="983"/>
      <c r="AP89" s="698">
        <f>SUM(O89:O94)*AK93</f>
        <v>0</v>
      </c>
      <c r="AQ89" s="699"/>
      <c r="AR89" s="873" t="s">
        <v>276</v>
      </c>
      <c r="AS89" s="874"/>
      <c r="AT89" s="877"/>
      <c r="AU89" s="878"/>
      <c r="AV89" s="929"/>
      <c r="AW89" s="930"/>
      <c r="AY89" s="296"/>
      <c r="BA89" s="886" t="str">
        <f>B89</f>
        <v>2-</v>
      </c>
      <c r="BB89" s="889">
        <f>C89</f>
        <v>4</v>
      </c>
      <c r="BC89" s="892" t="s">
        <v>221</v>
      </c>
      <c r="BD89" s="893"/>
      <c r="BE89" s="894" t="str">
        <f>IF(F89="","",F89)</f>
        <v/>
      </c>
      <c r="BF89" s="894"/>
      <c r="BG89" s="894"/>
      <c r="BH89" s="894"/>
      <c r="BI89" s="895"/>
      <c r="BJ89" s="622"/>
      <c r="BK89" s="623"/>
      <c r="BL89" s="624"/>
      <c r="BM89" s="545"/>
      <c r="BN89" s="546"/>
      <c r="BO89" s="547"/>
      <c r="BP89" s="545"/>
      <c r="BQ89" s="546"/>
      <c r="BR89" s="547"/>
      <c r="BS89" s="522" t="s">
        <v>222</v>
      </c>
      <c r="BT89" s="528"/>
      <c r="BU89" s="528"/>
      <c r="BV89" s="554" t="s">
        <v>223</v>
      </c>
      <c r="BW89" s="528"/>
      <c r="BX89" s="528" t="str">
        <f>IF(BT89="","",VLOOKUP(BT89,'募集型  届出用'!$GD:$GG,3,FALSE))</f>
        <v/>
      </c>
      <c r="BY89" s="554" t="s">
        <v>224</v>
      </c>
      <c r="BZ89" s="528"/>
      <c r="CA89" s="528"/>
      <c r="CB89" s="554" t="s">
        <v>225</v>
      </c>
      <c r="CC89" s="528"/>
      <c r="CD89" s="555"/>
      <c r="CE89" s="639" t="s">
        <v>56</v>
      </c>
      <c r="CF89" s="640"/>
      <c r="CG89" s="177"/>
      <c r="CH89" s="178"/>
      <c r="CI89" s="641" t="s">
        <v>245</v>
      </c>
      <c r="CJ89" s="636"/>
      <c r="CK89" s="627" t="str">
        <f>IF(CJ89="","",VLOOKUP(CJ89,'募集型  届出用'!$GD:$GG,2,FALSE))</f>
        <v/>
      </c>
      <c r="CL89" s="628"/>
      <c r="CM89" s="628"/>
      <c r="CN89" s="628" t="str">
        <f>IF(CJ89="","",VLOOKUP(CJ89,'募集型  届出用'!$GD:$GG,3,FALSE))</f>
        <v/>
      </c>
      <c r="CO89" s="628"/>
      <c r="CP89" s="628" t="str">
        <f>IF(CJ89="","",VLOOKUP(CJ89,'募集型  届出用'!$GD:$GG,4,FALSE))</f>
        <v/>
      </c>
      <c r="CQ89" s="841"/>
      <c r="CR89" s="906" t="s">
        <v>227</v>
      </c>
      <c r="CS89" s="636"/>
      <c r="CT89" s="637" t="str">
        <f>IF(CS89="","",VLOOKUP(CS89,'募集型  届出用'!$GD:$GG,2,FALSE))</f>
        <v/>
      </c>
      <c r="CU89" s="638"/>
      <c r="CV89" s="638"/>
      <c r="CW89" s="638" t="str">
        <f>IF(CS89="","",VLOOKUP(CS89,'募集型  届出用'!$GD:$GG,3,FALSE))</f>
        <v/>
      </c>
      <c r="CX89" s="638"/>
      <c r="CY89" s="638" t="str">
        <f>IF(CS89="","",VLOOKUP(CS89,'募集型  届出用'!$GD:$GG,4,FALSE))</f>
        <v/>
      </c>
      <c r="CZ89" s="811"/>
      <c r="EE89" s="3"/>
      <c r="EF89" s="9"/>
      <c r="EG89" s="3"/>
      <c r="EH89" s="3"/>
      <c r="EI89" s="3"/>
      <c r="EJ89" s="88" t="s">
        <v>80</v>
      </c>
      <c r="EK89" s="91" t="e">
        <f>VLOOKUP('募集型  届出用'!S80,$FV:$FZ,4,FALSE)</f>
        <v>#N/A</v>
      </c>
      <c r="EL89" s="91" t="e">
        <f>VLOOKUP('募集型  届出用'!V80,$FV:$FZ,4,FALSE)</f>
        <v>#N/A</v>
      </c>
      <c r="EM89" s="91" t="e">
        <f>VLOOKUP('募集型  届出用'!Y80,$FV:$FZ,4,FALSE)</f>
        <v>#N/A</v>
      </c>
      <c r="EN89" s="91" t="e">
        <f>VLOOKUP('募集型  届出用'!AB80,$FV:$FZ,4,FALSE)</f>
        <v>#N/A</v>
      </c>
      <c r="EO89" s="91" t="e">
        <f>VLOOKUP('募集型  届出用'!AE80,$FV:$FZ,4,FALSE)</f>
        <v>#N/A</v>
      </c>
      <c r="EQ89" s="72"/>
      <c r="ER89" s="73" t="s">
        <v>84</v>
      </c>
      <c r="ES89" s="74">
        <f>SUMIF(EK94:EO94,"小値賀町",EK95:EO95)*'募集型  届出用'!AK83</f>
        <v>0</v>
      </c>
      <c r="ET89" s="75">
        <f>SUMIF(EK94:EO94,"小値賀",EK96:EO96)*'募集型  届出用'!AK85</f>
        <v>0</v>
      </c>
      <c r="EU89" s="92"/>
      <c r="EV89" s="77"/>
      <c r="EW89" s="93"/>
      <c r="EX89" s="78" t="s">
        <v>84</v>
      </c>
      <c r="EY89" s="79" t="str">
        <f>IF('募集型  届出用'!N87="","0",FD85/EW86)</f>
        <v>0</v>
      </c>
      <c r="EZ89" s="80" t="str">
        <f>IF('募集型  届出用'!N87="","0",FD86/EW86)</f>
        <v>0</v>
      </c>
      <c r="FA89" s="81">
        <f>EY89*'募集型  届出用'!AK83</f>
        <v>0</v>
      </c>
      <c r="FB89" s="82">
        <f>EZ89*'募集型  届出用'!AK85</f>
        <v>0</v>
      </c>
      <c r="FC89" s="83">
        <f t="shared" si="25"/>
        <v>0</v>
      </c>
      <c r="FD89" s="90"/>
      <c r="FE89" s="94"/>
      <c r="FF89" s="84" t="s">
        <v>84</v>
      </c>
      <c r="FG89" s="79" t="str">
        <f>IF((O87)="","0",(AK83+AK85)*O87*1000)</f>
        <v>0</v>
      </c>
      <c r="FH89" s="79">
        <f>COUNTA(N87)*(AK83+AK85)</f>
        <v>0</v>
      </c>
      <c r="FI89" s="79">
        <f>COUNTA(P87)*(AK83+AK85)</f>
        <v>0</v>
      </c>
      <c r="FJ89" s="79">
        <f>COUNTA(Q87)*(AK83+AK85)</f>
        <v>0</v>
      </c>
      <c r="FO89" s="25"/>
      <c r="FP89" s="25"/>
      <c r="FQ89" s="3"/>
      <c r="FR89" s="194">
        <v>91</v>
      </c>
      <c r="FS89" s="230" t="s">
        <v>182</v>
      </c>
      <c r="FT89" s="194" t="s">
        <v>95</v>
      </c>
      <c r="FU89" s="197">
        <v>4100</v>
      </c>
      <c r="GA89" s="1">
        <v>2050</v>
      </c>
      <c r="GD89" s="9">
        <v>91</v>
      </c>
      <c r="GE89" s="9" t="s">
        <v>182</v>
      </c>
      <c r="GF89" s="9" t="s">
        <v>95</v>
      </c>
      <c r="GG89" s="109">
        <v>4100</v>
      </c>
    </row>
    <row r="90" spans="2:189" ht="16.5" customHeight="1" thickBot="1" x14ac:dyDescent="0.45">
      <c r="B90" s="979"/>
      <c r="C90" s="865"/>
      <c r="D90" s="974"/>
      <c r="E90" s="975"/>
      <c r="F90" s="975"/>
      <c r="G90" s="975"/>
      <c r="H90" s="975"/>
      <c r="I90" s="975"/>
      <c r="J90" s="975"/>
      <c r="K90" s="976"/>
      <c r="L90" s="803" t="s">
        <v>62</v>
      </c>
      <c r="M90" s="972"/>
      <c r="N90" s="179"/>
      <c r="O90" s="71"/>
      <c r="P90" s="180"/>
      <c r="Q90" s="305"/>
      <c r="R90" s="968"/>
      <c r="S90" s="769"/>
      <c r="T90" s="709" t="str">
        <f>IF(S89="","",VLOOKUP(S89,$FR:$FU,4,FALSE))</f>
        <v/>
      </c>
      <c r="U90" s="710"/>
      <c r="V90" s="769"/>
      <c r="W90" s="709" t="str">
        <f>IF(V89="","",VLOOKUP(V89,$FR:$FU,4,FALSE))</f>
        <v/>
      </c>
      <c r="X90" s="710"/>
      <c r="Y90" s="769"/>
      <c r="Z90" s="709" t="str">
        <f>IF(Y89="","",VLOOKUP(Y89,$FR:$FU,4,FALSE))</f>
        <v/>
      </c>
      <c r="AA90" s="710"/>
      <c r="AB90" s="769"/>
      <c r="AC90" s="709" t="str">
        <f>IF(AB89="","",VLOOKUP(AB89,$FR:$FU,4,FALSE))</f>
        <v/>
      </c>
      <c r="AD90" s="710"/>
      <c r="AE90" s="769"/>
      <c r="AF90" s="709" t="str">
        <f>IF(AE89="","",VLOOKUP(AE89,$FR:$FU,4,FALSE))</f>
        <v/>
      </c>
      <c r="AG90" s="907"/>
      <c r="AH90" s="897"/>
      <c r="AI90" s="850"/>
      <c r="AJ90" s="851"/>
      <c r="AK90" s="854"/>
      <c r="AL90" s="855"/>
      <c r="AM90" s="913"/>
      <c r="AN90" s="913"/>
      <c r="AO90" s="914"/>
      <c r="AP90" s="700"/>
      <c r="AQ90" s="701"/>
      <c r="AR90" s="875"/>
      <c r="AS90" s="876"/>
      <c r="AT90" s="879"/>
      <c r="AU90" s="880"/>
      <c r="AV90" s="909"/>
      <c r="AW90" s="910"/>
      <c r="AY90" s="296"/>
      <c r="BA90" s="887"/>
      <c r="BB90" s="890"/>
      <c r="BC90" s="843" t="str">
        <f>IF(D90="","",D90)</f>
        <v/>
      </c>
      <c r="BD90" s="844"/>
      <c r="BE90" s="844"/>
      <c r="BF90" s="844"/>
      <c r="BG90" s="844"/>
      <c r="BH90" s="844"/>
      <c r="BI90" s="845"/>
      <c r="BJ90" s="898"/>
      <c r="BK90" s="899"/>
      <c r="BL90" s="900"/>
      <c r="BM90" s="537"/>
      <c r="BN90" s="538"/>
      <c r="BO90" s="539"/>
      <c r="BP90" s="537"/>
      <c r="BQ90" s="538"/>
      <c r="BR90" s="539"/>
      <c r="BS90" s="531"/>
      <c r="BT90" s="529"/>
      <c r="BU90" s="529"/>
      <c r="BV90" s="534"/>
      <c r="BW90" s="529"/>
      <c r="BX90" s="529"/>
      <c r="BY90" s="534"/>
      <c r="BZ90" s="529"/>
      <c r="CA90" s="529"/>
      <c r="CB90" s="534"/>
      <c r="CC90" s="529"/>
      <c r="CD90" s="549"/>
      <c r="CE90" s="562" t="s">
        <v>62</v>
      </c>
      <c r="CF90" s="563"/>
      <c r="CG90" s="182"/>
      <c r="CH90" s="183"/>
      <c r="CI90" s="604"/>
      <c r="CJ90" s="605"/>
      <c r="CK90" s="607"/>
      <c r="CL90" s="608"/>
      <c r="CM90" s="608"/>
      <c r="CN90" s="608"/>
      <c r="CO90" s="608"/>
      <c r="CP90" s="608"/>
      <c r="CQ90" s="642"/>
      <c r="CR90" s="643"/>
      <c r="CS90" s="605"/>
      <c r="CT90" s="607"/>
      <c r="CU90" s="608"/>
      <c r="CV90" s="608"/>
      <c r="CW90" s="608"/>
      <c r="CX90" s="608"/>
      <c r="CY90" s="608"/>
      <c r="CZ90" s="635"/>
      <c r="EE90" s="3"/>
      <c r="EF90" s="9"/>
      <c r="EG90" s="3"/>
      <c r="EH90" s="3"/>
      <c r="EI90" s="3"/>
      <c r="EJ90" s="88" t="s">
        <v>86</v>
      </c>
      <c r="EK90" s="91" t="e">
        <f>EK89</f>
        <v>#N/A</v>
      </c>
      <c r="EL90" s="91" t="e">
        <f t="shared" ref="EL90:EO90" si="26">EL89</f>
        <v>#N/A</v>
      </c>
      <c r="EM90" s="91" t="e">
        <f t="shared" si="26"/>
        <v>#N/A</v>
      </c>
      <c r="EN90" s="91" t="e">
        <f t="shared" si="26"/>
        <v>#N/A</v>
      </c>
      <c r="EO90" s="91" t="e">
        <f t="shared" si="26"/>
        <v>#N/A</v>
      </c>
      <c r="EQ90" s="97"/>
      <c r="ER90" s="98" t="s">
        <v>90</v>
      </c>
      <c r="ES90" s="99">
        <f>SUMIF(EK94:EO94,"宇久町",EK95:EO95)*'募集型  届出用'!AK83</f>
        <v>0</v>
      </c>
      <c r="ET90" s="100">
        <f>SUMIF(EK94:EO94,"宇久",EK96:EO96)*'募集型  届出用'!AK85</f>
        <v>0</v>
      </c>
      <c r="EU90" s="33"/>
      <c r="EV90" s="77"/>
      <c r="EW90" s="101"/>
      <c r="EX90" s="102" t="s">
        <v>90</v>
      </c>
      <c r="EY90" s="103" t="str">
        <f>IF('募集型  届出用'!N88="","0",FD85/EW86)</f>
        <v>0</v>
      </c>
      <c r="EZ90" s="104" t="str">
        <f>IF('募集型  届出用'!N88="","0",FD86/EW86)</f>
        <v>0</v>
      </c>
      <c r="FA90" s="105">
        <f>EY90*'募集型  届出用'!AK83</f>
        <v>0</v>
      </c>
      <c r="FB90" s="106">
        <f>EZ90*'募集型  届出用'!AK85</f>
        <v>0</v>
      </c>
      <c r="FC90" s="107">
        <f t="shared" si="25"/>
        <v>0</v>
      </c>
      <c r="FD90" s="90"/>
      <c r="FF90" s="108" t="s">
        <v>90</v>
      </c>
      <c r="FG90" s="103" t="str">
        <f>IF((O88)="","0",(AK83+AK85)*O88*1000)</f>
        <v>0</v>
      </c>
      <c r="FH90" s="103">
        <f>COUNTA(N88)*(AK83+AK85)</f>
        <v>0</v>
      </c>
      <c r="FI90" s="103">
        <f>COUNTA(P88)*(AK83+AK85)</f>
        <v>0</v>
      </c>
      <c r="FJ90" s="103">
        <f>COUNTA(Q88)*(AK83+AK85)</f>
        <v>0</v>
      </c>
      <c r="FP90" s="8"/>
      <c r="FQ90" s="3"/>
      <c r="FR90" s="194">
        <v>92</v>
      </c>
      <c r="FS90" s="230" t="s">
        <v>183</v>
      </c>
      <c r="FT90" s="194" t="s">
        <v>121</v>
      </c>
      <c r="FU90" s="197">
        <v>3600</v>
      </c>
      <c r="GA90" s="1">
        <v>1800</v>
      </c>
      <c r="GD90" s="9">
        <v>92</v>
      </c>
      <c r="GE90" s="9" t="s">
        <v>183</v>
      </c>
      <c r="GF90" s="9" t="s">
        <v>121</v>
      </c>
      <c r="GG90" s="109">
        <v>3600</v>
      </c>
    </row>
    <row r="91" spans="2:189" ht="16.5" customHeight="1" thickBot="1" x14ac:dyDescent="0.45">
      <c r="B91" s="979"/>
      <c r="C91" s="865"/>
      <c r="D91" s="974"/>
      <c r="E91" s="975"/>
      <c r="F91" s="975"/>
      <c r="G91" s="975"/>
      <c r="H91" s="975"/>
      <c r="I91" s="975"/>
      <c r="J91" s="975"/>
      <c r="K91" s="976"/>
      <c r="L91" s="803" t="s">
        <v>70</v>
      </c>
      <c r="M91" s="972"/>
      <c r="N91" s="179"/>
      <c r="O91" s="71"/>
      <c r="P91" s="180"/>
      <c r="Q91" s="185"/>
      <c r="R91" s="969"/>
      <c r="S91" s="858" t="str">
        <f>IF(S89="","",VLOOKUP(S89,$FR:$FU,2,FALSE))</f>
        <v/>
      </c>
      <c r="T91" s="859"/>
      <c r="U91" s="860"/>
      <c r="V91" s="861" t="str">
        <f>IF(V89="","",VLOOKUP(V89,$FR:$FU,2,FALSE))</f>
        <v/>
      </c>
      <c r="W91" s="859"/>
      <c r="X91" s="860"/>
      <c r="Y91" s="861" t="str">
        <f>IF(Y89="","",VLOOKUP(Y89,$FR:$FU,2,FALSE))</f>
        <v/>
      </c>
      <c r="Z91" s="859"/>
      <c r="AA91" s="860"/>
      <c r="AB91" s="861" t="str">
        <f>IF(AB89="","",VLOOKUP(AB89,$FR:$FU,2,FALSE))</f>
        <v/>
      </c>
      <c r="AC91" s="859"/>
      <c r="AD91" s="860"/>
      <c r="AE91" s="861" t="str">
        <f>IF(AE89="","",VLOOKUP(AE89,$FR:$FU,2,FALSE))</f>
        <v/>
      </c>
      <c r="AF91" s="859"/>
      <c r="AG91" s="859"/>
      <c r="AH91" s="869" t="s">
        <v>71</v>
      </c>
      <c r="AI91" s="704">
        <f>EU92+FD92</f>
        <v>0</v>
      </c>
      <c r="AJ91" s="705"/>
      <c r="AK91" s="657"/>
      <c r="AL91" s="658"/>
      <c r="AM91" s="913">
        <f>(AI91*AK91)</f>
        <v>0</v>
      </c>
      <c r="AN91" s="913"/>
      <c r="AO91" s="914"/>
      <c r="AP91" s="700"/>
      <c r="AQ91" s="701"/>
      <c r="AR91" s="779"/>
      <c r="AS91" s="780"/>
      <c r="AT91" s="783"/>
      <c r="AU91" s="784"/>
      <c r="AV91" s="909"/>
      <c r="AW91" s="910"/>
      <c r="AY91" s="296"/>
      <c r="BA91" s="887"/>
      <c r="BB91" s="890"/>
      <c r="BC91" s="843"/>
      <c r="BD91" s="844"/>
      <c r="BE91" s="844"/>
      <c r="BF91" s="844"/>
      <c r="BG91" s="844"/>
      <c r="BH91" s="844"/>
      <c r="BI91" s="845"/>
      <c r="BJ91" s="898"/>
      <c r="BK91" s="899"/>
      <c r="BL91" s="900"/>
      <c r="BM91" s="537"/>
      <c r="BN91" s="538"/>
      <c r="BO91" s="539"/>
      <c r="BP91" s="537"/>
      <c r="BQ91" s="538"/>
      <c r="BR91" s="539"/>
      <c r="BS91" s="531" t="s">
        <v>230</v>
      </c>
      <c r="BT91" s="529"/>
      <c r="BU91" s="529"/>
      <c r="BV91" s="534" t="s">
        <v>231</v>
      </c>
      <c r="BW91" s="529"/>
      <c r="BX91" s="529" t="str">
        <f>IF(BT91="","",VLOOKUP(BT91,'募集型  届出用'!$GD:$GG,3,FALSE))</f>
        <v/>
      </c>
      <c r="BY91" s="534" t="s">
        <v>232</v>
      </c>
      <c r="BZ91" s="529"/>
      <c r="CA91" s="529"/>
      <c r="CB91" s="534" t="s">
        <v>233</v>
      </c>
      <c r="CC91" s="529"/>
      <c r="CD91" s="549"/>
      <c r="CE91" s="562" t="s">
        <v>70</v>
      </c>
      <c r="CF91" s="563"/>
      <c r="CG91" s="182"/>
      <c r="CH91" s="183"/>
      <c r="CI91" s="604" t="s">
        <v>247</v>
      </c>
      <c r="CJ91" s="605"/>
      <c r="CK91" s="607" t="str">
        <f>IF(CJ91="","",VLOOKUP(CJ91,'募集型  届出用'!$GD:$GG,2,FALSE))</f>
        <v/>
      </c>
      <c r="CL91" s="608"/>
      <c r="CM91" s="608"/>
      <c r="CN91" s="608" t="str">
        <f>IF(CJ91="","",VLOOKUP(CJ91,'募集型  届出用'!$GD:$GG,3,FALSE))</f>
        <v/>
      </c>
      <c r="CO91" s="608"/>
      <c r="CP91" s="608" t="str">
        <f>IF(CJ91="","",VLOOKUP(CJ91,'募集型  届出用'!$GD:$GG,4,FALSE))</f>
        <v/>
      </c>
      <c r="CQ91" s="642"/>
      <c r="CR91" s="643" t="s">
        <v>235</v>
      </c>
      <c r="CS91" s="605"/>
      <c r="CT91" s="607" t="str">
        <f>IF(CS91="","",VLOOKUP(CS91,'募集型  届出用'!$GD:$GG,2,FALSE))</f>
        <v/>
      </c>
      <c r="CU91" s="608"/>
      <c r="CV91" s="608"/>
      <c r="CW91" s="608" t="str">
        <f>IF(CS91="","",VLOOKUP(CS91,'募集型  届出用'!$GD:$GG,3,FALSE))</f>
        <v/>
      </c>
      <c r="CX91" s="608"/>
      <c r="CY91" s="608" t="str">
        <f>IF(CS91="","",VLOOKUP(CS91,'募集型  届出用'!$GD:$GG,4,FALSE))</f>
        <v/>
      </c>
      <c r="CZ91" s="635"/>
      <c r="EE91" s="3"/>
      <c r="EF91" s="9"/>
      <c r="EG91" s="3"/>
      <c r="EH91" s="3"/>
      <c r="EI91" s="3"/>
      <c r="EQ91" s="56">
        <v>4</v>
      </c>
      <c r="ER91" s="57" t="s">
        <v>61</v>
      </c>
      <c r="ES91" s="58">
        <f>SUMIF(EK100:EO100,"対馬市",EK101:EO101)*'募集型  届出用'!AK89</f>
        <v>0</v>
      </c>
      <c r="ET91" s="59">
        <f>SUMIF(EK100:EO100,"対馬市",EK102:EO102)*'募集型  届出用'!AK91</f>
        <v>0</v>
      </c>
      <c r="EU91" s="60">
        <f>SUM(S93:AG93)</f>
        <v>0</v>
      </c>
      <c r="EV91" s="77"/>
      <c r="EW91" s="61" t="s">
        <v>8</v>
      </c>
      <c r="EX91" s="62" t="s">
        <v>61</v>
      </c>
      <c r="EY91" s="63" t="str">
        <f>IF('募集型  届出用'!N89="","0",FD91/EW92)</f>
        <v>0</v>
      </c>
      <c r="EZ91" s="64" t="str">
        <f>IF('募集型  届出用'!N89="","0",FD92/EW92)</f>
        <v>0</v>
      </c>
      <c r="FA91" s="65">
        <f>EY91*'募集型  届出用'!AK89</f>
        <v>0</v>
      </c>
      <c r="FB91" s="66">
        <f>EZ91*'募集型  届出用'!AK91</f>
        <v>0</v>
      </c>
      <c r="FC91" s="67">
        <f>FA91+FB91</f>
        <v>0</v>
      </c>
      <c r="FD91" s="60">
        <f>SUM(S90:AG90)</f>
        <v>0</v>
      </c>
      <c r="FF91" s="68" t="s">
        <v>61</v>
      </c>
      <c r="FG91" s="63" t="str">
        <f>IF((O89)="","0",(AK89+AK91)*O89*1000)</f>
        <v>0</v>
      </c>
      <c r="FH91" s="63">
        <f>COUNTA(N89)*(AK89+AK91)</f>
        <v>0</v>
      </c>
      <c r="FI91" s="63">
        <f>COUNTA(P89)*(AK89+AK91)</f>
        <v>0</v>
      </c>
      <c r="FJ91" s="63">
        <f>COUNTA(Q89)*(AK89+AK91)</f>
        <v>0</v>
      </c>
      <c r="FP91" s="8"/>
      <c r="FQ91" s="3"/>
      <c r="FR91" s="194">
        <v>93</v>
      </c>
      <c r="FS91" s="230" t="s">
        <v>183</v>
      </c>
      <c r="FT91" s="196" t="s">
        <v>95</v>
      </c>
      <c r="FU91" s="197">
        <v>6300</v>
      </c>
      <c r="GA91" s="1">
        <v>3150</v>
      </c>
      <c r="GD91" s="9">
        <v>93</v>
      </c>
      <c r="GE91" s="9" t="s">
        <v>183</v>
      </c>
      <c r="GF91" s="25" t="s">
        <v>95</v>
      </c>
      <c r="GG91" s="109">
        <v>6300</v>
      </c>
    </row>
    <row r="92" spans="2:189" ht="16.5" customHeight="1" thickBot="1" x14ac:dyDescent="0.45">
      <c r="B92" s="979"/>
      <c r="C92" s="865"/>
      <c r="D92" s="974"/>
      <c r="E92" s="975"/>
      <c r="F92" s="975"/>
      <c r="G92" s="975"/>
      <c r="H92" s="975"/>
      <c r="I92" s="975"/>
      <c r="J92" s="975"/>
      <c r="K92" s="976"/>
      <c r="L92" s="803" t="s">
        <v>78</v>
      </c>
      <c r="M92" s="972"/>
      <c r="N92" s="179"/>
      <c r="O92" s="71"/>
      <c r="P92" s="180"/>
      <c r="Q92" s="185"/>
      <c r="R92" s="838" t="s">
        <v>79</v>
      </c>
      <c r="S92" s="707"/>
      <c r="T92" s="805" t="str">
        <f>IF(S92="","",VLOOKUP(S92,$FV:$FY,3,FALSE))</f>
        <v/>
      </c>
      <c r="U92" s="806"/>
      <c r="V92" s="707"/>
      <c r="W92" s="805" t="str">
        <f>IF(V92="","",VLOOKUP(V92,$FV:$FY,3,FALSE))</f>
        <v/>
      </c>
      <c r="X92" s="806"/>
      <c r="Y92" s="707"/>
      <c r="Z92" s="805" t="str">
        <f>IF(Y92="","",VLOOKUP(Y92,$FV:$FY,3,FALSE))</f>
        <v/>
      </c>
      <c r="AA92" s="806"/>
      <c r="AB92" s="707"/>
      <c r="AC92" s="805" t="str">
        <f>IF(AB92="","",VLOOKUP(AB92,$FV:$FY,3,FALSE))</f>
        <v/>
      </c>
      <c r="AD92" s="806"/>
      <c r="AE92" s="707"/>
      <c r="AF92" s="805" t="str">
        <f>IF(AE92="","",VLOOKUP(AE92,$FV:$FY,3,FALSE))</f>
        <v/>
      </c>
      <c r="AG92" s="805"/>
      <c r="AH92" s="870"/>
      <c r="AI92" s="664"/>
      <c r="AJ92" s="706"/>
      <c r="AK92" s="659"/>
      <c r="AL92" s="660"/>
      <c r="AM92" s="982"/>
      <c r="AN92" s="982"/>
      <c r="AO92" s="661"/>
      <c r="AP92" s="700"/>
      <c r="AQ92" s="701"/>
      <c r="AR92" s="875"/>
      <c r="AS92" s="876"/>
      <c r="AT92" s="879"/>
      <c r="AU92" s="880"/>
      <c r="AV92" s="909"/>
      <c r="AW92" s="910"/>
      <c r="AY92" s="296"/>
      <c r="BA92" s="888"/>
      <c r="BB92" s="891"/>
      <c r="BC92" s="846"/>
      <c r="BD92" s="847"/>
      <c r="BE92" s="847"/>
      <c r="BF92" s="847"/>
      <c r="BG92" s="847"/>
      <c r="BH92" s="847"/>
      <c r="BI92" s="848"/>
      <c r="BJ92" s="898"/>
      <c r="BK92" s="899"/>
      <c r="BL92" s="900"/>
      <c r="BM92" s="537"/>
      <c r="BN92" s="538"/>
      <c r="BO92" s="539"/>
      <c r="BP92" s="537"/>
      <c r="BQ92" s="538"/>
      <c r="BR92" s="539"/>
      <c r="BS92" s="531"/>
      <c r="BT92" s="529"/>
      <c r="BU92" s="529"/>
      <c r="BV92" s="534"/>
      <c r="BW92" s="529"/>
      <c r="BX92" s="529"/>
      <c r="BY92" s="534"/>
      <c r="BZ92" s="529"/>
      <c r="CA92" s="529"/>
      <c r="CB92" s="550"/>
      <c r="CC92" s="551"/>
      <c r="CD92" s="552"/>
      <c r="CE92" s="562" t="s">
        <v>78</v>
      </c>
      <c r="CF92" s="563"/>
      <c r="CG92" s="182"/>
      <c r="CH92" s="183"/>
      <c r="CI92" s="604"/>
      <c r="CJ92" s="605"/>
      <c r="CK92" s="607"/>
      <c r="CL92" s="608"/>
      <c r="CM92" s="608"/>
      <c r="CN92" s="608"/>
      <c r="CO92" s="608"/>
      <c r="CP92" s="608"/>
      <c r="CQ92" s="642"/>
      <c r="CR92" s="643"/>
      <c r="CS92" s="605"/>
      <c r="CT92" s="607"/>
      <c r="CU92" s="608"/>
      <c r="CV92" s="608"/>
      <c r="CW92" s="608"/>
      <c r="CX92" s="608"/>
      <c r="CY92" s="608"/>
      <c r="CZ92" s="635"/>
      <c r="EE92" s="3"/>
      <c r="EF92" s="9"/>
      <c r="EG92" s="3"/>
      <c r="EH92" s="3"/>
      <c r="EI92" s="3"/>
      <c r="EQ92" s="72"/>
      <c r="ER92" s="73" t="s">
        <v>63</v>
      </c>
      <c r="ES92" s="74">
        <f>SUMIF(EK100:EO100,"壱岐市",EK101:EO101)*'募集型  届出用'!AK89</f>
        <v>0</v>
      </c>
      <c r="ET92" s="75">
        <f>SUMIF(EK100:EO100,"壱岐市",EK102:EO102)*'募集型  届出用'!AK91</f>
        <v>0</v>
      </c>
      <c r="EU92" s="76">
        <f>EU91</f>
        <v>0</v>
      </c>
      <c r="EV92" s="77"/>
      <c r="EW92" s="867">
        <f>COUNTA('募集型  届出用'!N89:N94)</f>
        <v>0</v>
      </c>
      <c r="EX92" s="78" t="s">
        <v>63</v>
      </c>
      <c r="EY92" s="79" t="str">
        <f>IF('募集型  届出用'!N90="","0",FD91/EW92)</f>
        <v>0</v>
      </c>
      <c r="EZ92" s="80" t="str">
        <f>IF('募集型  届出用'!N90="","0",FD92/EW92)</f>
        <v>0</v>
      </c>
      <c r="FA92" s="81">
        <f>EY92*'募集型  届出用'!AK89</f>
        <v>0</v>
      </c>
      <c r="FB92" s="82">
        <f>EZ92*'募集型  届出用'!AK91</f>
        <v>0</v>
      </c>
      <c r="FC92" s="83">
        <f t="shared" ref="FC92:FC96" si="27">FA92+FB92</f>
        <v>0</v>
      </c>
      <c r="FD92" s="76">
        <f>EO73</f>
        <v>0</v>
      </c>
      <c r="FF92" s="84" t="s">
        <v>63</v>
      </c>
      <c r="FG92" s="79" t="str">
        <f>IF((O90)="","0",(AK89+AK91)*O90*1000)</f>
        <v>0</v>
      </c>
      <c r="FH92" s="79">
        <f>COUNTA(N90)*(AK89+AK91)</f>
        <v>0</v>
      </c>
      <c r="FI92" s="79">
        <f>COUNTA(P90)*(AK89+AK91)</f>
        <v>0</v>
      </c>
      <c r="FJ92" s="79">
        <f>COUNTA(Q90)*(AK89+AK91)</f>
        <v>0</v>
      </c>
      <c r="FP92" s="8"/>
      <c r="FQ92" s="3"/>
      <c r="FR92" s="194">
        <v>94</v>
      </c>
      <c r="FS92" s="230" t="s">
        <v>184</v>
      </c>
      <c r="FT92" s="194" t="s">
        <v>121</v>
      </c>
      <c r="FU92" s="197">
        <v>4500</v>
      </c>
      <c r="GA92" s="1">
        <v>2250</v>
      </c>
      <c r="GD92" s="9">
        <v>94</v>
      </c>
      <c r="GE92" s="9" t="s">
        <v>184</v>
      </c>
      <c r="GF92" s="9" t="s">
        <v>121</v>
      </c>
      <c r="GG92" s="109">
        <v>4500</v>
      </c>
    </row>
    <row r="93" spans="2:189" ht="16.5" customHeight="1" thickBot="1" x14ac:dyDescent="0.45">
      <c r="B93" s="979"/>
      <c r="C93" s="865"/>
      <c r="D93" s="676" t="s">
        <v>238</v>
      </c>
      <c r="E93" s="832"/>
      <c r="F93" s="832"/>
      <c r="G93" s="832"/>
      <c r="H93" s="834" t="s">
        <v>239</v>
      </c>
      <c r="I93" s="832"/>
      <c r="J93" s="832"/>
      <c r="K93" s="836"/>
      <c r="L93" s="803" t="s">
        <v>84</v>
      </c>
      <c r="M93" s="972"/>
      <c r="N93" s="179"/>
      <c r="O93" s="71"/>
      <c r="P93" s="306"/>
      <c r="Q93" s="185"/>
      <c r="R93" s="839"/>
      <c r="S93" s="708"/>
      <c r="T93" s="709" t="str">
        <f>IF(S92="","",VLOOKUP(S92,$FV:$FY,4,FALSE))</f>
        <v/>
      </c>
      <c r="U93" s="710"/>
      <c r="V93" s="708"/>
      <c r="W93" s="709" t="str">
        <f>IF(V92="","",VLOOKUP(V92,$FV:$FY,4,FALSE))</f>
        <v/>
      </c>
      <c r="X93" s="710"/>
      <c r="Y93" s="708"/>
      <c r="Z93" s="709" t="str">
        <f>IF(Y92="","",VLOOKUP(Y92,$FV:$FY,4,FALSE))</f>
        <v/>
      </c>
      <c r="AA93" s="710"/>
      <c r="AB93" s="708"/>
      <c r="AC93" s="709" t="str">
        <f>IF(AB92="","",VLOOKUP(AB92,$FV:$FY,4,FALSE))</f>
        <v/>
      </c>
      <c r="AD93" s="710"/>
      <c r="AE93" s="708"/>
      <c r="AF93" s="709" t="str">
        <f>IF(AE92="","",VLOOKUP(AE92,$FV:$FY,4,FALSE))</f>
        <v/>
      </c>
      <c r="AG93" s="710"/>
      <c r="AH93" s="815" t="s">
        <v>85</v>
      </c>
      <c r="AI93" s="816"/>
      <c r="AJ93" s="817"/>
      <c r="AK93" s="692">
        <f>AK89+AK91</f>
        <v>0</v>
      </c>
      <c r="AL93" s="828"/>
      <c r="AM93" s="962">
        <f>AM89+AM91</f>
        <v>0</v>
      </c>
      <c r="AN93" s="962"/>
      <c r="AO93" s="963"/>
      <c r="AP93" s="700"/>
      <c r="AQ93" s="701"/>
      <c r="AR93" s="779"/>
      <c r="AS93" s="780"/>
      <c r="AT93" s="783"/>
      <c r="AU93" s="784"/>
      <c r="AV93" s="909"/>
      <c r="AW93" s="910"/>
      <c r="AY93" s="296"/>
      <c r="BA93" s="862" t="s">
        <v>272</v>
      </c>
      <c r="BB93" s="863"/>
      <c r="BC93" s="863"/>
      <c r="BD93" s="777"/>
      <c r="BE93" s="777"/>
      <c r="BF93" s="777"/>
      <c r="BG93" s="777"/>
      <c r="BH93" s="777"/>
      <c r="BI93" s="778"/>
      <c r="BJ93" s="898"/>
      <c r="BK93" s="899"/>
      <c r="BL93" s="900"/>
      <c r="BM93" s="537"/>
      <c r="BN93" s="538"/>
      <c r="BO93" s="539"/>
      <c r="BP93" s="537"/>
      <c r="BQ93" s="538"/>
      <c r="BR93" s="539"/>
      <c r="BS93" s="531" t="s">
        <v>240</v>
      </c>
      <c r="BT93" s="529"/>
      <c r="BU93" s="529"/>
      <c r="BV93" s="534" t="s">
        <v>241</v>
      </c>
      <c r="BW93" s="529"/>
      <c r="BX93" s="529" t="str">
        <f>IF(BT93="","",VLOOKUP(BT93,'募集型  届出用'!$GD:$GG,3,FALSE))</f>
        <v/>
      </c>
      <c r="BY93" s="534" t="s">
        <v>242</v>
      </c>
      <c r="BZ93" s="529"/>
      <c r="CA93" s="543"/>
      <c r="CB93" s="522" t="s">
        <v>29</v>
      </c>
      <c r="CC93" s="524">
        <f>BT89+BT91+BT93+BW89+BW91+BW93+BZ89+BZ91+CC89+CC91+BZ93</f>
        <v>0</v>
      </c>
      <c r="CD93" s="525"/>
      <c r="CE93" s="562" t="s">
        <v>84</v>
      </c>
      <c r="CF93" s="563"/>
      <c r="CG93" s="187"/>
      <c r="CH93" s="183"/>
      <c r="CI93" s="604" t="s">
        <v>248</v>
      </c>
      <c r="CJ93" s="605"/>
      <c r="CK93" s="607" t="str">
        <f>IF(CJ93="","",VLOOKUP(CJ93,'募集型  届出用'!$GD:$GG,2,FALSE))</f>
        <v/>
      </c>
      <c r="CL93" s="608"/>
      <c r="CM93" s="608"/>
      <c r="CN93" s="608" t="str">
        <f>IF(CJ93="","",VLOOKUP(CJ93,'募集型  届出用'!$GD:$GG,3,FALSE))</f>
        <v/>
      </c>
      <c r="CO93" s="608"/>
      <c r="CP93" s="608" t="str">
        <f>IF(CJ93="","",VLOOKUP(CJ93,'募集型  届出用'!$GD:$GG,4,FALSE))</f>
        <v/>
      </c>
      <c r="CQ93" s="642"/>
      <c r="CR93" s="643" t="s">
        <v>244</v>
      </c>
      <c r="CS93" s="605"/>
      <c r="CT93" s="607" t="str">
        <f>IF(CS93="","",VLOOKUP(CS93,'募集型  届出用'!$GD:$GG,2,FALSE))</f>
        <v/>
      </c>
      <c r="CU93" s="608"/>
      <c r="CV93" s="608"/>
      <c r="CW93" s="608" t="str">
        <f>IF(CS93="","",VLOOKUP(CS93,'募集型  届出用'!$GD:$GG,3,FALSE))</f>
        <v/>
      </c>
      <c r="CX93" s="608"/>
      <c r="CY93" s="608" t="str">
        <f>IF(CS93="","",VLOOKUP(CS93,'募集型  届出用'!$GD:$GG,4,FALSE))</f>
        <v/>
      </c>
      <c r="CZ93" s="635"/>
      <c r="EE93" s="3"/>
      <c r="EF93" s="9"/>
      <c r="EG93" s="3"/>
      <c r="EH93" s="3"/>
      <c r="EI93" s="3"/>
      <c r="EQ93" s="72"/>
      <c r="ER93" s="73" t="s">
        <v>70</v>
      </c>
      <c r="ES93" s="74">
        <f>SUMIF(EK100:EO100,"五島市",EK101:EO101)*'募集型  届出用'!AK89</f>
        <v>0</v>
      </c>
      <c r="ET93" s="75">
        <f>SUMIF(EK100:EO100,"五島市",EK102:EO102)*'募集型  届出用'!AK91</f>
        <v>0</v>
      </c>
      <c r="EU93" s="33"/>
      <c r="EV93" s="77"/>
      <c r="EW93" s="868"/>
      <c r="EX93" s="78" t="s">
        <v>70</v>
      </c>
      <c r="EY93" s="79" t="str">
        <f>IF('募集型  届出用'!N91="","0",FD91/EW92)</f>
        <v>0</v>
      </c>
      <c r="EZ93" s="80" t="str">
        <f>IF('募集型  届出用'!N91="","0",FD92/EW92)</f>
        <v>0</v>
      </c>
      <c r="FA93" s="81">
        <f>EY93*'募集型  届出用'!AK89</f>
        <v>0</v>
      </c>
      <c r="FB93" s="82">
        <f>EZ93*'募集型  届出用'!AK91</f>
        <v>0</v>
      </c>
      <c r="FC93" s="83">
        <f t="shared" si="27"/>
        <v>0</v>
      </c>
      <c r="FD93" s="90"/>
      <c r="FF93" s="84" t="s">
        <v>70</v>
      </c>
      <c r="FG93" s="79" t="str">
        <f>IF((O91)="","0",(AK89+AK91)*O91*1000)</f>
        <v>0</v>
      </c>
      <c r="FH93" s="79">
        <f>COUNTA(N91)*(AK89+AK91)</f>
        <v>0</v>
      </c>
      <c r="FI93" s="79">
        <f>COUNTA(P91)*(AK89+AK91)</f>
        <v>0</v>
      </c>
      <c r="FJ93" s="79">
        <f>COUNTA(Q91)*(AK89+AK91)</f>
        <v>0</v>
      </c>
      <c r="FP93" s="8"/>
      <c r="FQ93" s="3"/>
      <c r="FR93" s="9">
        <v>97</v>
      </c>
      <c r="FS93" s="206" t="s">
        <v>185</v>
      </c>
      <c r="FT93" s="25" t="s">
        <v>121</v>
      </c>
      <c r="FU93" s="109">
        <v>100</v>
      </c>
      <c r="GA93" s="1">
        <v>50</v>
      </c>
      <c r="GD93" s="9">
        <v>97</v>
      </c>
      <c r="GE93" s="9" t="s">
        <v>185</v>
      </c>
      <c r="GF93" s="25" t="s">
        <v>121</v>
      </c>
      <c r="GG93" s="109">
        <v>100</v>
      </c>
    </row>
    <row r="94" spans="2:189" ht="16.5" customHeight="1" thickBot="1" x14ac:dyDescent="0.45">
      <c r="B94" s="980"/>
      <c r="C94" s="866"/>
      <c r="D94" s="677"/>
      <c r="E94" s="833"/>
      <c r="F94" s="833"/>
      <c r="G94" s="833"/>
      <c r="H94" s="835"/>
      <c r="I94" s="833"/>
      <c r="J94" s="833"/>
      <c r="K94" s="837"/>
      <c r="L94" s="856" t="s">
        <v>90</v>
      </c>
      <c r="M94" s="977"/>
      <c r="N94" s="188"/>
      <c r="O94" s="96"/>
      <c r="P94" s="307"/>
      <c r="Q94" s="308"/>
      <c r="R94" s="973"/>
      <c r="S94" s="829" t="str">
        <f>IF(S92="","",VLOOKUP(S92,$FV:$FY,2,FALSE))</f>
        <v/>
      </c>
      <c r="T94" s="830"/>
      <c r="U94" s="831"/>
      <c r="V94" s="829" t="str">
        <f>IF(V92="","",VLOOKUP(V92,$FV:$FY,2,FALSE))</f>
        <v/>
      </c>
      <c r="W94" s="830"/>
      <c r="X94" s="831"/>
      <c r="Y94" s="829" t="str">
        <f>IF(Y92="","",VLOOKUP(Y92,$FV:$FY,2,FALSE))</f>
        <v/>
      </c>
      <c r="Z94" s="830"/>
      <c r="AA94" s="831"/>
      <c r="AB94" s="829" t="str">
        <f>IF(AB92="","",VLOOKUP(AB92,$FV:$FY,2,FALSE))</f>
        <v/>
      </c>
      <c r="AC94" s="830"/>
      <c r="AD94" s="831"/>
      <c r="AE94" s="829" t="str">
        <f>IF(AE92="","",VLOOKUP(AE92,$FV:$FY,2,FALSE))</f>
        <v/>
      </c>
      <c r="AF94" s="830"/>
      <c r="AG94" s="831"/>
      <c r="AH94" s="818"/>
      <c r="AI94" s="819"/>
      <c r="AJ94" s="820"/>
      <c r="AK94" s="664"/>
      <c r="AL94" s="706"/>
      <c r="AM94" s="964"/>
      <c r="AN94" s="964"/>
      <c r="AO94" s="965"/>
      <c r="AP94" s="702"/>
      <c r="AQ94" s="703"/>
      <c r="AR94" s="781"/>
      <c r="AS94" s="782"/>
      <c r="AT94" s="785"/>
      <c r="AU94" s="786"/>
      <c r="AV94" s="948"/>
      <c r="AW94" s="949"/>
      <c r="AY94" s="296"/>
      <c r="BA94" s="812"/>
      <c r="BB94" s="813"/>
      <c r="BC94" s="813"/>
      <c r="BD94" s="813"/>
      <c r="BE94" s="813"/>
      <c r="BF94" s="813"/>
      <c r="BG94" s="813"/>
      <c r="BH94" s="813"/>
      <c r="BI94" s="814"/>
      <c r="BJ94" s="901"/>
      <c r="BK94" s="902"/>
      <c r="BL94" s="903"/>
      <c r="BM94" s="540"/>
      <c r="BN94" s="541"/>
      <c r="BO94" s="542"/>
      <c r="BP94" s="540"/>
      <c r="BQ94" s="541"/>
      <c r="BR94" s="542"/>
      <c r="BS94" s="523"/>
      <c r="BT94" s="533"/>
      <c r="BU94" s="533"/>
      <c r="BV94" s="535"/>
      <c r="BW94" s="533"/>
      <c r="BX94" s="533"/>
      <c r="BY94" s="535"/>
      <c r="BZ94" s="533"/>
      <c r="CA94" s="544"/>
      <c r="CB94" s="523"/>
      <c r="CC94" s="526"/>
      <c r="CD94" s="527"/>
      <c r="CE94" s="625" t="s">
        <v>90</v>
      </c>
      <c r="CF94" s="626"/>
      <c r="CG94" s="191"/>
      <c r="CH94" s="192"/>
      <c r="CI94" s="611"/>
      <c r="CJ94" s="612"/>
      <c r="CK94" s="609"/>
      <c r="CL94" s="610"/>
      <c r="CM94" s="610"/>
      <c r="CN94" s="610"/>
      <c r="CO94" s="610"/>
      <c r="CP94" s="610"/>
      <c r="CQ94" s="644"/>
      <c r="CR94" s="645"/>
      <c r="CS94" s="612"/>
      <c r="CT94" s="609"/>
      <c r="CU94" s="610"/>
      <c r="CV94" s="610"/>
      <c r="CW94" s="610"/>
      <c r="CX94" s="610"/>
      <c r="CY94" s="610"/>
      <c r="CZ94" s="908"/>
      <c r="EE94" s="3"/>
      <c r="EF94" s="9"/>
      <c r="EG94" s="3"/>
      <c r="EH94" s="3"/>
      <c r="EI94" s="3"/>
      <c r="EJ94" s="88" t="s">
        <v>72</v>
      </c>
      <c r="EK94" s="89" t="e">
        <f>VLOOKUP('募集型  届出用'!S86,$FV:$FZ,5,FALSE)</f>
        <v>#N/A</v>
      </c>
      <c r="EL94" s="89" t="e">
        <f>VLOOKUP('募集型  届出用'!V86,$FV:$FZ,5,FALSE)</f>
        <v>#N/A</v>
      </c>
      <c r="EM94" s="89" t="e">
        <f>VLOOKUP('募集型  届出用'!Y86,$FV:$FZ,5,FALSE)</f>
        <v>#N/A</v>
      </c>
      <c r="EN94" s="89" t="e">
        <f>VLOOKUP('募集型  届出用'!AB86,$FV:$FZ,5,FALSE)</f>
        <v>#N/A</v>
      </c>
      <c r="EO94" s="89" t="e">
        <f>VLOOKUP('募集型  届出用'!AE86,$FV:$FZ,5,FALSE)</f>
        <v>#N/A</v>
      </c>
      <c r="EQ94" s="72"/>
      <c r="ER94" s="73" t="s">
        <v>78</v>
      </c>
      <c r="ES94" s="74">
        <f>SUMIF(EK100:EO100,"新上五島町",EK101:EO101)*'募集型  届出用'!AK89</f>
        <v>0</v>
      </c>
      <c r="ET94" s="75">
        <f>SUMIF(EK100:EO100,"上五島",EK102:EO102)*'募集型  届出用'!AK91</f>
        <v>0</v>
      </c>
      <c r="EU94" s="92"/>
      <c r="EV94" s="77"/>
      <c r="EW94" s="93"/>
      <c r="EX94" s="78" t="s">
        <v>78</v>
      </c>
      <c r="EY94" s="79" t="str">
        <f>IF('募集型  届出用'!N92="","0",FD91/EW92)</f>
        <v>0</v>
      </c>
      <c r="EZ94" s="80" t="str">
        <f>IF('募集型  届出用'!N92="","0",FD92/EW92)</f>
        <v>0</v>
      </c>
      <c r="FA94" s="81">
        <f>EY94*'募集型  届出用'!AK89</f>
        <v>0</v>
      </c>
      <c r="FB94" s="82">
        <f>EZ94*'募集型  届出用'!AK91</f>
        <v>0</v>
      </c>
      <c r="FC94" s="83">
        <f t="shared" si="27"/>
        <v>0</v>
      </c>
      <c r="FD94" s="90"/>
      <c r="FE94" s="94"/>
      <c r="FF94" s="84" t="s">
        <v>78</v>
      </c>
      <c r="FG94" s="79" t="str">
        <f>IF((O92)="","0",(AK89+AK91)*O92*1000)</f>
        <v>0</v>
      </c>
      <c r="FH94" s="79">
        <f>COUNTA(N92)*(AK89+AK91)</f>
        <v>0</v>
      </c>
      <c r="FI94" s="79">
        <f>COUNTA(P92)*(AK89+AK91)</f>
        <v>0</v>
      </c>
      <c r="FJ94" s="79">
        <f>COUNTA(Q92)*(AK89+AK91)</f>
        <v>0</v>
      </c>
      <c r="FP94" s="8"/>
      <c r="FQ94" s="3"/>
      <c r="FR94" s="9">
        <v>98</v>
      </c>
      <c r="FS94" s="206" t="s">
        <v>186</v>
      </c>
      <c r="FT94" s="9" t="s">
        <v>121</v>
      </c>
      <c r="FU94" s="109">
        <v>100</v>
      </c>
      <c r="FY94" s="9"/>
      <c r="FZ94" s="9"/>
      <c r="GA94" s="1">
        <v>50</v>
      </c>
      <c r="GD94" s="9">
        <v>98</v>
      </c>
      <c r="GE94" s="9" t="s">
        <v>186</v>
      </c>
      <c r="GF94" s="9" t="s">
        <v>121</v>
      </c>
      <c r="GG94" s="109">
        <v>100</v>
      </c>
    </row>
    <row r="95" spans="2:189" ht="16.5" customHeight="1" thickTop="1" x14ac:dyDescent="0.4">
      <c r="B95" s="985" t="s">
        <v>114</v>
      </c>
      <c r="C95" s="884">
        <v>5</v>
      </c>
      <c r="D95" s="794" t="s">
        <v>221</v>
      </c>
      <c r="E95" s="795"/>
      <c r="F95" s="796"/>
      <c r="G95" s="796"/>
      <c r="H95" s="796"/>
      <c r="I95" s="796"/>
      <c r="J95" s="796"/>
      <c r="K95" s="797"/>
      <c r="L95" s="798" t="s">
        <v>56</v>
      </c>
      <c r="M95" s="981"/>
      <c r="N95" s="174"/>
      <c r="O95" s="54"/>
      <c r="P95" s="175"/>
      <c r="Q95" s="309"/>
      <c r="R95" s="984" t="s">
        <v>57</v>
      </c>
      <c r="S95" s="768"/>
      <c r="T95" s="770" t="str">
        <f>IF(S95="","",VLOOKUP(S95,$FR:$FU,3,FALSE))</f>
        <v/>
      </c>
      <c r="U95" s="771"/>
      <c r="V95" s="768"/>
      <c r="W95" s="770" t="str">
        <f>IF(V95="","",VLOOKUP(V95,$FR:$FU,3,FALSE))</f>
        <v/>
      </c>
      <c r="X95" s="771"/>
      <c r="Y95" s="768"/>
      <c r="Z95" s="770" t="str">
        <f>IF(Y95="","",VLOOKUP(Y95,$FR:$FU,3,FALSE))</f>
        <v/>
      </c>
      <c r="AA95" s="771"/>
      <c r="AB95" s="768"/>
      <c r="AC95" s="770" t="str">
        <f>IF(AB95="","",VLOOKUP(AB95,$FR:$FU,3,FALSE))</f>
        <v/>
      </c>
      <c r="AD95" s="771"/>
      <c r="AE95" s="768"/>
      <c r="AF95" s="770" t="str">
        <f>IF(AE95="","",VLOOKUP(AE95,$FR:$FU,3,FALSE))</f>
        <v/>
      </c>
      <c r="AG95" s="772"/>
      <c r="AH95" s="896" t="s">
        <v>58</v>
      </c>
      <c r="AI95" s="692">
        <f>FD97+EU97</f>
        <v>0</v>
      </c>
      <c r="AJ95" s="828"/>
      <c r="AK95" s="904"/>
      <c r="AL95" s="905"/>
      <c r="AM95" s="962">
        <f>(AI95*AK95)</f>
        <v>0</v>
      </c>
      <c r="AN95" s="962"/>
      <c r="AO95" s="983"/>
      <c r="AP95" s="698">
        <f>SUM(O95:O100)*AK99</f>
        <v>0</v>
      </c>
      <c r="AQ95" s="699"/>
      <c r="AR95" s="873" t="s">
        <v>276</v>
      </c>
      <c r="AS95" s="874"/>
      <c r="AT95" s="877"/>
      <c r="AU95" s="878"/>
      <c r="AV95" s="929"/>
      <c r="AW95" s="930"/>
      <c r="AY95" s="296"/>
      <c r="BA95" s="886" t="str">
        <f>B95</f>
        <v>2-</v>
      </c>
      <c r="BB95" s="889">
        <f>C95</f>
        <v>5</v>
      </c>
      <c r="BC95" s="892" t="s">
        <v>221</v>
      </c>
      <c r="BD95" s="893"/>
      <c r="BE95" s="894" t="str">
        <f>IF(F95="","",F95)</f>
        <v/>
      </c>
      <c r="BF95" s="894"/>
      <c r="BG95" s="894"/>
      <c r="BH95" s="894"/>
      <c r="BI95" s="895"/>
      <c r="BJ95" s="622"/>
      <c r="BK95" s="623"/>
      <c r="BL95" s="624"/>
      <c r="BM95" s="545"/>
      <c r="BN95" s="546"/>
      <c r="BO95" s="547"/>
      <c r="BP95" s="545"/>
      <c r="BQ95" s="546"/>
      <c r="BR95" s="547"/>
      <c r="BS95" s="530" t="s">
        <v>222</v>
      </c>
      <c r="BT95" s="532"/>
      <c r="BU95" s="532"/>
      <c r="BV95" s="536" t="s">
        <v>223</v>
      </c>
      <c r="BW95" s="532"/>
      <c r="BX95" s="532" t="str">
        <f>IF(BT95="","",VLOOKUP(BT95,'募集型  届出用'!$GD:$GG,3,FALSE))</f>
        <v/>
      </c>
      <c r="BY95" s="536" t="s">
        <v>224</v>
      </c>
      <c r="BZ95" s="532"/>
      <c r="CA95" s="532"/>
      <c r="CB95" s="536" t="s">
        <v>225</v>
      </c>
      <c r="CC95" s="532"/>
      <c r="CD95" s="548"/>
      <c r="CE95" s="639" t="s">
        <v>56</v>
      </c>
      <c r="CF95" s="640"/>
      <c r="CG95" s="177"/>
      <c r="CH95" s="178"/>
      <c r="CI95" s="641" t="s">
        <v>245</v>
      </c>
      <c r="CJ95" s="636"/>
      <c r="CK95" s="627" t="str">
        <f>IF(CJ95="","",VLOOKUP(CJ95,'募集型  届出用'!$GD:$GG,2,FALSE))</f>
        <v/>
      </c>
      <c r="CL95" s="628"/>
      <c r="CM95" s="628"/>
      <c r="CN95" s="628" t="str">
        <f>IF(CJ95="","",VLOOKUP(CJ95,'募集型  届出用'!$GD:$GG,3,FALSE))</f>
        <v/>
      </c>
      <c r="CO95" s="628"/>
      <c r="CP95" s="628" t="str">
        <f>IF(CJ95="","",VLOOKUP(CJ95,'募集型  届出用'!$GD:$GG,4,FALSE))</f>
        <v/>
      </c>
      <c r="CQ95" s="841"/>
      <c r="CR95" s="906" t="s">
        <v>227</v>
      </c>
      <c r="CS95" s="636"/>
      <c r="CT95" s="637" t="str">
        <f>IF(CS95="","",VLOOKUP(CS95,'募集型  届出用'!$GD:$GG,2,FALSE))</f>
        <v/>
      </c>
      <c r="CU95" s="638"/>
      <c r="CV95" s="638"/>
      <c r="CW95" s="638" t="str">
        <f>IF(CS95="","",VLOOKUP(CS95,'募集型  届出用'!$GD:$GG,3,FALSE))</f>
        <v/>
      </c>
      <c r="CX95" s="638"/>
      <c r="CY95" s="638" t="str">
        <f>IF(CS95="","",VLOOKUP(CS95,'募集型  届出用'!$GD:$GG,4,FALSE))</f>
        <v/>
      </c>
      <c r="CZ95" s="811"/>
      <c r="EE95" s="3"/>
      <c r="EF95" s="25"/>
      <c r="EG95" s="3"/>
      <c r="EH95" s="3"/>
      <c r="EI95" s="3"/>
      <c r="EJ95" s="88" t="s">
        <v>80</v>
      </c>
      <c r="EK95" s="91" t="e">
        <f>VLOOKUP('募集型  届出用'!S86,$FV:$FZ,4,FALSE)</f>
        <v>#N/A</v>
      </c>
      <c r="EL95" s="91" t="e">
        <f>VLOOKUP('募集型  届出用'!V86,$FV:$FZ,4,FALSE)</f>
        <v>#N/A</v>
      </c>
      <c r="EM95" s="91" t="e">
        <f>VLOOKUP('募集型  届出用'!Y86,$FV:$FZ,4,FALSE)</f>
        <v>#N/A</v>
      </c>
      <c r="EN95" s="91" t="e">
        <f>VLOOKUP('募集型  届出用'!AB86,$FV:$FZ,4,FALSE)</f>
        <v>#N/A</v>
      </c>
      <c r="EO95" s="91" t="e">
        <f>VLOOKUP('募集型  届出用'!AE86,$FV:$FZ,4,FALSE)</f>
        <v>#N/A</v>
      </c>
      <c r="EQ95" s="72"/>
      <c r="ER95" s="73" t="s">
        <v>84</v>
      </c>
      <c r="ES95" s="74">
        <f>SUMIF(EK100:EO100,"小値賀町",EK101:EO101)*'募集型  届出用'!AK89</f>
        <v>0</v>
      </c>
      <c r="ET95" s="75">
        <f>SUMIF(EK100:EO100,"小値賀",EK102:EO102)*'募集型  届出用'!AK91</f>
        <v>0</v>
      </c>
      <c r="EU95" s="92"/>
      <c r="EV95" s="77"/>
      <c r="EW95" s="93"/>
      <c r="EX95" s="78" t="s">
        <v>84</v>
      </c>
      <c r="EY95" s="79" t="str">
        <f>IF('募集型  届出用'!N93="","0",FD91/EW92)</f>
        <v>0</v>
      </c>
      <c r="EZ95" s="80" t="str">
        <f>IF('募集型  届出用'!N93="","0",FD92/EW92)</f>
        <v>0</v>
      </c>
      <c r="FA95" s="81">
        <f>EY95*'募集型  届出用'!AK89</f>
        <v>0</v>
      </c>
      <c r="FB95" s="82">
        <f>EZ95*'募集型  届出用'!AK91</f>
        <v>0</v>
      </c>
      <c r="FC95" s="83">
        <f t="shared" si="27"/>
        <v>0</v>
      </c>
      <c r="FD95" s="90"/>
      <c r="FE95" s="94"/>
      <c r="FF95" s="84" t="s">
        <v>84</v>
      </c>
      <c r="FG95" s="79" t="str">
        <f>IF((O93)="","0",(AK89+AK91)*O93*1000)</f>
        <v>0</v>
      </c>
      <c r="FH95" s="79">
        <f>COUNTA(N93)*(AK89+AK91)</f>
        <v>0</v>
      </c>
      <c r="FI95" s="79">
        <f>COUNTA(P93)*(AK89+AK91)</f>
        <v>0</v>
      </c>
      <c r="FJ95" s="79">
        <f>COUNTA(Q93)*(AK89+AK91)</f>
        <v>0</v>
      </c>
      <c r="FP95" s="8"/>
      <c r="FQ95" s="3"/>
      <c r="FR95" s="9">
        <v>99</v>
      </c>
      <c r="FS95" s="206" t="s">
        <v>187</v>
      </c>
      <c r="FT95" s="25" t="s">
        <v>121</v>
      </c>
      <c r="FU95" s="109">
        <v>200</v>
      </c>
      <c r="FY95" s="9"/>
      <c r="FZ95" s="9"/>
      <c r="GA95" s="1">
        <v>150</v>
      </c>
      <c r="GD95" s="9">
        <v>99</v>
      </c>
      <c r="GE95" s="9" t="s">
        <v>187</v>
      </c>
      <c r="GF95" s="25" t="s">
        <v>121</v>
      </c>
      <c r="GG95" s="109">
        <v>200</v>
      </c>
    </row>
    <row r="96" spans="2:189" ht="16.5" customHeight="1" thickBot="1" x14ac:dyDescent="0.45">
      <c r="B96" s="979"/>
      <c r="C96" s="865"/>
      <c r="D96" s="974"/>
      <c r="E96" s="975"/>
      <c r="F96" s="975"/>
      <c r="G96" s="975"/>
      <c r="H96" s="975"/>
      <c r="I96" s="975"/>
      <c r="J96" s="975"/>
      <c r="K96" s="976"/>
      <c r="L96" s="803" t="s">
        <v>62</v>
      </c>
      <c r="M96" s="972"/>
      <c r="N96" s="179"/>
      <c r="O96" s="71"/>
      <c r="P96" s="180"/>
      <c r="Q96" s="305"/>
      <c r="R96" s="968"/>
      <c r="S96" s="769"/>
      <c r="T96" s="709" t="str">
        <f>IF(S95="","",VLOOKUP(S95,$FR:$FU,4,FALSE))</f>
        <v/>
      </c>
      <c r="U96" s="710"/>
      <c r="V96" s="769"/>
      <c r="W96" s="709" t="str">
        <f>IF(V95="","",VLOOKUP(V95,$FR:$FU,4,FALSE))</f>
        <v/>
      </c>
      <c r="X96" s="710"/>
      <c r="Y96" s="769"/>
      <c r="Z96" s="709" t="str">
        <f>IF(Y95="","",VLOOKUP(Y95,$FR:$FU,4,FALSE))</f>
        <v/>
      </c>
      <c r="AA96" s="710"/>
      <c r="AB96" s="769"/>
      <c r="AC96" s="709" t="str">
        <f>IF(AB95="","",VLOOKUP(AB95,$FR:$FU,4,FALSE))</f>
        <v/>
      </c>
      <c r="AD96" s="710"/>
      <c r="AE96" s="769"/>
      <c r="AF96" s="709" t="str">
        <f>IF(AE95="","",VLOOKUP(AE95,$FR:$FU,4,FALSE))</f>
        <v/>
      </c>
      <c r="AG96" s="907"/>
      <c r="AH96" s="897"/>
      <c r="AI96" s="850"/>
      <c r="AJ96" s="851"/>
      <c r="AK96" s="854"/>
      <c r="AL96" s="855"/>
      <c r="AM96" s="913"/>
      <c r="AN96" s="913"/>
      <c r="AO96" s="914"/>
      <c r="AP96" s="700"/>
      <c r="AQ96" s="701"/>
      <c r="AR96" s="875"/>
      <c r="AS96" s="876"/>
      <c r="AT96" s="879"/>
      <c r="AU96" s="880"/>
      <c r="AV96" s="909"/>
      <c r="AW96" s="910"/>
      <c r="AY96" s="296"/>
      <c r="BA96" s="887"/>
      <c r="BB96" s="890"/>
      <c r="BC96" s="843" t="str">
        <f>IF(D96="","",D96)</f>
        <v/>
      </c>
      <c r="BD96" s="844"/>
      <c r="BE96" s="844"/>
      <c r="BF96" s="844"/>
      <c r="BG96" s="844"/>
      <c r="BH96" s="844"/>
      <c r="BI96" s="845"/>
      <c r="BJ96" s="898"/>
      <c r="BK96" s="899"/>
      <c r="BL96" s="900"/>
      <c r="BM96" s="537"/>
      <c r="BN96" s="538"/>
      <c r="BO96" s="539"/>
      <c r="BP96" s="537"/>
      <c r="BQ96" s="538"/>
      <c r="BR96" s="539"/>
      <c r="BS96" s="531"/>
      <c r="BT96" s="529"/>
      <c r="BU96" s="529"/>
      <c r="BV96" s="534"/>
      <c r="BW96" s="529"/>
      <c r="BX96" s="529"/>
      <c r="BY96" s="534"/>
      <c r="BZ96" s="529"/>
      <c r="CA96" s="529"/>
      <c r="CB96" s="534"/>
      <c r="CC96" s="529"/>
      <c r="CD96" s="549"/>
      <c r="CE96" s="562" t="s">
        <v>62</v>
      </c>
      <c r="CF96" s="563"/>
      <c r="CG96" s="182"/>
      <c r="CH96" s="183"/>
      <c r="CI96" s="604"/>
      <c r="CJ96" s="605"/>
      <c r="CK96" s="607"/>
      <c r="CL96" s="608"/>
      <c r="CM96" s="608"/>
      <c r="CN96" s="608"/>
      <c r="CO96" s="608"/>
      <c r="CP96" s="608"/>
      <c r="CQ96" s="642"/>
      <c r="CR96" s="643"/>
      <c r="CS96" s="605"/>
      <c r="CT96" s="607"/>
      <c r="CU96" s="608"/>
      <c r="CV96" s="608"/>
      <c r="CW96" s="608"/>
      <c r="CX96" s="608"/>
      <c r="CY96" s="608"/>
      <c r="CZ96" s="635"/>
      <c r="EE96" s="3"/>
      <c r="EF96" s="25"/>
      <c r="EG96" s="3"/>
      <c r="EH96" s="3"/>
      <c r="EI96" s="3"/>
      <c r="EJ96" s="88" t="s">
        <v>86</v>
      </c>
      <c r="EK96" s="91" t="e">
        <f>EK95</f>
        <v>#N/A</v>
      </c>
      <c r="EL96" s="91" t="e">
        <f t="shared" ref="EL96:EO96" si="28">EL95</f>
        <v>#N/A</v>
      </c>
      <c r="EM96" s="91" t="e">
        <f t="shared" si="28"/>
        <v>#N/A</v>
      </c>
      <c r="EN96" s="91" t="e">
        <f t="shared" si="28"/>
        <v>#N/A</v>
      </c>
      <c r="EO96" s="91" t="e">
        <f t="shared" si="28"/>
        <v>#N/A</v>
      </c>
      <c r="EQ96" s="97"/>
      <c r="ER96" s="98" t="s">
        <v>90</v>
      </c>
      <c r="ES96" s="99">
        <f>SUMIF(EK100:EO100,"宇久町",EK101:EO101)*'募集型  届出用'!AK89</f>
        <v>0</v>
      </c>
      <c r="ET96" s="100">
        <f>SUMIF(EK100:EO100,"宇久",EK102:EO102)*'募集型  届出用'!AK91</f>
        <v>0</v>
      </c>
      <c r="EU96" s="33"/>
      <c r="EV96" s="77"/>
      <c r="EW96" s="101"/>
      <c r="EX96" s="102" t="s">
        <v>90</v>
      </c>
      <c r="EY96" s="103" t="str">
        <f>IF('募集型  届出用'!N94="","0",FD91/EW92)</f>
        <v>0</v>
      </c>
      <c r="EZ96" s="104" t="str">
        <f>IF('募集型  届出用'!N94="","0",FD92/EW92)</f>
        <v>0</v>
      </c>
      <c r="FA96" s="105">
        <f>EY96*'募集型  届出用'!AK89</f>
        <v>0</v>
      </c>
      <c r="FB96" s="106">
        <f>EZ96*'募集型  届出用'!AK91</f>
        <v>0</v>
      </c>
      <c r="FC96" s="107">
        <f t="shared" si="27"/>
        <v>0</v>
      </c>
      <c r="FD96" s="90"/>
      <c r="FF96" s="108" t="s">
        <v>90</v>
      </c>
      <c r="FG96" s="103" t="str">
        <f>IF((O94)="","0",(AK89+AK91)*O94*1000)</f>
        <v>0</v>
      </c>
      <c r="FH96" s="103">
        <f>COUNTA(N94)*(AK89+AK91)</f>
        <v>0</v>
      </c>
      <c r="FI96" s="103">
        <f>COUNTA(P94)*(AK89+AK91)</f>
        <v>0</v>
      </c>
      <c r="FJ96" s="103">
        <f>COUNTA(Q94)*(AK89+AK91)</f>
        <v>0</v>
      </c>
      <c r="FP96" s="8"/>
      <c r="FQ96" s="3"/>
      <c r="FR96" s="9">
        <v>100</v>
      </c>
      <c r="FS96" s="206" t="s">
        <v>188</v>
      </c>
      <c r="FT96" s="9" t="s">
        <v>121</v>
      </c>
      <c r="FU96" s="109">
        <v>400</v>
      </c>
      <c r="FY96" s="9"/>
      <c r="FZ96" s="9"/>
      <c r="GA96" s="1">
        <v>200</v>
      </c>
      <c r="GD96" s="9">
        <v>100</v>
      </c>
      <c r="GE96" s="9" t="s">
        <v>188</v>
      </c>
      <c r="GF96" s="9" t="s">
        <v>121</v>
      </c>
      <c r="GG96" s="109">
        <v>400</v>
      </c>
    </row>
    <row r="97" spans="2:189" ht="16.5" customHeight="1" thickBot="1" x14ac:dyDescent="0.45">
      <c r="B97" s="979"/>
      <c r="C97" s="865"/>
      <c r="D97" s="974"/>
      <c r="E97" s="975"/>
      <c r="F97" s="975"/>
      <c r="G97" s="975"/>
      <c r="H97" s="975"/>
      <c r="I97" s="975"/>
      <c r="J97" s="975"/>
      <c r="K97" s="976"/>
      <c r="L97" s="803" t="s">
        <v>70</v>
      </c>
      <c r="M97" s="972"/>
      <c r="N97" s="179"/>
      <c r="O97" s="71"/>
      <c r="P97" s="180"/>
      <c r="Q97" s="185"/>
      <c r="R97" s="969"/>
      <c r="S97" s="858" t="str">
        <f>IF(S95="","",VLOOKUP(S95,$FR:$FU,2,FALSE))</f>
        <v/>
      </c>
      <c r="T97" s="859"/>
      <c r="U97" s="860"/>
      <c r="V97" s="861" t="str">
        <f>IF(V95="","",VLOOKUP(V95,$FR:$FU,2,FALSE))</f>
        <v/>
      </c>
      <c r="W97" s="859"/>
      <c r="X97" s="860"/>
      <c r="Y97" s="861" t="str">
        <f>IF(Y95="","",VLOOKUP(Y95,$FR:$FU,2,FALSE))</f>
        <v/>
      </c>
      <c r="Z97" s="859"/>
      <c r="AA97" s="860"/>
      <c r="AB97" s="861" t="str">
        <f>IF(AB95="","",VLOOKUP(AB95,$FR:$FU,2,FALSE))</f>
        <v/>
      </c>
      <c r="AC97" s="859"/>
      <c r="AD97" s="860"/>
      <c r="AE97" s="861" t="str">
        <f>IF(AE95="","",VLOOKUP(AE95,$FR:$FU,2,FALSE))</f>
        <v/>
      </c>
      <c r="AF97" s="859"/>
      <c r="AG97" s="859"/>
      <c r="AH97" s="869" t="s">
        <v>71</v>
      </c>
      <c r="AI97" s="704">
        <f>EU98+FD98</f>
        <v>0</v>
      </c>
      <c r="AJ97" s="705"/>
      <c r="AK97" s="657"/>
      <c r="AL97" s="658"/>
      <c r="AM97" s="913">
        <f>(AI97*AK97)</f>
        <v>0</v>
      </c>
      <c r="AN97" s="913"/>
      <c r="AO97" s="914"/>
      <c r="AP97" s="700"/>
      <c r="AQ97" s="701"/>
      <c r="AR97" s="779"/>
      <c r="AS97" s="780"/>
      <c r="AT97" s="783"/>
      <c r="AU97" s="784"/>
      <c r="AV97" s="909"/>
      <c r="AW97" s="910"/>
      <c r="AY97" s="296"/>
      <c r="BA97" s="887"/>
      <c r="BB97" s="890"/>
      <c r="BC97" s="843"/>
      <c r="BD97" s="844"/>
      <c r="BE97" s="844"/>
      <c r="BF97" s="844"/>
      <c r="BG97" s="844"/>
      <c r="BH97" s="844"/>
      <c r="BI97" s="845"/>
      <c r="BJ97" s="898"/>
      <c r="BK97" s="899"/>
      <c r="BL97" s="900"/>
      <c r="BM97" s="537"/>
      <c r="BN97" s="538"/>
      <c r="BO97" s="539"/>
      <c r="BP97" s="537"/>
      <c r="BQ97" s="538"/>
      <c r="BR97" s="539"/>
      <c r="BS97" s="531" t="s">
        <v>230</v>
      </c>
      <c r="BT97" s="529"/>
      <c r="BU97" s="529"/>
      <c r="BV97" s="534" t="s">
        <v>231</v>
      </c>
      <c r="BW97" s="529"/>
      <c r="BX97" s="529" t="str">
        <f>IF(BT97="","",VLOOKUP(BT97,'募集型  届出用'!$GD:$GG,3,FALSE))</f>
        <v/>
      </c>
      <c r="BY97" s="534" t="s">
        <v>232</v>
      </c>
      <c r="BZ97" s="529"/>
      <c r="CA97" s="529"/>
      <c r="CB97" s="534" t="s">
        <v>233</v>
      </c>
      <c r="CC97" s="529"/>
      <c r="CD97" s="549"/>
      <c r="CE97" s="562" t="s">
        <v>70</v>
      </c>
      <c r="CF97" s="563"/>
      <c r="CG97" s="182"/>
      <c r="CH97" s="183"/>
      <c r="CI97" s="604" t="s">
        <v>247</v>
      </c>
      <c r="CJ97" s="605"/>
      <c r="CK97" s="607" t="str">
        <f>IF(CJ97="","",VLOOKUP(CJ97,'募集型  届出用'!$GD:$GG,2,FALSE))</f>
        <v/>
      </c>
      <c r="CL97" s="608"/>
      <c r="CM97" s="608"/>
      <c r="CN97" s="608" t="str">
        <f>IF(CJ97="","",VLOOKUP(CJ97,'募集型  届出用'!$GD:$GG,3,FALSE))</f>
        <v/>
      </c>
      <c r="CO97" s="608"/>
      <c r="CP97" s="608" t="str">
        <f>IF(CJ97="","",VLOOKUP(CJ97,'募集型  届出用'!$GD:$GG,4,FALSE))</f>
        <v/>
      </c>
      <c r="CQ97" s="642"/>
      <c r="CR97" s="643" t="s">
        <v>235</v>
      </c>
      <c r="CS97" s="605"/>
      <c r="CT97" s="607" t="str">
        <f>IF(CS97="","",VLOOKUP(CS97,'募集型  届出用'!$GD:$GG,2,FALSE))</f>
        <v/>
      </c>
      <c r="CU97" s="608"/>
      <c r="CV97" s="608"/>
      <c r="CW97" s="608" t="str">
        <f>IF(CS97="","",VLOOKUP(CS97,'募集型  届出用'!$GD:$GG,3,FALSE))</f>
        <v/>
      </c>
      <c r="CX97" s="608"/>
      <c r="CY97" s="608" t="str">
        <f>IF(CS97="","",VLOOKUP(CS97,'募集型  届出用'!$GD:$GG,4,FALSE))</f>
        <v/>
      </c>
      <c r="CZ97" s="635"/>
      <c r="EE97" s="3"/>
      <c r="EF97" s="25"/>
      <c r="EG97" s="3"/>
      <c r="EH97" s="3"/>
      <c r="EI97" s="3"/>
      <c r="EQ97" s="56">
        <v>5</v>
      </c>
      <c r="ER97" s="57" t="s">
        <v>61</v>
      </c>
      <c r="ES97" s="58">
        <f>SUMIF(EK106:EO106,"対馬市",EK107:EO107)*'募集型  届出用'!AK95</f>
        <v>0</v>
      </c>
      <c r="ET97" s="59">
        <f>SUMIF(EK106:EO106,"対馬市",EK108:EO108)*'募集型  届出用'!AK97</f>
        <v>0</v>
      </c>
      <c r="EU97" s="60">
        <f>SUM(S99:AG99)</f>
        <v>0</v>
      </c>
      <c r="EV97" s="77"/>
      <c r="EW97" s="61" t="s">
        <v>8</v>
      </c>
      <c r="EX97" s="62" t="s">
        <v>61</v>
      </c>
      <c r="EY97" s="63" t="str">
        <f>IF('募集型  届出用'!N95="","0",FD97/EW98)</f>
        <v>0</v>
      </c>
      <c r="EZ97" s="64" t="str">
        <f>IF('募集型  届出用'!N95="","0",FD98/EW98)</f>
        <v>0</v>
      </c>
      <c r="FA97" s="65">
        <f>EY97*'募集型  届出用'!AK95</f>
        <v>0</v>
      </c>
      <c r="FB97" s="66">
        <f>EZ97*'募集型  届出用'!AK97</f>
        <v>0</v>
      </c>
      <c r="FC97" s="67">
        <f>FA97+FB97</f>
        <v>0</v>
      </c>
      <c r="FD97" s="60">
        <f>SUM(S96:AG96)</f>
        <v>0</v>
      </c>
      <c r="FF97" s="68" t="s">
        <v>61</v>
      </c>
      <c r="FG97" s="63" t="str">
        <f>IF((O95)="","0",(AK95+AK97)*O95*1000)</f>
        <v>0</v>
      </c>
      <c r="FH97" s="63">
        <f>COUNTA(N95)*(AK95+AK97)</f>
        <v>0</v>
      </c>
      <c r="FI97" s="63">
        <f>COUNTA(P95)*(AK95+AK97)</f>
        <v>0</v>
      </c>
      <c r="FJ97" s="63">
        <f>COUNTA(Q95)*(AK95+AK97)</f>
        <v>0</v>
      </c>
      <c r="FP97" s="8"/>
      <c r="FQ97" s="3"/>
      <c r="FR97" s="9">
        <v>101</v>
      </c>
      <c r="FS97" s="206" t="s">
        <v>189</v>
      </c>
      <c r="FT97" s="9" t="s">
        <v>121</v>
      </c>
      <c r="FU97" s="109">
        <v>400</v>
      </c>
      <c r="FY97" s="9"/>
      <c r="FZ97" s="9"/>
      <c r="GA97" s="1">
        <v>200</v>
      </c>
      <c r="GD97" s="9">
        <v>101</v>
      </c>
      <c r="GE97" s="9" t="s">
        <v>189</v>
      </c>
      <c r="GF97" s="9" t="s">
        <v>121</v>
      </c>
      <c r="GG97" s="109">
        <v>400</v>
      </c>
    </row>
    <row r="98" spans="2:189" ht="16.5" customHeight="1" thickBot="1" x14ac:dyDescent="0.45">
      <c r="B98" s="979"/>
      <c r="C98" s="865"/>
      <c r="D98" s="974"/>
      <c r="E98" s="975"/>
      <c r="F98" s="975"/>
      <c r="G98" s="975"/>
      <c r="H98" s="975"/>
      <c r="I98" s="975"/>
      <c r="J98" s="975"/>
      <c r="K98" s="976"/>
      <c r="L98" s="803" t="s">
        <v>78</v>
      </c>
      <c r="M98" s="972"/>
      <c r="N98" s="179"/>
      <c r="O98" s="71"/>
      <c r="P98" s="180"/>
      <c r="Q98" s="185"/>
      <c r="R98" s="838" t="s">
        <v>79</v>
      </c>
      <c r="S98" s="707"/>
      <c r="T98" s="805" t="str">
        <f>IF(S98="","",VLOOKUP(S98,$FV:$FY,3,FALSE))</f>
        <v/>
      </c>
      <c r="U98" s="806"/>
      <c r="V98" s="707"/>
      <c r="W98" s="805" t="str">
        <f>IF(V98="","",VLOOKUP(V98,$FV:$FY,3,FALSE))</f>
        <v/>
      </c>
      <c r="X98" s="806"/>
      <c r="Y98" s="707"/>
      <c r="Z98" s="805" t="str">
        <f>IF(Y98="","",VLOOKUP(Y98,$FV:$FY,3,FALSE))</f>
        <v/>
      </c>
      <c r="AA98" s="806"/>
      <c r="AB98" s="707"/>
      <c r="AC98" s="805" t="str">
        <f>IF(AB98="","",VLOOKUP(AB98,$FV:$FY,3,FALSE))</f>
        <v/>
      </c>
      <c r="AD98" s="806"/>
      <c r="AE98" s="707"/>
      <c r="AF98" s="805" t="str">
        <f>IF(AE98="","",VLOOKUP(AE98,$FV:$FY,3,FALSE))</f>
        <v/>
      </c>
      <c r="AG98" s="805"/>
      <c r="AH98" s="870"/>
      <c r="AI98" s="664"/>
      <c r="AJ98" s="706"/>
      <c r="AK98" s="659"/>
      <c r="AL98" s="660"/>
      <c r="AM98" s="982"/>
      <c r="AN98" s="982"/>
      <c r="AO98" s="661"/>
      <c r="AP98" s="700"/>
      <c r="AQ98" s="701"/>
      <c r="AR98" s="875"/>
      <c r="AS98" s="876"/>
      <c r="AT98" s="879"/>
      <c r="AU98" s="880"/>
      <c r="AV98" s="909"/>
      <c r="AW98" s="910"/>
      <c r="AY98" s="296"/>
      <c r="BA98" s="888"/>
      <c r="BB98" s="891"/>
      <c r="BC98" s="846"/>
      <c r="BD98" s="847"/>
      <c r="BE98" s="847"/>
      <c r="BF98" s="847"/>
      <c r="BG98" s="847"/>
      <c r="BH98" s="847"/>
      <c r="BI98" s="848"/>
      <c r="BJ98" s="898"/>
      <c r="BK98" s="899"/>
      <c r="BL98" s="900"/>
      <c r="BM98" s="537"/>
      <c r="BN98" s="538"/>
      <c r="BO98" s="539"/>
      <c r="BP98" s="537"/>
      <c r="BQ98" s="538"/>
      <c r="BR98" s="539"/>
      <c r="BS98" s="531"/>
      <c r="BT98" s="529"/>
      <c r="BU98" s="529"/>
      <c r="BV98" s="534"/>
      <c r="BW98" s="529"/>
      <c r="BX98" s="529"/>
      <c r="BY98" s="534"/>
      <c r="BZ98" s="529"/>
      <c r="CA98" s="529"/>
      <c r="CB98" s="550"/>
      <c r="CC98" s="551"/>
      <c r="CD98" s="552"/>
      <c r="CE98" s="562" t="s">
        <v>78</v>
      </c>
      <c r="CF98" s="563"/>
      <c r="CG98" s="182"/>
      <c r="CH98" s="183"/>
      <c r="CI98" s="604"/>
      <c r="CJ98" s="605"/>
      <c r="CK98" s="607"/>
      <c r="CL98" s="608"/>
      <c r="CM98" s="608"/>
      <c r="CN98" s="608"/>
      <c r="CO98" s="608"/>
      <c r="CP98" s="608"/>
      <c r="CQ98" s="642"/>
      <c r="CR98" s="643"/>
      <c r="CS98" s="605"/>
      <c r="CT98" s="607"/>
      <c r="CU98" s="608"/>
      <c r="CV98" s="608"/>
      <c r="CW98" s="608"/>
      <c r="CX98" s="608"/>
      <c r="CY98" s="608"/>
      <c r="CZ98" s="635"/>
      <c r="EE98" s="3"/>
      <c r="EF98" s="25"/>
      <c r="EG98" s="3"/>
      <c r="EH98" s="3"/>
      <c r="EI98" s="3"/>
      <c r="EQ98" s="72"/>
      <c r="ER98" s="73" t="s">
        <v>63</v>
      </c>
      <c r="ES98" s="74">
        <f>SUMIF(EK106:EO106,"壱岐市",EK107:EO107)*'募集型  届出用'!AK95</f>
        <v>0</v>
      </c>
      <c r="ET98" s="75">
        <f>SUMIF(EK106:EO106,"壱岐市",EK108:EO108)*'募集型  届出用'!AK97</f>
        <v>0</v>
      </c>
      <c r="EU98" s="76">
        <f>EU97</f>
        <v>0</v>
      </c>
      <c r="EV98" s="77"/>
      <c r="EW98" s="867">
        <f>COUNTA('募集型  届出用'!N95:N100)</f>
        <v>0</v>
      </c>
      <c r="EX98" s="78" t="s">
        <v>63</v>
      </c>
      <c r="EY98" s="79" t="str">
        <f>IF('募集型  届出用'!N96="","0",FD97/EW98)</f>
        <v>0</v>
      </c>
      <c r="EZ98" s="80" t="str">
        <f>IF('募集型  届出用'!N96="","0",FD98/EW98)</f>
        <v>0</v>
      </c>
      <c r="FA98" s="81">
        <f>EY98*'募集型  届出用'!AK95</f>
        <v>0</v>
      </c>
      <c r="FB98" s="82">
        <f>EZ98*'募集型  届出用'!AK97</f>
        <v>0</v>
      </c>
      <c r="FC98" s="83">
        <f t="shared" ref="FC98:FC102" si="29">FA98+FB98</f>
        <v>0</v>
      </c>
      <c r="FD98" s="76">
        <f>EO74</f>
        <v>0</v>
      </c>
      <c r="FF98" s="84" t="s">
        <v>63</v>
      </c>
      <c r="FG98" s="79" t="str">
        <f>IF((O96)="","0",(AK95+AK97)*O96*1000)</f>
        <v>0</v>
      </c>
      <c r="FH98" s="79">
        <f>COUNTA(N96)*(AK95+AK97)</f>
        <v>0</v>
      </c>
      <c r="FI98" s="79">
        <f>COUNTA(P96)*(AK95+AK97)</f>
        <v>0</v>
      </c>
      <c r="FJ98" s="79">
        <f>COUNTA(Q96)*(AK95+AK97)</f>
        <v>0</v>
      </c>
      <c r="FP98" s="8"/>
      <c r="FQ98" s="3"/>
      <c r="FR98" s="9">
        <v>102</v>
      </c>
      <c r="FS98" s="206" t="s">
        <v>190</v>
      </c>
      <c r="FT98" s="9" t="s">
        <v>121</v>
      </c>
      <c r="FU98" s="109">
        <v>400</v>
      </c>
      <c r="FY98" s="9"/>
      <c r="FZ98" s="9"/>
      <c r="GA98" s="1">
        <v>200</v>
      </c>
      <c r="GD98" s="9">
        <v>102</v>
      </c>
      <c r="GE98" s="9" t="s">
        <v>190</v>
      </c>
      <c r="GF98" s="9" t="s">
        <v>121</v>
      </c>
      <c r="GG98" s="109">
        <v>400</v>
      </c>
    </row>
    <row r="99" spans="2:189" ht="16.5" customHeight="1" thickBot="1" x14ac:dyDescent="0.45">
      <c r="B99" s="979"/>
      <c r="C99" s="865"/>
      <c r="D99" s="676" t="s">
        <v>238</v>
      </c>
      <c r="E99" s="832"/>
      <c r="F99" s="832"/>
      <c r="G99" s="832"/>
      <c r="H99" s="834" t="s">
        <v>239</v>
      </c>
      <c r="I99" s="832"/>
      <c r="J99" s="832"/>
      <c r="K99" s="836"/>
      <c r="L99" s="803" t="s">
        <v>84</v>
      </c>
      <c r="M99" s="972"/>
      <c r="N99" s="179"/>
      <c r="O99" s="71"/>
      <c r="P99" s="306"/>
      <c r="Q99" s="185"/>
      <c r="R99" s="839"/>
      <c r="S99" s="708"/>
      <c r="T99" s="709" t="str">
        <f>IF(S98="","",VLOOKUP(S98,$FV:$FY,4,FALSE))</f>
        <v/>
      </c>
      <c r="U99" s="710"/>
      <c r="V99" s="708"/>
      <c r="W99" s="709" t="str">
        <f>IF(V98="","",VLOOKUP(V98,$FV:$FY,4,FALSE))</f>
        <v/>
      </c>
      <c r="X99" s="710"/>
      <c r="Y99" s="708"/>
      <c r="Z99" s="709" t="str">
        <f>IF(Y98="","",VLOOKUP(Y98,$FV:$FY,4,FALSE))</f>
        <v/>
      </c>
      <c r="AA99" s="710"/>
      <c r="AB99" s="708"/>
      <c r="AC99" s="709" t="str">
        <f>IF(AB98="","",VLOOKUP(AB98,$FV:$FY,4,FALSE))</f>
        <v/>
      </c>
      <c r="AD99" s="710"/>
      <c r="AE99" s="708"/>
      <c r="AF99" s="709" t="str">
        <f>IF(AE98="","",VLOOKUP(AE98,$FV:$FY,4,FALSE))</f>
        <v/>
      </c>
      <c r="AG99" s="710"/>
      <c r="AH99" s="815" t="s">
        <v>85</v>
      </c>
      <c r="AI99" s="816"/>
      <c r="AJ99" s="817"/>
      <c r="AK99" s="692">
        <f>AK95+AK97</f>
        <v>0</v>
      </c>
      <c r="AL99" s="828"/>
      <c r="AM99" s="962">
        <f>AM95+AM97</f>
        <v>0</v>
      </c>
      <c r="AN99" s="962"/>
      <c r="AO99" s="963"/>
      <c r="AP99" s="700"/>
      <c r="AQ99" s="701"/>
      <c r="AR99" s="779"/>
      <c r="AS99" s="780"/>
      <c r="AT99" s="783"/>
      <c r="AU99" s="784"/>
      <c r="AV99" s="909"/>
      <c r="AW99" s="910"/>
      <c r="AY99" s="296"/>
      <c r="BA99" s="862" t="s">
        <v>272</v>
      </c>
      <c r="BB99" s="863"/>
      <c r="BC99" s="863"/>
      <c r="BD99" s="777"/>
      <c r="BE99" s="777"/>
      <c r="BF99" s="777"/>
      <c r="BG99" s="777"/>
      <c r="BH99" s="777"/>
      <c r="BI99" s="778"/>
      <c r="BJ99" s="898"/>
      <c r="BK99" s="899"/>
      <c r="BL99" s="900"/>
      <c r="BM99" s="537"/>
      <c r="BN99" s="538"/>
      <c r="BO99" s="539"/>
      <c r="BP99" s="537"/>
      <c r="BQ99" s="538"/>
      <c r="BR99" s="539"/>
      <c r="BS99" s="531" t="s">
        <v>240</v>
      </c>
      <c r="BT99" s="529"/>
      <c r="BU99" s="529"/>
      <c r="BV99" s="534" t="s">
        <v>241</v>
      </c>
      <c r="BW99" s="529"/>
      <c r="BX99" s="529" t="str">
        <f>IF(BT99="","",VLOOKUP(BT99,'募集型  届出用'!$GD:$GG,3,FALSE))</f>
        <v/>
      </c>
      <c r="BY99" s="534" t="s">
        <v>242</v>
      </c>
      <c r="BZ99" s="529"/>
      <c r="CA99" s="543"/>
      <c r="CB99" s="522" t="s">
        <v>29</v>
      </c>
      <c r="CC99" s="524">
        <f>BT95+BT97+BT99+BW95+BW97+BW99+BZ95+BZ97+CC95+CC97+BZ99</f>
        <v>0</v>
      </c>
      <c r="CD99" s="525"/>
      <c r="CE99" s="562" t="s">
        <v>84</v>
      </c>
      <c r="CF99" s="563"/>
      <c r="CG99" s="187"/>
      <c r="CH99" s="183"/>
      <c r="CI99" s="604" t="s">
        <v>248</v>
      </c>
      <c r="CJ99" s="605"/>
      <c r="CK99" s="607" t="str">
        <f>IF(CJ99="","",VLOOKUP(CJ99,'募集型  届出用'!$GD:$GG,2,FALSE))</f>
        <v/>
      </c>
      <c r="CL99" s="608"/>
      <c r="CM99" s="608"/>
      <c r="CN99" s="608" t="str">
        <f>IF(CJ99="","",VLOOKUP(CJ99,'募集型  届出用'!$GD:$GG,3,FALSE))</f>
        <v/>
      </c>
      <c r="CO99" s="608"/>
      <c r="CP99" s="608" t="str">
        <f>IF(CJ99="","",VLOOKUP(CJ99,'募集型  届出用'!$GD:$GG,4,FALSE))</f>
        <v/>
      </c>
      <c r="CQ99" s="642"/>
      <c r="CR99" s="643" t="s">
        <v>244</v>
      </c>
      <c r="CS99" s="605"/>
      <c r="CT99" s="607" t="str">
        <f>IF(CS99="","",VLOOKUP(CS99,'募集型  届出用'!$GD:$GG,2,FALSE))</f>
        <v/>
      </c>
      <c r="CU99" s="608"/>
      <c r="CV99" s="608"/>
      <c r="CW99" s="608" t="str">
        <f>IF(CS99="","",VLOOKUP(CS99,'募集型  届出用'!$GD:$GG,3,FALSE))</f>
        <v/>
      </c>
      <c r="CX99" s="608"/>
      <c r="CY99" s="608" t="str">
        <f>IF(CS99="","",VLOOKUP(CS99,'募集型  届出用'!$GD:$GG,4,FALSE))</f>
        <v/>
      </c>
      <c r="CZ99" s="635"/>
      <c r="EE99" s="3"/>
      <c r="EF99" s="25"/>
      <c r="EG99" s="3"/>
      <c r="EH99" s="3"/>
      <c r="EI99" s="3"/>
      <c r="EQ99" s="72"/>
      <c r="ER99" s="73" t="s">
        <v>70</v>
      </c>
      <c r="ES99" s="74">
        <f>SUMIF(EK106:EO106,"五島市",EK107:EO107)*'募集型  届出用'!AK95</f>
        <v>0</v>
      </c>
      <c r="ET99" s="75">
        <f>SUMIF(EK106:EO106,"五島市",EK108:EO108)*'募集型  届出用'!AK97</f>
        <v>0</v>
      </c>
      <c r="EU99" s="33"/>
      <c r="EV99" s="77"/>
      <c r="EW99" s="868"/>
      <c r="EX99" s="78" t="s">
        <v>70</v>
      </c>
      <c r="EY99" s="79" t="str">
        <f>IF('募集型  届出用'!N97="","0",FD97/EW98)</f>
        <v>0</v>
      </c>
      <c r="EZ99" s="80" t="str">
        <f>IF('募集型  届出用'!N97="","0",FD98/EW98)</f>
        <v>0</v>
      </c>
      <c r="FA99" s="81">
        <f>EY99*'募集型  届出用'!AK95</f>
        <v>0</v>
      </c>
      <c r="FB99" s="82">
        <f>EZ99*'募集型  届出用'!AK97</f>
        <v>0</v>
      </c>
      <c r="FC99" s="83">
        <f t="shared" si="29"/>
        <v>0</v>
      </c>
      <c r="FD99" s="90"/>
      <c r="FF99" s="84" t="s">
        <v>70</v>
      </c>
      <c r="FG99" s="79" t="str">
        <f>IF((O97)="","0",(AK95+AK97)*O97*1000)</f>
        <v>0</v>
      </c>
      <c r="FH99" s="79">
        <f>COUNTA(N97)*(AK95+AK97)</f>
        <v>0</v>
      </c>
      <c r="FI99" s="79">
        <f>COUNTA(P97)*(AK95+AK97)</f>
        <v>0</v>
      </c>
      <c r="FJ99" s="79">
        <f>COUNTA(Q97)*(AK95+AK97)</f>
        <v>0</v>
      </c>
      <c r="FP99" s="8"/>
      <c r="FQ99" s="3"/>
      <c r="FR99" s="9">
        <v>103</v>
      </c>
      <c r="FS99" s="206" t="s">
        <v>191</v>
      </c>
      <c r="FT99" s="9" t="s">
        <v>121</v>
      </c>
      <c r="FU99" s="109">
        <v>100</v>
      </c>
      <c r="FY99" s="9"/>
      <c r="FZ99" s="9"/>
      <c r="GA99" s="1">
        <v>50</v>
      </c>
      <c r="GD99" s="9">
        <v>103</v>
      </c>
      <c r="GE99" s="9" t="s">
        <v>191</v>
      </c>
      <c r="GF99" s="9" t="s">
        <v>121</v>
      </c>
      <c r="GG99" s="109">
        <v>100</v>
      </c>
    </row>
    <row r="100" spans="2:189" ht="16.5" customHeight="1" thickBot="1" x14ac:dyDescent="0.45">
      <c r="B100" s="980"/>
      <c r="C100" s="885"/>
      <c r="D100" s="677"/>
      <c r="E100" s="833"/>
      <c r="F100" s="833"/>
      <c r="G100" s="833"/>
      <c r="H100" s="835"/>
      <c r="I100" s="833"/>
      <c r="J100" s="833"/>
      <c r="K100" s="837"/>
      <c r="L100" s="856" t="s">
        <v>90</v>
      </c>
      <c r="M100" s="977"/>
      <c r="N100" s="188"/>
      <c r="O100" s="96"/>
      <c r="P100" s="307"/>
      <c r="Q100" s="308"/>
      <c r="R100" s="973"/>
      <c r="S100" s="829" t="str">
        <f>IF(S98="","",VLOOKUP(S98,$FV:$FY,2,FALSE))</f>
        <v/>
      </c>
      <c r="T100" s="830"/>
      <c r="U100" s="831"/>
      <c r="V100" s="829" t="str">
        <f>IF(V98="","",VLOOKUP(V98,$FV:$FY,2,FALSE))</f>
        <v/>
      </c>
      <c r="W100" s="830"/>
      <c r="X100" s="831"/>
      <c r="Y100" s="829" t="str">
        <f>IF(Y98="","",VLOOKUP(Y98,$FV:$FY,2,FALSE))</f>
        <v/>
      </c>
      <c r="Z100" s="830"/>
      <c r="AA100" s="831"/>
      <c r="AB100" s="829" t="str">
        <f>IF(AB98="","",VLOOKUP(AB98,$FV:$FY,2,FALSE))</f>
        <v/>
      </c>
      <c r="AC100" s="830"/>
      <c r="AD100" s="831"/>
      <c r="AE100" s="829" t="str">
        <f>IF(AE98="","",VLOOKUP(AE98,$FV:$FY,2,FALSE))</f>
        <v/>
      </c>
      <c r="AF100" s="830"/>
      <c r="AG100" s="831"/>
      <c r="AH100" s="818"/>
      <c r="AI100" s="819"/>
      <c r="AJ100" s="820"/>
      <c r="AK100" s="664"/>
      <c r="AL100" s="706"/>
      <c r="AM100" s="964"/>
      <c r="AN100" s="964"/>
      <c r="AO100" s="965"/>
      <c r="AP100" s="702"/>
      <c r="AQ100" s="703"/>
      <c r="AR100" s="781"/>
      <c r="AS100" s="782"/>
      <c r="AT100" s="785"/>
      <c r="AU100" s="786"/>
      <c r="AV100" s="948"/>
      <c r="AW100" s="949"/>
      <c r="AY100" s="296"/>
      <c r="BA100" s="812"/>
      <c r="BB100" s="813"/>
      <c r="BC100" s="813"/>
      <c r="BD100" s="813"/>
      <c r="BE100" s="813"/>
      <c r="BF100" s="813"/>
      <c r="BG100" s="813"/>
      <c r="BH100" s="813"/>
      <c r="BI100" s="814"/>
      <c r="BJ100" s="901"/>
      <c r="BK100" s="902"/>
      <c r="BL100" s="903"/>
      <c r="BM100" s="540"/>
      <c r="BN100" s="541"/>
      <c r="BO100" s="542"/>
      <c r="BP100" s="540"/>
      <c r="BQ100" s="541"/>
      <c r="BR100" s="542"/>
      <c r="BS100" s="553"/>
      <c r="BT100" s="551"/>
      <c r="BU100" s="551"/>
      <c r="BV100" s="550"/>
      <c r="BW100" s="551"/>
      <c r="BX100" s="551"/>
      <c r="BY100" s="550"/>
      <c r="BZ100" s="551"/>
      <c r="CA100" s="556"/>
      <c r="CB100" s="553"/>
      <c r="CC100" s="557"/>
      <c r="CD100" s="558"/>
      <c r="CE100" s="625" t="s">
        <v>90</v>
      </c>
      <c r="CF100" s="626"/>
      <c r="CG100" s="191"/>
      <c r="CH100" s="192"/>
      <c r="CI100" s="611"/>
      <c r="CJ100" s="612"/>
      <c r="CK100" s="609"/>
      <c r="CL100" s="610"/>
      <c r="CM100" s="610"/>
      <c r="CN100" s="610"/>
      <c r="CO100" s="610"/>
      <c r="CP100" s="610"/>
      <c r="CQ100" s="644"/>
      <c r="CR100" s="645"/>
      <c r="CS100" s="612"/>
      <c r="CT100" s="609"/>
      <c r="CU100" s="610"/>
      <c r="CV100" s="610"/>
      <c r="CW100" s="610"/>
      <c r="CX100" s="610"/>
      <c r="CY100" s="610"/>
      <c r="CZ100" s="908"/>
      <c r="EE100" s="3"/>
      <c r="EF100" s="25"/>
      <c r="EG100" s="3"/>
      <c r="EH100" s="3"/>
      <c r="EI100" s="3"/>
      <c r="EJ100" s="88" t="s">
        <v>72</v>
      </c>
      <c r="EK100" s="89" t="e">
        <f>VLOOKUP('募集型  届出用'!S92,$FV:$FZ,5,FALSE)</f>
        <v>#N/A</v>
      </c>
      <c r="EL100" s="89" t="e">
        <f>VLOOKUP('募集型  届出用'!V92,$FV:$FZ,5,FALSE)</f>
        <v>#N/A</v>
      </c>
      <c r="EM100" s="89" t="e">
        <f>VLOOKUP('募集型  届出用'!Y92,$FV:$FZ,5,FALSE)</f>
        <v>#N/A</v>
      </c>
      <c r="EN100" s="89" t="e">
        <f>VLOOKUP('募集型  届出用'!AB92,$FV:$FZ,5,FALSE)</f>
        <v>#N/A</v>
      </c>
      <c r="EO100" s="89" t="e">
        <f>VLOOKUP('募集型  届出用'!AE92,$FV:$FZ,5,FALSE)</f>
        <v>#N/A</v>
      </c>
      <c r="EQ100" s="72"/>
      <c r="ER100" s="73" t="s">
        <v>78</v>
      </c>
      <c r="ES100" s="74">
        <f>SUMIF(EK106:EO106,"新上五島町",EK107:EO107)*'募集型  届出用'!AK95</f>
        <v>0</v>
      </c>
      <c r="ET100" s="75">
        <f>SUMIF(EK106:EO106,"上五島",EK108:EO108)*'募集型  届出用'!AK97</f>
        <v>0</v>
      </c>
      <c r="EU100" s="92"/>
      <c r="EV100" s="77"/>
      <c r="EW100" s="93"/>
      <c r="EX100" s="78" t="s">
        <v>78</v>
      </c>
      <c r="EY100" s="79" t="str">
        <f>IF('募集型  届出用'!N98="","0",FD97/EW98)</f>
        <v>0</v>
      </c>
      <c r="EZ100" s="80" t="str">
        <f>IF('募集型  届出用'!N98="","0",FD98/EW98)</f>
        <v>0</v>
      </c>
      <c r="FA100" s="81">
        <f>EY100*'募集型  届出用'!AK95</f>
        <v>0</v>
      </c>
      <c r="FB100" s="82">
        <f>EZ100*'募集型  届出用'!AK97</f>
        <v>0</v>
      </c>
      <c r="FC100" s="83">
        <f t="shared" si="29"/>
        <v>0</v>
      </c>
      <c r="FD100" s="90"/>
      <c r="FE100" s="94"/>
      <c r="FF100" s="84" t="s">
        <v>78</v>
      </c>
      <c r="FG100" s="79" t="str">
        <f>IF((O98)="","0",(AK95+AK97)*O98*1000)</f>
        <v>0</v>
      </c>
      <c r="FH100" s="79">
        <f>COUNTA(N98)*(AK95+AK97)</f>
        <v>0</v>
      </c>
      <c r="FI100" s="79">
        <f>COUNTA(P98)*(AK95+AK97)</f>
        <v>0</v>
      </c>
      <c r="FJ100" s="79">
        <f>COUNTA(Q98)*(AK95+AK97)</f>
        <v>0</v>
      </c>
      <c r="FP100" s="8"/>
      <c r="FQ100" s="3"/>
      <c r="FR100" s="9">
        <v>104</v>
      </c>
      <c r="FS100" s="206" t="s">
        <v>192</v>
      </c>
      <c r="FT100" s="9" t="s">
        <v>121</v>
      </c>
      <c r="FU100" s="109">
        <v>100</v>
      </c>
      <c r="FY100" s="9"/>
      <c r="FZ100" s="9"/>
      <c r="GA100" s="1">
        <v>50</v>
      </c>
      <c r="GD100" s="9">
        <v>104</v>
      </c>
      <c r="GE100" s="9" t="s">
        <v>192</v>
      </c>
      <c r="GF100" s="9" t="s">
        <v>121</v>
      </c>
      <c r="GG100" s="109">
        <v>100</v>
      </c>
    </row>
    <row r="101" spans="2:189" ht="16.5" customHeight="1" thickTop="1" x14ac:dyDescent="0.4">
      <c r="B101" s="985" t="s">
        <v>114</v>
      </c>
      <c r="C101" s="864">
        <v>6</v>
      </c>
      <c r="D101" s="794" t="s">
        <v>221</v>
      </c>
      <c r="E101" s="795"/>
      <c r="F101" s="796"/>
      <c r="G101" s="796"/>
      <c r="H101" s="796"/>
      <c r="I101" s="796"/>
      <c r="J101" s="796"/>
      <c r="K101" s="797"/>
      <c r="L101" s="798" t="s">
        <v>56</v>
      </c>
      <c r="M101" s="981"/>
      <c r="N101" s="174"/>
      <c r="O101" s="54"/>
      <c r="P101" s="175"/>
      <c r="Q101" s="309"/>
      <c r="R101" s="984" t="s">
        <v>57</v>
      </c>
      <c r="S101" s="768"/>
      <c r="T101" s="770" t="str">
        <f>IF(S101="","",VLOOKUP(S101,$FR:$FU,3,FALSE))</f>
        <v/>
      </c>
      <c r="U101" s="771"/>
      <c r="V101" s="768"/>
      <c r="W101" s="770" t="str">
        <f>IF(V101="","",VLOOKUP(V101,$FR:$FU,3,FALSE))</f>
        <v/>
      </c>
      <c r="X101" s="771"/>
      <c r="Y101" s="768"/>
      <c r="Z101" s="770" t="str">
        <f>IF(Y101="","",VLOOKUP(Y101,$FR:$FU,3,FALSE))</f>
        <v/>
      </c>
      <c r="AA101" s="771"/>
      <c r="AB101" s="768"/>
      <c r="AC101" s="770" t="str">
        <f>IF(AB101="","",VLOOKUP(AB101,$FR:$FU,3,FALSE))</f>
        <v/>
      </c>
      <c r="AD101" s="771"/>
      <c r="AE101" s="768"/>
      <c r="AF101" s="770" t="str">
        <f>IF(AE101="","",VLOOKUP(AE101,$FR:$FU,3,FALSE))</f>
        <v/>
      </c>
      <c r="AG101" s="772"/>
      <c r="AH101" s="896" t="s">
        <v>58</v>
      </c>
      <c r="AI101" s="692">
        <f>FD103+EU103</f>
        <v>0</v>
      </c>
      <c r="AJ101" s="828"/>
      <c r="AK101" s="904"/>
      <c r="AL101" s="905"/>
      <c r="AM101" s="962">
        <f>(AI101*AK101)</f>
        <v>0</v>
      </c>
      <c r="AN101" s="962"/>
      <c r="AO101" s="983"/>
      <c r="AP101" s="698">
        <f>SUM(O101:O106)*AK105</f>
        <v>0</v>
      </c>
      <c r="AQ101" s="699"/>
      <c r="AR101" s="873" t="s">
        <v>276</v>
      </c>
      <c r="AS101" s="874"/>
      <c r="AT101" s="877"/>
      <c r="AU101" s="878"/>
      <c r="AV101" s="929"/>
      <c r="AW101" s="930"/>
      <c r="AY101" s="296"/>
      <c r="BA101" s="886" t="str">
        <f>B101</f>
        <v>2-</v>
      </c>
      <c r="BB101" s="889">
        <f>C101</f>
        <v>6</v>
      </c>
      <c r="BC101" s="892" t="s">
        <v>221</v>
      </c>
      <c r="BD101" s="893"/>
      <c r="BE101" s="894" t="str">
        <f>IF(F101="","",F101)</f>
        <v/>
      </c>
      <c r="BF101" s="894"/>
      <c r="BG101" s="894"/>
      <c r="BH101" s="894"/>
      <c r="BI101" s="895"/>
      <c r="BJ101" s="622"/>
      <c r="BK101" s="623"/>
      <c r="BL101" s="624"/>
      <c r="BM101" s="545"/>
      <c r="BN101" s="546"/>
      <c r="BO101" s="547"/>
      <c r="BP101" s="545"/>
      <c r="BQ101" s="546"/>
      <c r="BR101" s="547"/>
      <c r="BS101" s="522" t="s">
        <v>222</v>
      </c>
      <c r="BT101" s="528"/>
      <c r="BU101" s="528"/>
      <c r="BV101" s="554" t="s">
        <v>223</v>
      </c>
      <c r="BW101" s="528"/>
      <c r="BX101" s="528" t="str">
        <f>IF(BT101="","",VLOOKUP(BT101,'募集型  届出用'!$GD:$GG,3,FALSE))</f>
        <v/>
      </c>
      <c r="BY101" s="554" t="s">
        <v>224</v>
      </c>
      <c r="BZ101" s="528"/>
      <c r="CA101" s="528"/>
      <c r="CB101" s="554" t="s">
        <v>225</v>
      </c>
      <c r="CC101" s="528"/>
      <c r="CD101" s="555"/>
      <c r="CE101" s="639" t="s">
        <v>56</v>
      </c>
      <c r="CF101" s="640"/>
      <c r="CG101" s="177"/>
      <c r="CH101" s="178"/>
      <c r="CI101" s="641" t="s">
        <v>245</v>
      </c>
      <c r="CJ101" s="636"/>
      <c r="CK101" s="627" t="str">
        <f>IF(CJ101="","",VLOOKUP(CJ101,'募集型  届出用'!$GD:$GG,2,FALSE))</f>
        <v/>
      </c>
      <c r="CL101" s="628"/>
      <c r="CM101" s="628"/>
      <c r="CN101" s="628" t="str">
        <f>IF(CJ101="","",VLOOKUP(CJ101,'募集型  届出用'!$GD:$GG,3,FALSE))</f>
        <v/>
      </c>
      <c r="CO101" s="628"/>
      <c r="CP101" s="628" t="str">
        <f>IF(CJ101="","",VLOOKUP(CJ101,'募集型  届出用'!$GD:$GG,4,FALSE))</f>
        <v/>
      </c>
      <c r="CQ101" s="841"/>
      <c r="CR101" s="906" t="s">
        <v>227</v>
      </c>
      <c r="CS101" s="636"/>
      <c r="CT101" s="637" t="str">
        <f>IF(CS101="","",VLOOKUP(CS101,'募集型  届出用'!$GD:$GG,2,FALSE))</f>
        <v/>
      </c>
      <c r="CU101" s="638"/>
      <c r="CV101" s="638"/>
      <c r="CW101" s="638" t="str">
        <f>IF(CS101="","",VLOOKUP(CS101,'募集型  届出用'!$GD:$GG,3,FALSE))</f>
        <v/>
      </c>
      <c r="CX101" s="638"/>
      <c r="CY101" s="638" t="str">
        <f>IF(CS101="","",VLOOKUP(CS101,'募集型  届出用'!$GD:$GG,4,FALSE))</f>
        <v/>
      </c>
      <c r="CZ101" s="811"/>
      <c r="EE101" s="3"/>
      <c r="EF101" s="25"/>
      <c r="EG101" s="3"/>
      <c r="EH101" s="3"/>
      <c r="EI101" s="3"/>
      <c r="EJ101" s="88" t="s">
        <v>80</v>
      </c>
      <c r="EK101" s="91" t="e">
        <f>VLOOKUP('募集型  届出用'!S92,$FV:$FZ,4,FALSE)</f>
        <v>#N/A</v>
      </c>
      <c r="EL101" s="91" t="e">
        <f>VLOOKUP('募集型  届出用'!V92,$FV:$FZ,4,FALSE)</f>
        <v>#N/A</v>
      </c>
      <c r="EM101" s="91" t="e">
        <f>VLOOKUP('募集型  届出用'!Y92,$FV:$FZ,4,FALSE)</f>
        <v>#N/A</v>
      </c>
      <c r="EN101" s="91" t="e">
        <f>VLOOKUP('募集型  届出用'!AB92,$FV:$FZ,4,FALSE)</f>
        <v>#N/A</v>
      </c>
      <c r="EO101" s="91" t="e">
        <f>VLOOKUP('募集型  届出用'!AE92,$FV:$FZ,4,FALSE)</f>
        <v>#N/A</v>
      </c>
      <c r="EQ101" s="72"/>
      <c r="ER101" s="73" t="s">
        <v>84</v>
      </c>
      <c r="ES101" s="74">
        <f>SUMIF(EK106:EO106,"小値賀町",EK107:EO107)*'募集型  届出用'!AK95</f>
        <v>0</v>
      </c>
      <c r="ET101" s="75">
        <f>SUMIF(EK106:EO106,"小値賀",EK108:EO108)*'募集型  届出用'!AK97</f>
        <v>0</v>
      </c>
      <c r="EU101" s="92"/>
      <c r="EV101" s="77"/>
      <c r="EW101" s="93"/>
      <c r="EX101" s="78" t="s">
        <v>84</v>
      </c>
      <c r="EY101" s="79" t="str">
        <f>IF('募集型  届出用'!N99="","0",FD97/EW98)</f>
        <v>0</v>
      </c>
      <c r="EZ101" s="80" t="str">
        <f>IF('募集型  届出用'!N99="","0",FD98/EW98)</f>
        <v>0</v>
      </c>
      <c r="FA101" s="81">
        <f>EY101*'募集型  届出用'!AK95</f>
        <v>0</v>
      </c>
      <c r="FB101" s="82">
        <f>EZ101*'募集型  届出用'!AK97</f>
        <v>0</v>
      </c>
      <c r="FC101" s="83">
        <f t="shared" si="29"/>
        <v>0</v>
      </c>
      <c r="FD101" s="90"/>
      <c r="FE101" s="94"/>
      <c r="FF101" s="84" t="s">
        <v>84</v>
      </c>
      <c r="FG101" s="79" t="str">
        <f>IF((O99)="","0",(AK95+AK97)*O99*1000)</f>
        <v>0</v>
      </c>
      <c r="FH101" s="79">
        <f>COUNTA(N99)*(AK95+AK97)</f>
        <v>0</v>
      </c>
      <c r="FI101" s="79">
        <f>COUNTA(P99)*(AK95+AK97)</f>
        <v>0</v>
      </c>
      <c r="FJ101" s="79">
        <f>COUNTA(Q99)*(AK95+AK97)</f>
        <v>0</v>
      </c>
      <c r="FP101" s="8"/>
      <c r="FQ101" s="3"/>
      <c r="FR101" s="9">
        <v>105</v>
      </c>
      <c r="FS101" s="206" t="s">
        <v>193</v>
      </c>
      <c r="FT101" s="9" t="s">
        <v>121</v>
      </c>
      <c r="FU101" s="109">
        <v>100</v>
      </c>
      <c r="FY101" s="9"/>
      <c r="FZ101" s="9"/>
      <c r="GA101" s="1">
        <v>50</v>
      </c>
      <c r="GD101" s="9">
        <v>105</v>
      </c>
      <c r="GE101" s="9" t="s">
        <v>193</v>
      </c>
      <c r="GF101" s="9" t="s">
        <v>121</v>
      </c>
      <c r="GG101" s="109">
        <v>100</v>
      </c>
    </row>
    <row r="102" spans="2:189" ht="16.5" customHeight="1" thickBot="1" x14ac:dyDescent="0.45">
      <c r="B102" s="979"/>
      <c r="C102" s="865"/>
      <c r="D102" s="974"/>
      <c r="E102" s="975"/>
      <c r="F102" s="975"/>
      <c r="G102" s="975"/>
      <c r="H102" s="975"/>
      <c r="I102" s="975"/>
      <c r="J102" s="975"/>
      <c r="K102" s="976"/>
      <c r="L102" s="803" t="s">
        <v>62</v>
      </c>
      <c r="M102" s="972"/>
      <c r="N102" s="179"/>
      <c r="O102" s="71"/>
      <c r="P102" s="180"/>
      <c r="Q102" s="305"/>
      <c r="R102" s="968"/>
      <c r="S102" s="769"/>
      <c r="T102" s="709" t="str">
        <f>IF(S101="","",VLOOKUP(S101,$FR:$FU,4,FALSE))</f>
        <v/>
      </c>
      <c r="U102" s="710"/>
      <c r="V102" s="769"/>
      <c r="W102" s="709" t="str">
        <f>IF(V101="","",VLOOKUP(V101,$FR:$FU,4,FALSE))</f>
        <v/>
      </c>
      <c r="X102" s="710"/>
      <c r="Y102" s="769"/>
      <c r="Z102" s="709" t="str">
        <f>IF(Y101="","",VLOOKUP(Y101,$FR:$FU,4,FALSE))</f>
        <v/>
      </c>
      <c r="AA102" s="710"/>
      <c r="AB102" s="769"/>
      <c r="AC102" s="709" t="str">
        <f>IF(AB101="","",VLOOKUP(AB101,$FR:$FU,4,FALSE))</f>
        <v/>
      </c>
      <c r="AD102" s="710"/>
      <c r="AE102" s="769"/>
      <c r="AF102" s="709" t="str">
        <f>IF(AE101="","",VLOOKUP(AE101,$FR:$FU,4,FALSE))</f>
        <v/>
      </c>
      <c r="AG102" s="907"/>
      <c r="AH102" s="897"/>
      <c r="AI102" s="850"/>
      <c r="AJ102" s="851"/>
      <c r="AK102" s="854"/>
      <c r="AL102" s="855"/>
      <c r="AM102" s="913"/>
      <c r="AN102" s="913"/>
      <c r="AO102" s="914"/>
      <c r="AP102" s="700"/>
      <c r="AQ102" s="701"/>
      <c r="AR102" s="875"/>
      <c r="AS102" s="876"/>
      <c r="AT102" s="879"/>
      <c r="AU102" s="880"/>
      <c r="AV102" s="909"/>
      <c r="AW102" s="910"/>
      <c r="AY102" s="296"/>
      <c r="BA102" s="887"/>
      <c r="BB102" s="890"/>
      <c r="BC102" s="843" t="str">
        <f>IF(D102="","",D102)</f>
        <v/>
      </c>
      <c r="BD102" s="844"/>
      <c r="BE102" s="844"/>
      <c r="BF102" s="844"/>
      <c r="BG102" s="844"/>
      <c r="BH102" s="844"/>
      <c r="BI102" s="845"/>
      <c r="BJ102" s="898"/>
      <c r="BK102" s="899"/>
      <c r="BL102" s="900"/>
      <c r="BM102" s="537"/>
      <c r="BN102" s="538"/>
      <c r="BO102" s="539"/>
      <c r="BP102" s="537"/>
      <c r="BQ102" s="538"/>
      <c r="BR102" s="539"/>
      <c r="BS102" s="531"/>
      <c r="BT102" s="529"/>
      <c r="BU102" s="529"/>
      <c r="BV102" s="534"/>
      <c r="BW102" s="529"/>
      <c r="BX102" s="529"/>
      <c r="BY102" s="534"/>
      <c r="BZ102" s="529"/>
      <c r="CA102" s="529"/>
      <c r="CB102" s="534"/>
      <c r="CC102" s="529"/>
      <c r="CD102" s="549"/>
      <c r="CE102" s="562" t="s">
        <v>62</v>
      </c>
      <c r="CF102" s="563"/>
      <c r="CG102" s="182"/>
      <c r="CH102" s="183"/>
      <c r="CI102" s="604"/>
      <c r="CJ102" s="605"/>
      <c r="CK102" s="607"/>
      <c r="CL102" s="608"/>
      <c r="CM102" s="608"/>
      <c r="CN102" s="608"/>
      <c r="CO102" s="608"/>
      <c r="CP102" s="608"/>
      <c r="CQ102" s="642"/>
      <c r="CR102" s="643"/>
      <c r="CS102" s="605"/>
      <c r="CT102" s="607"/>
      <c r="CU102" s="608"/>
      <c r="CV102" s="608"/>
      <c r="CW102" s="608"/>
      <c r="CX102" s="608"/>
      <c r="CY102" s="608"/>
      <c r="CZ102" s="635"/>
      <c r="EE102" s="3"/>
      <c r="EF102" s="25"/>
      <c r="EG102" s="3"/>
      <c r="EH102" s="3"/>
      <c r="EI102" s="3"/>
      <c r="EJ102" s="88" t="s">
        <v>86</v>
      </c>
      <c r="EK102" s="91" t="e">
        <f>EK101</f>
        <v>#N/A</v>
      </c>
      <c r="EL102" s="91" t="e">
        <f t="shared" ref="EL102:EO102" si="30">EL101</f>
        <v>#N/A</v>
      </c>
      <c r="EM102" s="91" t="e">
        <f t="shared" si="30"/>
        <v>#N/A</v>
      </c>
      <c r="EN102" s="91" t="e">
        <f t="shared" si="30"/>
        <v>#N/A</v>
      </c>
      <c r="EO102" s="91" t="e">
        <f t="shared" si="30"/>
        <v>#N/A</v>
      </c>
      <c r="EQ102" s="97"/>
      <c r="ER102" s="98" t="s">
        <v>90</v>
      </c>
      <c r="ES102" s="99">
        <f>SUMIF(EK106:EO106,"宇久町",EK107:EO107)*'募集型  届出用'!AK95</f>
        <v>0</v>
      </c>
      <c r="ET102" s="100">
        <f>SUMIF(EK106:EO106,"宇久",EK108:EO108)*'募集型  届出用'!AK97</f>
        <v>0</v>
      </c>
      <c r="EU102" s="33"/>
      <c r="EV102" s="77"/>
      <c r="EW102" s="101"/>
      <c r="EX102" s="102" t="s">
        <v>90</v>
      </c>
      <c r="EY102" s="103" t="str">
        <f>IF('募集型  届出用'!N100="","0",FD97/EW98)</f>
        <v>0</v>
      </c>
      <c r="EZ102" s="104" t="str">
        <f>IF('募集型  届出用'!N100="","0",FD98/EW98)</f>
        <v>0</v>
      </c>
      <c r="FA102" s="105">
        <f>EY102*'募集型  届出用'!AK95</f>
        <v>0</v>
      </c>
      <c r="FB102" s="106">
        <f>EZ102*'募集型  届出用'!AK97</f>
        <v>0</v>
      </c>
      <c r="FC102" s="107">
        <f t="shared" si="29"/>
        <v>0</v>
      </c>
      <c r="FD102" s="90"/>
      <c r="FF102" s="108" t="s">
        <v>90</v>
      </c>
      <c r="FG102" s="103" t="str">
        <f>IF((O100)="","0",(AK95+AK97)*O100*1000)</f>
        <v>0</v>
      </c>
      <c r="FH102" s="103">
        <f>COUNTA(N100)*(AK95+AK97)</f>
        <v>0</v>
      </c>
      <c r="FI102" s="103">
        <f>COUNTA(P100)*(AK95+AK97)</f>
        <v>0</v>
      </c>
      <c r="FJ102" s="103">
        <f>COUNTA(Q100)*(AK95+AK97)</f>
        <v>0</v>
      </c>
      <c r="FP102" s="8"/>
      <c r="FQ102" s="3"/>
      <c r="FR102" s="9">
        <v>106</v>
      </c>
      <c r="FS102" s="206" t="s">
        <v>194</v>
      </c>
      <c r="FT102" s="9" t="s">
        <v>121</v>
      </c>
      <c r="FU102" s="109">
        <v>400</v>
      </c>
      <c r="FY102" s="9"/>
      <c r="FZ102" s="9"/>
      <c r="GA102" s="1">
        <v>200</v>
      </c>
      <c r="GD102" s="9">
        <v>106</v>
      </c>
      <c r="GE102" s="9" t="s">
        <v>194</v>
      </c>
      <c r="GF102" s="9" t="s">
        <v>121</v>
      </c>
      <c r="GG102" s="109">
        <v>400</v>
      </c>
    </row>
    <row r="103" spans="2:189" ht="16.5" customHeight="1" thickBot="1" x14ac:dyDescent="0.45">
      <c r="B103" s="979"/>
      <c r="C103" s="865"/>
      <c r="D103" s="974"/>
      <c r="E103" s="975"/>
      <c r="F103" s="975"/>
      <c r="G103" s="975"/>
      <c r="H103" s="975"/>
      <c r="I103" s="975"/>
      <c r="J103" s="975"/>
      <c r="K103" s="976"/>
      <c r="L103" s="803" t="s">
        <v>70</v>
      </c>
      <c r="M103" s="972"/>
      <c r="N103" s="179"/>
      <c r="O103" s="71"/>
      <c r="P103" s="180"/>
      <c r="Q103" s="185"/>
      <c r="R103" s="969"/>
      <c r="S103" s="858" t="str">
        <f>IF(S101="","",VLOOKUP(S101,$FR:$FU,2,FALSE))</f>
        <v/>
      </c>
      <c r="T103" s="859"/>
      <c r="U103" s="860"/>
      <c r="V103" s="861" t="str">
        <f>IF(V101="","",VLOOKUP(V101,$FR:$FU,2,FALSE))</f>
        <v/>
      </c>
      <c r="W103" s="859"/>
      <c r="X103" s="860"/>
      <c r="Y103" s="861" t="str">
        <f>IF(Y101="","",VLOOKUP(Y101,$FR:$FU,2,FALSE))</f>
        <v/>
      </c>
      <c r="Z103" s="859"/>
      <c r="AA103" s="860"/>
      <c r="AB103" s="861" t="str">
        <f>IF(AB101="","",VLOOKUP(AB101,$FR:$FU,2,FALSE))</f>
        <v/>
      </c>
      <c r="AC103" s="859"/>
      <c r="AD103" s="860"/>
      <c r="AE103" s="861" t="str">
        <f>IF(AE101="","",VLOOKUP(AE101,$FR:$FU,2,FALSE))</f>
        <v/>
      </c>
      <c r="AF103" s="859"/>
      <c r="AG103" s="859"/>
      <c r="AH103" s="869" t="s">
        <v>71</v>
      </c>
      <c r="AI103" s="704">
        <f>EU104+FD104</f>
        <v>0</v>
      </c>
      <c r="AJ103" s="705"/>
      <c r="AK103" s="657"/>
      <c r="AL103" s="658"/>
      <c r="AM103" s="913">
        <f>(AI103*AK103)</f>
        <v>0</v>
      </c>
      <c r="AN103" s="913"/>
      <c r="AO103" s="914"/>
      <c r="AP103" s="700"/>
      <c r="AQ103" s="701"/>
      <c r="AR103" s="779"/>
      <c r="AS103" s="780"/>
      <c r="AT103" s="783"/>
      <c r="AU103" s="784"/>
      <c r="AV103" s="909"/>
      <c r="AW103" s="910"/>
      <c r="AY103" s="296"/>
      <c r="BA103" s="887"/>
      <c r="BB103" s="890"/>
      <c r="BC103" s="843"/>
      <c r="BD103" s="844"/>
      <c r="BE103" s="844"/>
      <c r="BF103" s="844"/>
      <c r="BG103" s="844"/>
      <c r="BH103" s="844"/>
      <c r="BI103" s="845"/>
      <c r="BJ103" s="898"/>
      <c r="BK103" s="899"/>
      <c r="BL103" s="900"/>
      <c r="BM103" s="537"/>
      <c r="BN103" s="538"/>
      <c r="BO103" s="539"/>
      <c r="BP103" s="537"/>
      <c r="BQ103" s="538"/>
      <c r="BR103" s="539"/>
      <c r="BS103" s="531" t="s">
        <v>230</v>
      </c>
      <c r="BT103" s="529"/>
      <c r="BU103" s="529"/>
      <c r="BV103" s="534" t="s">
        <v>231</v>
      </c>
      <c r="BW103" s="529"/>
      <c r="BX103" s="529" t="str">
        <f>IF(BT103="","",VLOOKUP(BT103,'募集型  届出用'!$GD:$GG,3,FALSE))</f>
        <v/>
      </c>
      <c r="BY103" s="534" t="s">
        <v>232</v>
      </c>
      <c r="BZ103" s="529"/>
      <c r="CA103" s="529"/>
      <c r="CB103" s="534" t="s">
        <v>233</v>
      </c>
      <c r="CC103" s="529"/>
      <c r="CD103" s="549"/>
      <c r="CE103" s="562" t="s">
        <v>70</v>
      </c>
      <c r="CF103" s="563"/>
      <c r="CG103" s="182"/>
      <c r="CH103" s="183"/>
      <c r="CI103" s="604" t="s">
        <v>247</v>
      </c>
      <c r="CJ103" s="605"/>
      <c r="CK103" s="607" t="str">
        <f>IF(CJ103="","",VLOOKUP(CJ103,'募集型  届出用'!$GD:$GG,2,FALSE))</f>
        <v/>
      </c>
      <c r="CL103" s="608"/>
      <c r="CM103" s="608"/>
      <c r="CN103" s="608" t="str">
        <f>IF(CJ103="","",VLOOKUP(CJ103,'募集型  届出用'!$GD:$GG,3,FALSE))</f>
        <v/>
      </c>
      <c r="CO103" s="608"/>
      <c r="CP103" s="608" t="str">
        <f>IF(CJ103="","",VLOOKUP(CJ103,'募集型  届出用'!$GD:$GG,4,FALSE))</f>
        <v/>
      </c>
      <c r="CQ103" s="642"/>
      <c r="CR103" s="643" t="s">
        <v>235</v>
      </c>
      <c r="CS103" s="605"/>
      <c r="CT103" s="607" t="str">
        <f>IF(CS103="","",VLOOKUP(CS103,'募集型  届出用'!$GD:$GG,2,FALSE))</f>
        <v/>
      </c>
      <c r="CU103" s="608"/>
      <c r="CV103" s="608"/>
      <c r="CW103" s="608" t="str">
        <f>IF(CS103="","",VLOOKUP(CS103,'募集型  届出用'!$GD:$GG,3,FALSE))</f>
        <v/>
      </c>
      <c r="CX103" s="608"/>
      <c r="CY103" s="608" t="str">
        <f>IF(CS103="","",VLOOKUP(CS103,'募集型  届出用'!$GD:$GG,4,FALSE))</f>
        <v/>
      </c>
      <c r="CZ103" s="635"/>
      <c r="EE103" s="3"/>
      <c r="EF103" s="25"/>
      <c r="EG103" s="3"/>
      <c r="EH103" s="3"/>
      <c r="EI103" s="3"/>
      <c r="EQ103" s="56">
        <v>6</v>
      </c>
      <c r="ER103" s="57" t="s">
        <v>61</v>
      </c>
      <c r="ES103" s="58">
        <f>SUMIF(EK112:EO112,"対馬市",EK113:EO113)*'募集型  届出用'!AK101</f>
        <v>0</v>
      </c>
      <c r="ET103" s="59">
        <f>SUMIF(EK112:EO112,"対馬市",EK114:EO114)*'募集型  届出用'!AK103</f>
        <v>0</v>
      </c>
      <c r="EU103" s="60">
        <f>SUM(S105:AG105)</f>
        <v>0</v>
      </c>
      <c r="EV103" s="77"/>
      <c r="EW103" s="61" t="s">
        <v>8</v>
      </c>
      <c r="EX103" s="62" t="s">
        <v>61</v>
      </c>
      <c r="EY103" s="63" t="str">
        <f>IF('募集型  届出用'!N101="","0",FD103/EW104)</f>
        <v>0</v>
      </c>
      <c r="EZ103" s="64" t="str">
        <f>IF('募集型  届出用'!N101="","0",FD104/EW104)</f>
        <v>0</v>
      </c>
      <c r="FA103" s="65">
        <f>EY103*'募集型  届出用'!AK101</f>
        <v>0</v>
      </c>
      <c r="FB103" s="66">
        <f>EZ103*'募集型  届出用'!AK103</f>
        <v>0</v>
      </c>
      <c r="FC103" s="67">
        <f>FA103+FB103</f>
        <v>0</v>
      </c>
      <c r="FD103" s="60">
        <f>SUM(S102:AG102)</f>
        <v>0</v>
      </c>
      <c r="FF103" s="68" t="s">
        <v>61</v>
      </c>
      <c r="FG103" s="63" t="str">
        <f>IF((O101)="","0",(AK101+AK103)*O101*1000)</f>
        <v>0</v>
      </c>
      <c r="FH103" s="63">
        <f>COUNTA(N101)*(AK101+AK103)</f>
        <v>0</v>
      </c>
      <c r="FI103" s="63">
        <f>COUNTA(P101)*(AK101+AK103)</f>
        <v>0</v>
      </c>
      <c r="FJ103" s="63">
        <f>COUNTA(Q101)*(AK101+AK103)</f>
        <v>0</v>
      </c>
      <c r="FP103" s="8"/>
      <c r="FQ103" s="3"/>
      <c r="FR103" s="9">
        <v>107</v>
      </c>
      <c r="FS103" s="206" t="s">
        <v>195</v>
      </c>
      <c r="FT103" s="9" t="s">
        <v>121</v>
      </c>
      <c r="FU103" s="109">
        <v>400</v>
      </c>
      <c r="FY103" s="9"/>
      <c r="FZ103" s="9"/>
      <c r="GA103" s="1">
        <v>200</v>
      </c>
      <c r="GD103" s="9">
        <v>107</v>
      </c>
      <c r="GE103" s="9" t="s">
        <v>195</v>
      </c>
      <c r="GF103" s="9" t="s">
        <v>121</v>
      </c>
      <c r="GG103" s="109">
        <v>400</v>
      </c>
    </row>
    <row r="104" spans="2:189" ht="16.5" customHeight="1" thickBot="1" x14ac:dyDescent="0.45">
      <c r="B104" s="979"/>
      <c r="C104" s="865"/>
      <c r="D104" s="974"/>
      <c r="E104" s="975"/>
      <c r="F104" s="975"/>
      <c r="G104" s="975"/>
      <c r="H104" s="975"/>
      <c r="I104" s="975"/>
      <c r="J104" s="975"/>
      <c r="K104" s="976"/>
      <c r="L104" s="803" t="s">
        <v>78</v>
      </c>
      <c r="M104" s="972"/>
      <c r="N104" s="179"/>
      <c r="O104" s="71"/>
      <c r="P104" s="180"/>
      <c r="Q104" s="185"/>
      <c r="R104" s="838" t="s">
        <v>79</v>
      </c>
      <c r="S104" s="707"/>
      <c r="T104" s="805" t="str">
        <f>IF(S104="","",VLOOKUP(S104,$FV:$FY,3,FALSE))</f>
        <v/>
      </c>
      <c r="U104" s="806"/>
      <c r="V104" s="707"/>
      <c r="W104" s="805" t="str">
        <f>IF(V104="","",VLOOKUP(V104,$FV:$FY,3,FALSE))</f>
        <v/>
      </c>
      <c r="X104" s="806"/>
      <c r="Y104" s="707"/>
      <c r="Z104" s="805" t="str">
        <f>IF(Y104="","",VLOOKUP(Y104,$FV:$FY,3,FALSE))</f>
        <v/>
      </c>
      <c r="AA104" s="806"/>
      <c r="AB104" s="707"/>
      <c r="AC104" s="805" t="str">
        <f>IF(AB104="","",VLOOKUP(AB104,$FV:$FY,3,FALSE))</f>
        <v/>
      </c>
      <c r="AD104" s="806"/>
      <c r="AE104" s="707"/>
      <c r="AF104" s="805" t="str">
        <f>IF(AE104="","",VLOOKUP(AE104,$FV:$FY,3,FALSE))</f>
        <v/>
      </c>
      <c r="AG104" s="805"/>
      <c r="AH104" s="870"/>
      <c r="AI104" s="664"/>
      <c r="AJ104" s="706"/>
      <c r="AK104" s="659"/>
      <c r="AL104" s="660"/>
      <c r="AM104" s="982"/>
      <c r="AN104" s="982"/>
      <c r="AO104" s="661"/>
      <c r="AP104" s="700"/>
      <c r="AQ104" s="701"/>
      <c r="AR104" s="875"/>
      <c r="AS104" s="876"/>
      <c r="AT104" s="879"/>
      <c r="AU104" s="880"/>
      <c r="AV104" s="909"/>
      <c r="AW104" s="910"/>
      <c r="AY104" s="296"/>
      <c r="BA104" s="888"/>
      <c r="BB104" s="891"/>
      <c r="BC104" s="846"/>
      <c r="BD104" s="847"/>
      <c r="BE104" s="847"/>
      <c r="BF104" s="847"/>
      <c r="BG104" s="847"/>
      <c r="BH104" s="847"/>
      <c r="BI104" s="848"/>
      <c r="BJ104" s="898"/>
      <c r="BK104" s="899"/>
      <c r="BL104" s="900"/>
      <c r="BM104" s="537"/>
      <c r="BN104" s="538"/>
      <c r="BO104" s="539"/>
      <c r="BP104" s="537"/>
      <c r="BQ104" s="538"/>
      <c r="BR104" s="539"/>
      <c r="BS104" s="531"/>
      <c r="BT104" s="529"/>
      <c r="BU104" s="529"/>
      <c r="BV104" s="534"/>
      <c r="BW104" s="529"/>
      <c r="BX104" s="529"/>
      <c r="BY104" s="534"/>
      <c r="BZ104" s="529"/>
      <c r="CA104" s="529"/>
      <c r="CB104" s="550"/>
      <c r="CC104" s="551"/>
      <c r="CD104" s="552"/>
      <c r="CE104" s="562" t="s">
        <v>78</v>
      </c>
      <c r="CF104" s="563"/>
      <c r="CG104" s="182"/>
      <c r="CH104" s="183"/>
      <c r="CI104" s="604"/>
      <c r="CJ104" s="605"/>
      <c r="CK104" s="607"/>
      <c r="CL104" s="608"/>
      <c r="CM104" s="608"/>
      <c r="CN104" s="608"/>
      <c r="CO104" s="608"/>
      <c r="CP104" s="608"/>
      <c r="CQ104" s="642"/>
      <c r="CR104" s="643"/>
      <c r="CS104" s="605"/>
      <c r="CT104" s="607"/>
      <c r="CU104" s="608"/>
      <c r="CV104" s="608"/>
      <c r="CW104" s="608"/>
      <c r="CX104" s="608"/>
      <c r="CY104" s="608"/>
      <c r="CZ104" s="635"/>
      <c r="EE104" s="3"/>
      <c r="EF104" s="25"/>
      <c r="EG104" s="3"/>
      <c r="EH104" s="3"/>
      <c r="EI104" s="3"/>
      <c r="EQ104" s="72"/>
      <c r="ER104" s="73" t="s">
        <v>63</v>
      </c>
      <c r="ES104" s="74">
        <f>SUMIF(EK112:EO112,"壱岐市",EK113:EO113)*'募集型  届出用'!AK101</f>
        <v>0</v>
      </c>
      <c r="ET104" s="75">
        <f>SUMIF(EK112:EO112,"壱岐市",EK114:EO114)*'募集型  届出用'!AK103</f>
        <v>0</v>
      </c>
      <c r="EU104" s="76">
        <f>EU103</f>
        <v>0</v>
      </c>
      <c r="EV104" s="77"/>
      <c r="EW104" s="867">
        <f>COUNTA('募集型  届出用'!N101:N106)</f>
        <v>0</v>
      </c>
      <c r="EX104" s="78" t="s">
        <v>63</v>
      </c>
      <c r="EY104" s="79" t="str">
        <f>IF('募集型  届出用'!N102="","0",FD103/EW104)</f>
        <v>0</v>
      </c>
      <c r="EZ104" s="80" t="str">
        <f>IF(N102="","0",FD104/EW104)</f>
        <v>0</v>
      </c>
      <c r="FA104" s="81">
        <f>EY104*'募集型  届出用'!AK101</f>
        <v>0</v>
      </c>
      <c r="FB104" s="82">
        <f>EZ104*AK103</f>
        <v>0</v>
      </c>
      <c r="FC104" s="83">
        <f>FA104+FB104</f>
        <v>0</v>
      </c>
      <c r="FD104" s="76">
        <f>EO75</f>
        <v>0</v>
      </c>
      <c r="FF104" s="84" t="s">
        <v>63</v>
      </c>
      <c r="FG104" s="79" t="str">
        <f>IF((O102)="","0",(AK101+AK103)*O102*1000)</f>
        <v>0</v>
      </c>
      <c r="FH104" s="79">
        <f>COUNTA(N102)*(AK101+AK103)</f>
        <v>0</v>
      </c>
      <c r="FI104" s="79">
        <f>COUNTA(P102)*(AK101+AK103)</f>
        <v>0</v>
      </c>
      <c r="FJ104" s="79">
        <f>COUNTA(Q102)*(AK101+AK103)</f>
        <v>0</v>
      </c>
      <c r="FP104" s="8"/>
      <c r="FQ104" s="3"/>
      <c r="FR104" s="9">
        <v>108</v>
      </c>
      <c r="FS104" s="206" t="s">
        <v>196</v>
      </c>
      <c r="FT104" s="9" t="s">
        <v>121</v>
      </c>
      <c r="FU104" s="109">
        <v>300</v>
      </c>
      <c r="FY104" s="9"/>
      <c r="FZ104" s="9"/>
      <c r="GA104" s="1">
        <v>150</v>
      </c>
      <c r="GD104" s="9">
        <v>108</v>
      </c>
      <c r="GE104" s="9" t="s">
        <v>196</v>
      </c>
      <c r="GF104" s="9" t="s">
        <v>121</v>
      </c>
      <c r="GG104" s="109">
        <v>300</v>
      </c>
    </row>
    <row r="105" spans="2:189" ht="16.5" customHeight="1" thickBot="1" x14ac:dyDescent="0.45">
      <c r="B105" s="979"/>
      <c r="C105" s="865"/>
      <c r="D105" s="676" t="s">
        <v>238</v>
      </c>
      <c r="E105" s="832"/>
      <c r="F105" s="832"/>
      <c r="G105" s="832"/>
      <c r="H105" s="834" t="s">
        <v>239</v>
      </c>
      <c r="I105" s="832"/>
      <c r="J105" s="832"/>
      <c r="K105" s="836"/>
      <c r="L105" s="803" t="s">
        <v>84</v>
      </c>
      <c r="M105" s="972"/>
      <c r="N105" s="179"/>
      <c r="O105" s="71"/>
      <c r="P105" s="306"/>
      <c r="Q105" s="185"/>
      <c r="R105" s="839"/>
      <c r="S105" s="708"/>
      <c r="T105" s="709" t="str">
        <f>IF(S104="","",VLOOKUP(S104,$FV:$FY,4,FALSE))</f>
        <v/>
      </c>
      <c r="U105" s="710"/>
      <c r="V105" s="708"/>
      <c r="W105" s="709" t="str">
        <f>IF(V104="","",VLOOKUP(V104,$FV:$FY,4,FALSE))</f>
        <v/>
      </c>
      <c r="X105" s="710"/>
      <c r="Y105" s="708"/>
      <c r="Z105" s="709" t="str">
        <f>IF(Y104="","",VLOOKUP(Y104,$FV:$FY,4,FALSE))</f>
        <v/>
      </c>
      <c r="AA105" s="710"/>
      <c r="AB105" s="708"/>
      <c r="AC105" s="709" t="str">
        <f>IF(AB104="","",VLOOKUP(AB104,$FV:$FY,4,FALSE))</f>
        <v/>
      </c>
      <c r="AD105" s="710"/>
      <c r="AE105" s="708"/>
      <c r="AF105" s="709" t="str">
        <f>IF(AE104="","",VLOOKUP(AE104,$FV:$FY,4,FALSE))</f>
        <v/>
      </c>
      <c r="AG105" s="710"/>
      <c r="AH105" s="815" t="s">
        <v>85</v>
      </c>
      <c r="AI105" s="816"/>
      <c r="AJ105" s="817"/>
      <c r="AK105" s="692">
        <f>AK101+AK103</f>
        <v>0</v>
      </c>
      <c r="AL105" s="828"/>
      <c r="AM105" s="962">
        <f>AM101+AM103</f>
        <v>0</v>
      </c>
      <c r="AN105" s="962"/>
      <c r="AO105" s="963"/>
      <c r="AP105" s="700"/>
      <c r="AQ105" s="701"/>
      <c r="AR105" s="779"/>
      <c r="AS105" s="780"/>
      <c r="AT105" s="783"/>
      <c r="AU105" s="784"/>
      <c r="AV105" s="909"/>
      <c r="AW105" s="910"/>
      <c r="AY105" s="296"/>
      <c r="BA105" s="862" t="s">
        <v>272</v>
      </c>
      <c r="BB105" s="863"/>
      <c r="BC105" s="863"/>
      <c r="BD105" s="777"/>
      <c r="BE105" s="777"/>
      <c r="BF105" s="777"/>
      <c r="BG105" s="777"/>
      <c r="BH105" s="777"/>
      <c r="BI105" s="778"/>
      <c r="BJ105" s="898"/>
      <c r="BK105" s="899"/>
      <c r="BL105" s="900"/>
      <c r="BM105" s="537"/>
      <c r="BN105" s="538"/>
      <c r="BO105" s="539"/>
      <c r="BP105" s="537"/>
      <c r="BQ105" s="538"/>
      <c r="BR105" s="539"/>
      <c r="BS105" s="531" t="s">
        <v>240</v>
      </c>
      <c r="BT105" s="529"/>
      <c r="BU105" s="529"/>
      <c r="BV105" s="534" t="s">
        <v>241</v>
      </c>
      <c r="BW105" s="529"/>
      <c r="BX105" s="529" t="str">
        <f>IF(BT105="","",VLOOKUP(BT105,'募集型  届出用'!$GD:$GG,3,FALSE))</f>
        <v/>
      </c>
      <c r="BY105" s="534" t="s">
        <v>242</v>
      </c>
      <c r="BZ105" s="529"/>
      <c r="CA105" s="543"/>
      <c r="CB105" s="522" t="s">
        <v>29</v>
      </c>
      <c r="CC105" s="524">
        <f>BT101+BT103+BT105+BW101+BW103+BW105+BZ101+BZ103+CC101+CC103+BZ105</f>
        <v>0</v>
      </c>
      <c r="CD105" s="525"/>
      <c r="CE105" s="562" t="s">
        <v>84</v>
      </c>
      <c r="CF105" s="563"/>
      <c r="CG105" s="187"/>
      <c r="CH105" s="183"/>
      <c r="CI105" s="604" t="s">
        <v>248</v>
      </c>
      <c r="CJ105" s="605"/>
      <c r="CK105" s="607" t="str">
        <f>IF(CJ105="","",VLOOKUP(CJ105,'募集型  届出用'!$GD:$GG,2,FALSE))</f>
        <v/>
      </c>
      <c r="CL105" s="608"/>
      <c r="CM105" s="608"/>
      <c r="CN105" s="608" t="str">
        <f>IF(CJ105="","",VLOOKUP(CJ105,'募集型  届出用'!$GD:$GG,3,FALSE))</f>
        <v/>
      </c>
      <c r="CO105" s="608"/>
      <c r="CP105" s="608" t="str">
        <f>IF(CJ105="","",VLOOKUP(CJ105,'募集型  届出用'!$GD:$GG,4,FALSE))</f>
        <v/>
      </c>
      <c r="CQ105" s="642"/>
      <c r="CR105" s="643" t="s">
        <v>244</v>
      </c>
      <c r="CS105" s="605"/>
      <c r="CT105" s="607" t="str">
        <f>IF(CS105="","",VLOOKUP(CS105,'募集型  届出用'!$GD:$GG,2,FALSE))</f>
        <v/>
      </c>
      <c r="CU105" s="608"/>
      <c r="CV105" s="608"/>
      <c r="CW105" s="608" t="str">
        <f>IF(CS105="","",VLOOKUP(CS105,'募集型  届出用'!$GD:$GG,3,FALSE))</f>
        <v/>
      </c>
      <c r="CX105" s="608"/>
      <c r="CY105" s="608" t="str">
        <f>IF(CS105="","",VLOOKUP(CS105,'募集型  届出用'!$GD:$GG,4,FALSE))</f>
        <v/>
      </c>
      <c r="CZ105" s="635"/>
      <c r="EE105" s="3"/>
      <c r="EF105" s="25"/>
      <c r="EG105" s="3"/>
      <c r="EH105" s="3"/>
      <c r="EI105" s="3"/>
      <c r="EQ105" s="72"/>
      <c r="ER105" s="73" t="s">
        <v>70</v>
      </c>
      <c r="ES105" s="74">
        <f>SUMIF(EK112:EO112,"五島市",EK113:EO113)*'募集型  届出用'!AK101</f>
        <v>0</v>
      </c>
      <c r="ET105" s="75">
        <f>SUMIF(EK112:EO112,"五島市",EK114:EO114)*'募集型  届出用'!AK103</f>
        <v>0</v>
      </c>
      <c r="EU105" s="33"/>
      <c r="EV105" s="77"/>
      <c r="EW105" s="868"/>
      <c r="EX105" s="78" t="s">
        <v>70</v>
      </c>
      <c r="EY105" s="79" t="str">
        <f>IF('募集型  届出用'!N103="","0",FD103/EW104)</f>
        <v>0</v>
      </c>
      <c r="EZ105" s="80" t="str">
        <f>IF('募集型  届出用'!N103="","0",FD104/EW104)</f>
        <v>0</v>
      </c>
      <c r="FA105" s="81">
        <f>EY105*'募集型  届出用'!AK101</f>
        <v>0</v>
      </c>
      <c r="FB105" s="82">
        <f>EZ105*'募集型  届出用'!AK103</f>
        <v>0</v>
      </c>
      <c r="FC105" s="83">
        <f t="shared" ref="FC105:FC108" si="31">FA105+FB105</f>
        <v>0</v>
      </c>
      <c r="FD105" s="90"/>
      <c r="FF105" s="84" t="s">
        <v>70</v>
      </c>
      <c r="FG105" s="79" t="str">
        <f>IF((O103)="","0",(AK101+AK103)*O103*1000)</f>
        <v>0</v>
      </c>
      <c r="FH105" s="79">
        <f>COUNTA(N103)*(AK101+AK103)</f>
        <v>0</v>
      </c>
      <c r="FI105" s="79">
        <f>COUNTA(P103)*(AK101+AK103)</f>
        <v>0</v>
      </c>
      <c r="FJ105" s="79">
        <f>COUNTA(Q103)*(AK101+AK103)</f>
        <v>0</v>
      </c>
      <c r="FP105" s="8"/>
      <c r="FQ105" s="3"/>
      <c r="FR105" s="9">
        <v>111</v>
      </c>
      <c r="FS105" s="206" t="s">
        <v>197</v>
      </c>
      <c r="FT105" s="9" t="s">
        <v>121</v>
      </c>
      <c r="FU105" s="109">
        <v>200</v>
      </c>
      <c r="FY105" s="110"/>
      <c r="FZ105" s="110"/>
      <c r="GA105" s="1">
        <v>100</v>
      </c>
      <c r="GD105" s="9">
        <v>111</v>
      </c>
      <c r="GE105" s="9" t="s">
        <v>197</v>
      </c>
      <c r="GF105" s="9" t="s">
        <v>121</v>
      </c>
      <c r="GG105" s="109">
        <v>200</v>
      </c>
    </row>
    <row r="106" spans="2:189" ht="16.5" customHeight="1" thickBot="1" x14ac:dyDescent="0.45">
      <c r="B106" s="980"/>
      <c r="C106" s="885"/>
      <c r="D106" s="677"/>
      <c r="E106" s="833"/>
      <c r="F106" s="833"/>
      <c r="G106" s="833"/>
      <c r="H106" s="835"/>
      <c r="I106" s="833"/>
      <c r="J106" s="833"/>
      <c r="K106" s="837"/>
      <c r="L106" s="856" t="s">
        <v>90</v>
      </c>
      <c r="M106" s="977"/>
      <c r="N106" s="188"/>
      <c r="O106" s="96"/>
      <c r="P106" s="307"/>
      <c r="Q106" s="308"/>
      <c r="R106" s="973"/>
      <c r="S106" s="829" t="str">
        <f>IF(S104="","",VLOOKUP(S104,$FV:$FY,2,FALSE))</f>
        <v/>
      </c>
      <c r="T106" s="830"/>
      <c r="U106" s="831"/>
      <c r="V106" s="829" t="str">
        <f>IF(V104="","",VLOOKUP(V104,$FV:$FY,2,FALSE))</f>
        <v/>
      </c>
      <c r="W106" s="830"/>
      <c r="X106" s="831"/>
      <c r="Y106" s="829" t="str">
        <f>IF(Y104="","",VLOOKUP(Y104,$FV:$FY,2,FALSE))</f>
        <v/>
      </c>
      <c r="Z106" s="830"/>
      <c r="AA106" s="831"/>
      <c r="AB106" s="829" t="str">
        <f>IF(AB104="","",VLOOKUP(AB104,$FV:$FY,2,FALSE))</f>
        <v/>
      </c>
      <c r="AC106" s="830"/>
      <c r="AD106" s="831"/>
      <c r="AE106" s="829" t="str">
        <f>IF(AE104="","",VLOOKUP(AE104,$FV:$FY,2,FALSE))</f>
        <v/>
      </c>
      <c r="AF106" s="830"/>
      <c r="AG106" s="831"/>
      <c r="AH106" s="818"/>
      <c r="AI106" s="819"/>
      <c r="AJ106" s="820"/>
      <c r="AK106" s="664"/>
      <c r="AL106" s="706"/>
      <c r="AM106" s="964"/>
      <c r="AN106" s="964"/>
      <c r="AO106" s="965"/>
      <c r="AP106" s="702"/>
      <c r="AQ106" s="703"/>
      <c r="AR106" s="781"/>
      <c r="AS106" s="782"/>
      <c r="AT106" s="785"/>
      <c r="AU106" s="786"/>
      <c r="AV106" s="948"/>
      <c r="AW106" s="949"/>
      <c r="AY106" s="296"/>
      <c r="BA106" s="812"/>
      <c r="BB106" s="813"/>
      <c r="BC106" s="813"/>
      <c r="BD106" s="813"/>
      <c r="BE106" s="813"/>
      <c r="BF106" s="813"/>
      <c r="BG106" s="813"/>
      <c r="BH106" s="813"/>
      <c r="BI106" s="814"/>
      <c r="BJ106" s="901"/>
      <c r="BK106" s="902"/>
      <c r="BL106" s="903"/>
      <c r="BM106" s="540"/>
      <c r="BN106" s="541"/>
      <c r="BO106" s="542"/>
      <c r="BP106" s="540"/>
      <c r="BQ106" s="541"/>
      <c r="BR106" s="542"/>
      <c r="BS106" s="523"/>
      <c r="BT106" s="533"/>
      <c r="BU106" s="533"/>
      <c r="BV106" s="535"/>
      <c r="BW106" s="533"/>
      <c r="BX106" s="533"/>
      <c r="BY106" s="535"/>
      <c r="BZ106" s="533"/>
      <c r="CA106" s="544"/>
      <c r="CB106" s="553"/>
      <c r="CC106" s="526"/>
      <c r="CD106" s="527"/>
      <c r="CE106" s="625" t="s">
        <v>90</v>
      </c>
      <c r="CF106" s="626"/>
      <c r="CG106" s="191"/>
      <c r="CH106" s="192"/>
      <c r="CI106" s="611"/>
      <c r="CJ106" s="612"/>
      <c r="CK106" s="609"/>
      <c r="CL106" s="610"/>
      <c r="CM106" s="610"/>
      <c r="CN106" s="610"/>
      <c r="CO106" s="610"/>
      <c r="CP106" s="610"/>
      <c r="CQ106" s="644"/>
      <c r="CR106" s="645"/>
      <c r="CS106" s="612"/>
      <c r="CT106" s="609"/>
      <c r="CU106" s="610"/>
      <c r="CV106" s="610"/>
      <c r="CW106" s="610"/>
      <c r="CX106" s="610"/>
      <c r="CY106" s="610"/>
      <c r="CZ106" s="908"/>
      <c r="EE106" s="3"/>
      <c r="EF106" s="25"/>
      <c r="EG106" s="3"/>
      <c r="EH106" s="3"/>
      <c r="EI106" s="3"/>
      <c r="EJ106" s="88" t="s">
        <v>72</v>
      </c>
      <c r="EK106" s="89" t="e">
        <f>VLOOKUP('募集型  届出用'!S98,$FV:$FZ,5,FALSE)</f>
        <v>#N/A</v>
      </c>
      <c r="EL106" s="89" t="e">
        <f>VLOOKUP('募集型  届出用'!V98,$FV:$FZ,5,FALSE)</f>
        <v>#N/A</v>
      </c>
      <c r="EM106" s="89" t="e">
        <f>VLOOKUP('募集型  届出用'!Y98,$FV:$FZ,5,FALSE)</f>
        <v>#N/A</v>
      </c>
      <c r="EN106" s="89" t="e">
        <f>VLOOKUP('募集型  届出用'!AB98,$FV:$FZ,5,FALSE)</f>
        <v>#N/A</v>
      </c>
      <c r="EO106" s="89" t="e">
        <f>VLOOKUP('募集型  届出用'!AE98,$FV:$FZ,5,FALSE)</f>
        <v>#N/A</v>
      </c>
      <c r="EQ106" s="72"/>
      <c r="ER106" s="73" t="s">
        <v>78</v>
      </c>
      <c r="ES106" s="74">
        <f>SUMIF(EK112:EO112,"新上五島町",EK113:EO113)*'募集型  届出用'!AK101</f>
        <v>0</v>
      </c>
      <c r="ET106" s="75">
        <f>SUMIF(EK112:EO112,"上五島",EK114:EO114)*'募集型  届出用'!AK103</f>
        <v>0</v>
      </c>
      <c r="EU106" s="92"/>
      <c r="EV106" s="77"/>
      <c r="EW106" s="93"/>
      <c r="EX106" s="78" t="s">
        <v>78</v>
      </c>
      <c r="EY106" s="79" t="str">
        <f>IF('募集型  届出用'!N104="","0",FD103/EW104)</f>
        <v>0</v>
      </c>
      <c r="EZ106" s="80" t="str">
        <f>IF('募集型  届出用'!N104="","0",FD104/EW104)</f>
        <v>0</v>
      </c>
      <c r="FA106" s="81">
        <f>EY106*'募集型  届出用'!AK101</f>
        <v>0</v>
      </c>
      <c r="FB106" s="82">
        <f>EZ106*'募集型  届出用'!AK103</f>
        <v>0</v>
      </c>
      <c r="FC106" s="83">
        <f t="shared" si="31"/>
        <v>0</v>
      </c>
      <c r="FD106" s="90"/>
      <c r="FE106" s="94"/>
      <c r="FF106" s="84" t="s">
        <v>78</v>
      </c>
      <c r="FG106" s="79" t="str">
        <f>IF((O104)="","0",(AK101+AK103)*O104*1000)</f>
        <v>0</v>
      </c>
      <c r="FH106" s="79">
        <f>COUNTA(N104)*(AK101+AK103)</f>
        <v>0</v>
      </c>
      <c r="FI106" s="79">
        <f>COUNTA(P104)*(AK101+AK103)</f>
        <v>0</v>
      </c>
      <c r="FJ106" s="79">
        <f>COUNTA(Q104)*(AK101+AK103)</f>
        <v>0</v>
      </c>
      <c r="FP106" s="8"/>
      <c r="FQ106" s="3"/>
      <c r="FR106" s="9">
        <v>112</v>
      </c>
      <c r="FS106" s="206" t="s">
        <v>198</v>
      </c>
      <c r="FT106" s="9" t="s">
        <v>121</v>
      </c>
      <c r="FU106" s="109">
        <v>200</v>
      </c>
      <c r="FY106" s="110"/>
      <c r="FZ106" s="110"/>
      <c r="GA106" s="1">
        <v>100</v>
      </c>
      <c r="GD106" s="9">
        <v>112</v>
      </c>
      <c r="GE106" s="9" t="s">
        <v>198</v>
      </c>
      <c r="GF106" s="9" t="s">
        <v>121</v>
      </c>
      <c r="GG106" s="109">
        <v>200</v>
      </c>
    </row>
    <row r="107" spans="2:189" ht="16.5" customHeight="1" thickTop="1" x14ac:dyDescent="0.4">
      <c r="B107" s="985" t="s">
        <v>114</v>
      </c>
      <c r="C107" s="864">
        <v>7</v>
      </c>
      <c r="D107" s="794" t="s">
        <v>221</v>
      </c>
      <c r="E107" s="795"/>
      <c r="F107" s="796"/>
      <c r="G107" s="796"/>
      <c r="H107" s="796"/>
      <c r="I107" s="796"/>
      <c r="J107" s="796"/>
      <c r="K107" s="797"/>
      <c r="L107" s="798" t="s">
        <v>56</v>
      </c>
      <c r="M107" s="981"/>
      <c r="N107" s="174"/>
      <c r="O107" s="54"/>
      <c r="P107" s="175"/>
      <c r="Q107" s="309"/>
      <c r="R107" s="984" t="s">
        <v>57</v>
      </c>
      <c r="S107" s="768"/>
      <c r="T107" s="770" t="str">
        <f>IF(S107="","",VLOOKUP(S107,$FR:$FU,3,FALSE))</f>
        <v/>
      </c>
      <c r="U107" s="771"/>
      <c r="V107" s="768"/>
      <c r="W107" s="770" t="str">
        <f>IF(V107="","",VLOOKUP(V107,$FR:$FU,3,FALSE))</f>
        <v/>
      </c>
      <c r="X107" s="771"/>
      <c r="Y107" s="768"/>
      <c r="Z107" s="770" t="str">
        <f>IF(Y107="","",VLOOKUP(Y107,$FR:$FU,3,FALSE))</f>
        <v/>
      </c>
      <c r="AA107" s="771"/>
      <c r="AB107" s="768"/>
      <c r="AC107" s="770" t="str">
        <f>IF(AB107="","",VLOOKUP(AB107,$FR:$FU,3,FALSE))</f>
        <v/>
      </c>
      <c r="AD107" s="771"/>
      <c r="AE107" s="768"/>
      <c r="AF107" s="770" t="str">
        <f>IF(AE107="","",VLOOKUP(AE107,$FR:$FU,3,FALSE))</f>
        <v/>
      </c>
      <c r="AG107" s="772"/>
      <c r="AH107" s="896" t="s">
        <v>58</v>
      </c>
      <c r="AI107" s="692">
        <f>FD109+EU109</f>
        <v>0</v>
      </c>
      <c r="AJ107" s="828"/>
      <c r="AK107" s="904"/>
      <c r="AL107" s="905"/>
      <c r="AM107" s="962">
        <f>(AI107*AK107)</f>
        <v>0</v>
      </c>
      <c r="AN107" s="962"/>
      <c r="AO107" s="983"/>
      <c r="AP107" s="698">
        <f>SUM(O107:O112)*AK111</f>
        <v>0</v>
      </c>
      <c r="AQ107" s="699"/>
      <c r="AR107" s="873" t="s">
        <v>276</v>
      </c>
      <c r="AS107" s="874"/>
      <c r="AT107" s="877"/>
      <c r="AU107" s="878"/>
      <c r="AV107" s="929"/>
      <c r="AW107" s="930"/>
      <c r="AY107" s="296"/>
      <c r="BA107" s="886" t="str">
        <f>B107</f>
        <v>2-</v>
      </c>
      <c r="BB107" s="889">
        <f>C107</f>
        <v>7</v>
      </c>
      <c r="BC107" s="892" t="s">
        <v>221</v>
      </c>
      <c r="BD107" s="893"/>
      <c r="BE107" s="894" t="str">
        <f>IF(F107="","",F107)</f>
        <v/>
      </c>
      <c r="BF107" s="894"/>
      <c r="BG107" s="894"/>
      <c r="BH107" s="894"/>
      <c r="BI107" s="895"/>
      <c r="BJ107" s="622"/>
      <c r="BK107" s="623"/>
      <c r="BL107" s="624"/>
      <c r="BM107" s="545"/>
      <c r="BN107" s="546"/>
      <c r="BO107" s="547"/>
      <c r="BP107" s="545"/>
      <c r="BQ107" s="546"/>
      <c r="BR107" s="547"/>
      <c r="BS107" s="522" t="s">
        <v>222</v>
      </c>
      <c r="BT107" s="528"/>
      <c r="BU107" s="528"/>
      <c r="BV107" s="554" t="s">
        <v>223</v>
      </c>
      <c r="BW107" s="528"/>
      <c r="BX107" s="528" t="str">
        <f>IF(BT107="","",VLOOKUP(BT107,'募集型  届出用'!$GD:$GG,3,FALSE))</f>
        <v/>
      </c>
      <c r="BY107" s="554" t="s">
        <v>224</v>
      </c>
      <c r="BZ107" s="528"/>
      <c r="CA107" s="528"/>
      <c r="CB107" s="554" t="s">
        <v>225</v>
      </c>
      <c r="CC107" s="528"/>
      <c r="CD107" s="555"/>
      <c r="CE107" s="639" t="s">
        <v>56</v>
      </c>
      <c r="CF107" s="640"/>
      <c r="CG107" s="177"/>
      <c r="CH107" s="178"/>
      <c r="CI107" s="641" t="s">
        <v>245</v>
      </c>
      <c r="CJ107" s="636"/>
      <c r="CK107" s="627" t="str">
        <f>IF(CJ107="","",VLOOKUP(CJ107,'募集型  届出用'!$GD:$GG,2,FALSE))</f>
        <v/>
      </c>
      <c r="CL107" s="628"/>
      <c r="CM107" s="628"/>
      <c r="CN107" s="628" t="str">
        <f>IF(CJ107="","",VLOOKUP(CJ107,'募集型  届出用'!$GD:$GG,3,FALSE))</f>
        <v/>
      </c>
      <c r="CO107" s="628"/>
      <c r="CP107" s="628" t="str">
        <f>IF(CJ107="","",VLOOKUP(CJ107,'募集型  届出用'!$GD:$GG,4,FALSE))</f>
        <v/>
      </c>
      <c r="CQ107" s="841"/>
      <c r="CR107" s="906" t="s">
        <v>227</v>
      </c>
      <c r="CS107" s="636"/>
      <c r="CT107" s="637" t="str">
        <f>IF(CS107="","",VLOOKUP(CS107,'募集型  届出用'!$GD:$GG,2,FALSE))</f>
        <v/>
      </c>
      <c r="CU107" s="638"/>
      <c r="CV107" s="638"/>
      <c r="CW107" s="638" t="str">
        <f>IF(CS107="","",VLOOKUP(CS107,'募集型  届出用'!$GD:$GG,3,FALSE))</f>
        <v/>
      </c>
      <c r="CX107" s="638"/>
      <c r="CY107" s="638" t="str">
        <f>IF(CS107="","",VLOOKUP(CS107,'募集型  届出用'!$GD:$GG,4,FALSE))</f>
        <v/>
      </c>
      <c r="CZ107" s="811"/>
      <c r="EE107" s="3"/>
      <c r="EF107" s="9"/>
      <c r="EG107" s="3"/>
      <c r="EH107" s="3"/>
      <c r="EI107" s="3"/>
      <c r="EJ107" s="88" t="s">
        <v>80</v>
      </c>
      <c r="EK107" s="91" t="e">
        <f>VLOOKUP('募集型  届出用'!S98,$FV:$FZ,4,FALSE)</f>
        <v>#N/A</v>
      </c>
      <c r="EL107" s="91" t="e">
        <f>VLOOKUP('募集型  届出用'!V98,$FV:$FZ,4,FALSE)</f>
        <v>#N/A</v>
      </c>
      <c r="EM107" s="91" t="e">
        <f>VLOOKUP('募集型  届出用'!Y98,$FV:$FZ,4,FALSE)</f>
        <v>#N/A</v>
      </c>
      <c r="EN107" s="91" t="e">
        <f>VLOOKUP('募集型  届出用'!AB98,$FV:$FZ,4,FALSE)</f>
        <v>#N/A</v>
      </c>
      <c r="EO107" s="91" t="e">
        <f>VLOOKUP('募集型  届出用'!AE98,$FV:$FZ,4,FALSE)</f>
        <v>#N/A</v>
      </c>
      <c r="EQ107" s="72"/>
      <c r="ER107" s="73" t="s">
        <v>84</v>
      </c>
      <c r="ES107" s="74">
        <f>SUMIF(EK112:EO112,"小値賀町",EK113:EO113)*'募集型  届出用'!AK101</f>
        <v>0</v>
      </c>
      <c r="ET107" s="75">
        <f>SUMIF(EK112:EO112,"小値賀",EK114:EO114)*'募集型  届出用'!AK103</f>
        <v>0</v>
      </c>
      <c r="EU107" s="92"/>
      <c r="EV107" s="77"/>
      <c r="EW107" s="93"/>
      <c r="EX107" s="78" t="s">
        <v>84</v>
      </c>
      <c r="EY107" s="79" t="str">
        <f>IF('募集型  届出用'!N105="","0",FD103/EW104)</f>
        <v>0</v>
      </c>
      <c r="EZ107" s="80" t="str">
        <f>IF('募集型  届出用'!N105="","0",FD104/EW104)</f>
        <v>0</v>
      </c>
      <c r="FA107" s="81">
        <f>EY107*'募集型  届出用'!AK101</f>
        <v>0</v>
      </c>
      <c r="FB107" s="82">
        <f>EZ107*'募集型  届出用'!AK103</f>
        <v>0</v>
      </c>
      <c r="FC107" s="83">
        <f t="shared" si="31"/>
        <v>0</v>
      </c>
      <c r="FD107" s="90"/>
      <c r="FE107" s="94"/>
      <c r="FF107" s="84" t="s">
        <v>84</v>
      </c>
      <c r="FG107" s="79" t="str">
        <f>IF((O105)="","0",(AK101+AK103)*O105*1000)</f>
        <v>0</v>
      </c>
      <c r="FH107" s="79">
        <f>COUNTA(N105)*(AK101+AK103)</f>
        <v>0</v>
      </c>
      <c r="FI107" s="79">
        <f>COUNTA(P105)*(AK101+AK103)</f>
        <v>0</v>
      </c>
      <c r="FJ107" s="79">
        <f>COUNTA(Q105)*(AK101+AK103)</f>
        <v>0</v>
      </c>
      <c r="FP107" s="8"/>
      <c r="FQ107" s="3"/>
      <c r="FR107" s="9">
        <v>113</v>
      </c>
      <c r="FS107" s="206" t="s">
        <v>199</v>
      </c>
      <c r="FT107" s="9" t="s">
        <v>121</v>
      </c>
      <c r="FU107" s="109">
        <v>200</v>
      </c>
      <c r="FY107" s="9"/>
      <c r="FZ107" s="9"/>
      <c r="GA107" s="1">
        <v>100</v>
      </c>
      <c r="GD107" s="9">
        <v>113</v>
      </c>
      <c r="GE107" s="9" t="s">
        <v>199</v>
      </c>
      <c r="GF107" s="9" t="s">
        <v>121</v>
      </c>
      <c r="GG107" s="109">
        <v>200</v>
      </c>
    </row>
    <row r="108" spans="2:189" ht="16.5" customHeight="1" thickBot="1" x14ac:dyDescent="0.45">
      <c r="B108" s="979"/>
      <c r="C108" s="865"/>
      <c r="D108" s="974"/>
      <c r="E108" s="975"/>
      <c r="F108" s="975"/>
      <c r="G108" s="975"/>
      <c r="H108" s="975"/>
      <c r="I108" s="975"/>
      <c r="J108" s="975"/>
      <c r="K108" s="976"/>
      <c r="L108" s="803" t="s">
        <v>62</v>
      </c>
      <c r="M108" s="972"/>
      <c r="N108" s="179"/>
      <c r="O108" s="71"/>
      <c r="P108" s="180"/>
      <c r="Q108" s="305"/>
      <c r="R108" s="968"/>
      <c r="S108" s="769"/>
      <c r="T108" s="709" t="str">
        <f>IF(S107="","",VLOOKUP(S107,$FR:$FU,4,FALSE))</f>
        <v/>
      </c>
      <c r="U108" s="710"/>
      <c r="V108" s="769"/>
      <c r="W108" s="709" t="str">
        <f>IF(V107="","",VLOOKUP(V107,$FR:$FU,4,FALSE))</f>
        <v/>
      </c>
      <c r="X108" s="710"/>
      <c r="Y108" s="769"/>
      <c r="Z108" s="709" t="str">
        <f>IF(Y107="","",VLOOKUP(Y107,$FR:$FU,4,FALSE))</f>
        <v/>
      </c>
      <c r="AA108" s="710"/>
      <c r="AB108" s="769"/>
      <c r="AC108" s="709" t="str">
        <f>IF(AB107="","",VLOOKUP(AB107,$FR:$FU,4,FALSE))</f>
        <v/>
      </c>
      <c r="AD108" s="710"/>
      <c r="AE108" s="769"/>
      <c r="AF108" s="709" t="str">
        <f>IF(AE107="","",VLOOKUP(AE107,$FR:$FU,4,FALSE))</f>
        <v/>
      </c>
      <c r="AG108" s="907"/>
      <c r="AH108" s="897"/>
      <c r="AI108" s="850"/>
      <c r="AJ108" s="851"/>
      <c r="AK108" s="854"/>
      <c r="AL108" s="855"/>
      <c r="AM108" s="913"/>
      <c r="AN108" s="913"/>
      <c r="AO108" s="914"/>
      <c r="AP108" s="700"/>
      <c r="AQ108" s="701"/>
      <c r="AR108" s="875"/>
      <c r="AS108" s="876"/>
      <c r="AT108" s="879"/>
      <c r="AU108" s="880"/>
      <c r="AV108" s="909"/>
      <c r="AW108" s="910"/>
      <c r="AY108" s="296"/>
      <c r="BA108" s="887"/>
      <c r="BB108" s="890"/>
      <c r="BC108" s="843" t="str">
        <f>IF(D108="","",D108)</f>
        <v/>
      </c>
      <c r="BD108" s="844"/>
      <c r="BE108" s="844"/>
      <c r="BF108" s="844"/>
      <c r="BG108" s="844"/>
      <c r="BH108" s="844"/>
      <c r="BI108" s="845"/>
      <c r="BJ108" s="898"/>
      <c r="BK108" s="899"/>
      <c r="BL108" s="900"/>
      <c r="BM108" s="537"/>
      <c r="BN108" s="538"/>
      <c r="BO108" s="539"/>
      <c r="BP108" s="537"/>
      <c r="BQ108" s="538"/>
      <c r="BR108" s="539"/>
      <c r="BS108" s="531"/>
      <c r="BT108" s="529"/>
      <c r="BU108" s="529"/>
      <c r="BV108" s="534"/>
      <c r="BW108" s="529"/>
      <c r="BX108" s="529"/>
      <c r="BY108" s="534"/>
      <c r="BZ108" s="529"/>
      <c r="CA108" s="529"/>
      <c r="CB108" s="534"/>
      <c r="CC108" s="529"/>
      <c r="CD108" s="549"/>
      <c r="CE108" s="562" t="s">
        <v>62</v>
      </c>
      <c r="CF108" s="563"/>
      <c r="CG108" s="182"/>
      <c r="CH108" s="183"/>
      <c r="CI108" s="604"/>
      <c r="CJ108" s="605"/>
      <c r="CK108" s="607"/>
      <c r="CL108" s="608"/>
      <c r="CM108" s="608"/>
      <c r="CN108" s="608"/>
      <c r="CO108" s="608"/>
      <c r="CP108" s="608"/>
      <c r="CQ108" s="642"/>
      <c r="CR108" s="643"/>
      <c r="CS108" s="605"/>
      <c r="CT108" s="607"/>
      <c r="CU108" s="608"/>
      <c r="CV108" s="608"/>
      <c r="CW108" s="608"/>
      <c r="CX108" s="608"/>
      <c r="CY108" s="608"/>
      <c r="CZ108" s="635"/>
      <c r="DD108" s="3"/>
      <c r="DE108" s="3"/>
      <c r="DF108" s="3"/>
      <c r="DG108" s="3"/>
      <c r="DH108" s="3"/>
      <c r="DI108" s="3"/>
      <c r="DJ108" s="3"/>
      <c r="DK108" s="3"/>
      <c r="DL108" s="3"/>
      <c r="DM108" s="3"/>
      <c r="DN108" s="3"/>
      <c r="DO108" s="3"/>
      <c r="DP108" s="3"/>
      <c r="DQ108" s="3"/>
      <c r="DR108" s="3"/>
      <c r="DS108" s="3"/>
      <c r="DT108" s="3"/>
      <c r="DU108" s="3"/>
      <c r="DV108" s="3"/>
      <c r="DW108" s="3"/>
      <c r="EE108" s="3"/>
      <c r="EF108" s="25"/>
      <c r="EG108" s="3"/>
      <c r="EH108" s="3"/>
      <c r="EI108" s="3"/>
      <c r="EJ108" s="88" t="s">
        <v>86</v>
      </c>
      <c r="EK108" s="91" t="e">
        <f>EK107</f>
        <v>#N/A</v>
      </c>
      <c r="EL108" s="91" t="e">
        <f t="shared" ref="EL108:EO108" si="32">EL107</f>
        <v>#N/A</v>
      </c>
      <c r="EM108" s="91" t="e">
        <f t="shared" si="32"/>
        <v>#N/A</v>
      </c>
      <c r="EN108" s="91" t="e">
        <f t="shared" si="32"/>
        <v>#N/A</v>
      </c>
      <c r="EO108" s="91" t="e">
        <f t="shared" si="32"/>
        <v>#N/A</v>
      </c>
      <c r="EQ108" s="97"/>
      <c r="ER108" s="98" t="s">
        <v>90</v>
      </c>
      <c r="ES108" s="99">
        <f>SUMIF(EK112:EO112,"宇久町",EK113:EO113)*'募集型  届出用'!AK101</f>
        <v>0</v>
      </c>
      <c r="ET108" s="100">
        <f>SUMIF(EK112:EO112,"宇久",EK114:EO114)*'募集型  届出用'!AK103</f>
        <v>0</v>
      </c>
      <c r="EU108" s="33"/>
      <c r="EV108" s="77"/>
      <c r="EW108" s="101"/>
      <c r="EX108" s="102" t="s">
        <v>90</v>
      </c>
      <c r="EY108" s="103" t="str">
        <f>IF('募集型  届出用'!N106="","0",FD103/EW104)</f>
        <v>0</v>
      </c>
      <c r="EZ108" s="104" t="str">
        <f>IF('募集型  届出用'!N106="","0",FD104/EW104)</f>
        <v>0</v>
      </c>
      <c r="FA108" s="105">
        <f>EY108*'募集型  届出用'!AK101</f>
        <v>0</v>
      </c>
      <c r="FB108" s="106">
        <f>EZ108*'募集型  届出用'!AK103</f>
        <v>0</v>
      </c>
      <c r="FC108" s="107">
        <f t="shared" si="31"/>
        <v>0</v>
      </c>
      <c r="FD108" s="90"/>
      <c r="FF108" s="108" t="s">
        <v>90</v>
      </c>
      <c r="FG108" s="103" t="str">
        <f>IF((O106)="","0",(AK101+AK103)*O106*1000)</f>
        <v>0</v>
      </c>
      <c r="FH108" s="103">
        <f>COUNTA(N106)*(AK101+AK103)</f>
        <v>0</v>
      </c>
      <c r="FI108" s="103">
        <f>COUNTA(P106)*(AK101+AK103)</f>
        <v>0</v>
      </c>
      <c r="FJ108" s="103">
        <f>COUNTA(Q106)*(AK101+AK103)</f>
        <v>0</v>
      </c>
      <c r="FP108" s="8"/>
      <c r="FQ108" s="3"/>
      <c r="FR108" s="9">
        <v>115</v>
      </c>
      <c r="FS108" s="206" t="s">
        <v>200</v>
      </c>
      <c r="FT108" s="9" t="s">
        <v>121</v>
      </c>
      <c r="FU108" s="109">
        <v>200</v>
      </c>
      <c r="FY108" s="9"/>
      <c r="FZ108" s="9"/>
      <c r="GA108" s="1">
        <v>100</v>
      </c>
      <c r="GD108" s="9">
        <v>115</v>
      </c>
      <c r="GE108" s="9" t="s">
        <v>200</v>
      </c>
      <c r="GF108" s="9" t="s">
        <v>121</v>
      </c>
      <c r="GG108" s="109">
        <v>200</v>
      </c>
    </row>
    <row r="109" spans="2:189" ht="16.5" customHeight="1" thickBot="1" x14ac:dyDescent="0.45">
      <c r="B109" s="979"/>
      <c r="C109" s="865"/>
      <c r="D109" s="974"/>
      <c r="E109" s="975"/>
      <c r="F109" s="975"/>
      <c r="G109" s="975"/>
      <c r="H109" s="975"/>
      <c r="I109" s="975"/>
      <c r="J109" s="975"/>
      <c r="K109" s="976"/>
      <c r="L109" s="803" t="s">
        <v>70</v>
      </c>
      <c r="M109" s="972"/>
      <c r="N109" s="179"/>
      <c r="O109" s="71"/>
      <c r="P109" s="180"/>
      <c r="Q109" s="185"/>
      <c r="R109" s="969"/>
      <c r="S109" s="858" t="str">
        <f>IF(S107="","",VLOOKUP(S107,$FR:$FU,2,FALSE))</f>
        <v/>
      </c>
      <c r="T109" s="859"/>
      <c r="U109" s="860"/>
      <c r="V109" s="861" t="str">
        <f>IF(V107="","",VLOOKUP(V107,$FR:$FU,2,FALSE))</f>
        <v/>
      </c>
      <c r="W109" s="859"/>
      <c r="X109" s="860"/>
      <c r="Y109" s="861" t="str">
        <f>IF(Y107="","",VLOOKUP(Y107,$FR:$FU,2,FALSE))</f>
        <v/>
      </c>
      <c r="Z109" s="859"/>
      <c r="AA109" s="860"/>
      <c r="AB109" s="861" t="str">
        <f>IF(AB107="","",VLOOKUP(AB107,$FR:$FU,2,FALSE))</f>
        <v/>
      </c>
      <c r="AC109" s="859"/>
      <c r="AD109" s="860"/>
      <c r="AE109" s="861" t="str">
        <f>IF(AE107="","",VLOOKUP(AE107,$FR:$FU,2,FALSE))</f>
        <v/>
      </c>
      <c r="AF109" s="859"/>
      <c r="AG109" s="859"/>
      <c r="AH109" s="869" t="s">
        <v>71</v>
      </c>
      <c r="AI109" s="704">
        <f>EU110+FD110</f>
        <v>0</v>
      </c>
      <c r="AJ109" s="705"/>
      <c r="AK109" s="657"/>
      <c r="AL109" s="658"/>
      <c r="AM109" s="913">
        <f>(AI109*AK109)</f>
        <v>0</v>
      </c>
      <c r="AN109" s="913"/>
      <c r="AO109" s="914"/>
      <c r="AP109" s="700"/>
      <c r="AQ109" s="701"/>
      <c r="AR109" s="779"/>
      <c r="AS109" s="780"/>
      <c r="AT109" s="783"/>
      <c r="AU109" s="784"/>
      <c r="AV109" s="909"/>
      <c r="AW109" s="910"/>
      <c r="AY109" s="296"/>
      <c r="BA109" s="887"/>
      <c r="BB109" s="890"/>
      <c r="BC109" s="843"/>
      <c r="BD109" s="844"/>
      <c r="BE109" s="844"/>
      <c r="BF109" s="844"/>
      <c r="BG109" s="844"/>
      <c r="BH109" s="844"/>
      <c r="BI109" s="845"/>
      <c r="BJ109" s="898"/>
      <c r="BK109" s="899"/>
      <c r="BL109" s="900"/>
      <c r="BM109" s="537"/>
      <c r="BN109" s="538"/>
      <c r="BO109" s="539"/>
      <c r="BP109" s="537"/>
      <c r="BQ109" s="538"/>
      <c r="BR109" s="539"/>
      <c r="BS109" s="531" t="s">
        <v>230</v>
      </c>
      <c r="BT109" s="529"/>
      <c r="BU109" s="529"/>
      <c r="BV109" s="534" t="s">
        <v>231</v>
      </c>
      <c r="BW109" s="529"/>
      <c r="BX109" s="529" t="str">
        <f>IF(BT109="","",VLOOKUP(BT109,'募集型  届出用'!$GD:$GG,3,FALSE))</f>
        <v/>
      </c>
      <c r="BY109" s="534" t="s">
        <v>232</v>
      </c>
      <c r="BZ109" s="529"/>
      <c r="CA109" s="529"/>
      <c r="CB109" s="534" t="s">
        <v>233</v>
      </c>
      <c r="CC109" s="529"/>
      <c r="CD109" s="549"/>
      <c r="CE109" s="562" t="s">
        <v>70</v>
      </c>
      <c r="CF109" s="563"/>
      <c r="CG109" s="182"/>
      <c r="CH109" s="183"/>
      <c r="CI109" s="604" t="s">
        <v>247</v>
      </c>
      <c r="CJ109" s="605"/>
      <c r="CK109" s="607" t="str">
        <f>IF(CJ109="","",VLOOKUP(CJ109,'募集型  届出用'!$GD:$GG,2,FALSE))</f>
        <v/>
      </c>
      <c r="CL109" s="608"/>
      <c r="CM109" s="608"/>
      <c r="CN109" s="608" t="str">
        <f>IF(CJ109="","",VLOOKUP(CJ109,'募集型  届出用'!$GD:$GG,3,FALSE))</f>
        <v/>
      </c>
      <c r="CO109" s="608"/>
      <c r="CP109" s="608" t="str">
        <f>IF(CJ109="","",VLOOKUP(CJ109,'募集型  届出用'!$GD:$GG,4,FALSE))</f>
        <v/>
      </c>
      <c r="CQ109" s="642"/>
      <c r="CR109" s="643" t="s">
        <v>235</v>
      </c>
      <c r="CS109" s="605"/>
      <c r="CT109" s="607" t="str">
        <f>IF(CS109="","",VLOOKUP(CS109,'募集型  届出用'!$GD:$GG,2,FALSE))</f>
        <v/>
      </c>
      <c r="CU109" s="608"/>
      <c r="CV109" s="608"/>
      <c r="CW109" s="608" t="str">
        <f>IF(CS109="","",VLOOKUP(CS109,'募集型  届出用'!$GD:$GG,3,FALSE))</f>
        <v/>
      </c>
      <c r="CX109" s="608"/>
      <c r="CY109" s="608" t="str">
        <f>IF(CS109="","",VLOOKUP(CS109,'募集型  届出用'!$GD:$GG,4,FALSE))</f>
        <v/>
      </c>
      <c r="CZ109" s="635"/>
      <c r="DD109" s="3"/>
      <c r="DE109" s="3"/>
      <c r="DF109" s="3"/>
      <c r="DG109" s="3"/>
      <c r="DH109" s="3"/>
      <c r="DI109" s="3"/>
      <c r="DJ109" s="3"/>
      <c r="DK109" s="3"/>
      <c r="DL109" s="3"/>
      <c r="DM109" s="3"/>
      <c r="DN109" s="3"/>
      <c r="DO109" s="3"/>
      <c r="DP109" s="3"/>
      <c r="DQ109" s="3"/>
      <c r="DR109" s="3"/>
      <c r="DS109" s="3"/>
      <c r="DT109" s="3"/>
      <c r="DU109" s="3"/>
      <c r="DV109" s="3"/>
      <c r="DW109" s="3"/>
      <c r="EE109" s="3"/>
      <c r="EF109" s="25"/>
      <c r="EG109" s="3"/>
      <c r="EH109" s="3"/>
      <c r="EI109" s="3"/>
      <c r="EQ109" s="56">
        <v>6</v>
      </c>
      <c r="ER109" s="57" t="s">
        <v>61</v>
      </c>
      <c r="ES109" s="58">
        <f>SUMIF(EK118:EO118,"対馬市",EK119:EO119)*'募集型  届出用'!AK107</f>
        <v>0</v>
      </c>
      <c r="ET109" s="59">
        <f>SUMIF(EK118:EO118,"対馬市",EK120:EO120)*'募集型  届出用'!AK109</f>
        <v>0</v>
      </c>
      <c r="EU109" s="60">
        <f>SUM(S111:AG111)</f>
        <v>0</v>
      </c>
      <c r="EV109" s="77"/>
      <c r="EW109" s="61" t="s">
        <v>8</v>
      </c>
      <c r="EX109" s="62" t="s">
        <v>61</v>
      </c>
      <c r="EY109" s="63" t="str">
        <f>IF('募集型  届出用'!N107="","0",FD109/EW110)</f>
        <v>0</v>
      </c>
      <c r="EZ109" s="64" t="str">
        <f>IF('募集型  届出用'!N107="","0",FD110/EW110)</f>
        <v>0</v>
      </c>
      <c r="FA109" s="65">
        <f>EY109*'募集型  届出用'!AK107</f>
        <v>0</v>
      </c>
      <c r="FB109" s="66">
        <f>EZ109*'募集型  届出用'!AK109</f>
        <v>0</v>
      </c>
      <c r="FC109" s="67">
        <f>FA109+FB109</f>
        <v>0</v>
      </c>
      <c r="FD109" s="60">
        <f>SUM(S108:AG108)</f>
        <v>0</v>
      </c>
      <c r="FF109" s="68" t="s">
        <v>61</v>
      </c>
      <c r="FG109" s="63" t="str">
        <f>IF((O107)="","0",(AK107+AK109)*O107*1000)</f>
        <v>0</v>
      </c>
      <c r="FH109" s="63">
        <f>COUNTA(N107)*(AK107+AK109)</f>
        <v>0</v>
      </c>
      <c r="FI109" s="63">
        <f>COUNTA(P107)*(AK107+AK109)</f>
        <v>0</v>
      </c>
      <c r="FJ109" s="63">
        <f>COUNTA(Q107)*(AK107+AK109)</f>
        <v>0</v>
      </c>
      <c r="FP109" s="8"/>
      <c r="FQ109" s="3"/>
      <c r="FR109" s="9">
        <v>116</v>
      </c>
      <c r="FS109" s="206" t="s">
        <v>201</v>
      </c>
      <c r="FT109" s="9" t="s">
        <v>121</v>
      </c>
      <c r="FU109" s="109">
        <v>100</v>
      </c>
      <c r="FY109" s="9"/>
      <c r="FZ109" s="9"/>
      <c r="GA109" s="1">
        <v>50</v>
      </c>
      <c r="GD109" s="9">
        <v>116</v>
      </c>
      <c r="GE109" s="9" t="s">
        <v>201</v>
      </c>
      <c r="GF109" s="9" t="s">
        <v>121</v>
      </c>
      <c r="GG109" s="109">
        <v>100</v>
      </c>
    </row>
    <row r="110" spans="2:189" ht="16.5" customHeight="1" thickBot="1" x14ac:dyDescent="0.45">
      <c r="B110" s="979"/>
      <c r="C110" s="865"/>
      <c r="D110" s="974"/>
      <c r="E110" s="975"/>
      <c r="F110" s="975"/>
      <c r="G110" s="975"/>
      <c r="H110" s="975"/>
      <c r="I110" s="975"/>
      <c r="J110" s="975"/>
      <c r="K110" s="976"/>
      <c r="L110" s="803" t="s">
        <v>78</v>
      </c>
      <c r="M110" s="972"/>
      <c r="N110" s="179"/>
      <c r="O110" s="71"/>
      <c r="P110" s="180"/>
      <c r="Q110" s="185"/>
      <c r="R110" s="838" t="s">
        <v>79</v>
      </c>
      <c r="S110" s="707"/>
      <c r="T110" s="805" t="str">
        <f>IF(S110="","",VLOOKUP(S110,$FV:$FY,3,FALSE))</f>
        <v/>
      </c>
      <c r="U110" s="806"/>
      <c r="V110" s="707"/>
      <c r="W110" s="805" t="str">
        <f>IF(V110="","",VLOOKUP(V110,$FV:$FY,3,FALSE))</f>
        <v/>
      </c>
      <c r="X110" s="806"/>
      <c r="Y110" s="707"/>
      <c r="Z110" s="805" t="str">
        <f>IF(Y110="","",VLOOKUP(Y110,$FV:$FY,3,FALSE))</f>
        <v/>
      </c>
      <c r="AA110" s="806"/>
      <c r="AB110" s="707"/>
      <c r="AC110" s="805" t="str">
        <f>IF(AB110="","",VLOOKUP(AB110,$FV:$FY,3,FALSE))</f>
        <v/>
      </c>
      <c r="AD110" s="806"/>
      <c r="AE110" s="707"/>
      <c r="AF110" s="805" t="str">
        <f>IF(AE110="","",VLOOKUP(AE110,$FV:$FY,3,FALSE))</f>
        <v/>
      </c>
      <c r="AG110" s="805"/>
      <c r="AH110" s="870"/>
      <c r="AI110" s="664"/>
      <c r="AJ110" s="706"/>
      <c r="AK110" s="659"/>
      <c r="AL110" s="660"/>
      <c r="AM110" s="982"/>
      <c r="AN110" s="982"/>
      <c r="AO110" s="661"/>
      <c r="AP110" s="700"/>
      <c r="AQ110" s="701"/>
      <c r="AR110" s="875"/>
      <c r="AS110" s="876"/>
      <c r="AT110" s="879"/>
      <c r="AU110" s="880"/>
      <c r="AV110" s="909"/>
      <c r="AW110" s="910"/>
      <c r="AY110" s="296"/>
      <c r="BA110" s="888"/>
      <c r="BB110" s="891"/>
      <c r="BC110" s="846"/>
      <c r="BD110" s="847"/>
      <c r="BE110" s="847"/>
      <c r="BF110" s="847"/>
      <c r="BG110" s="847"/>
      <c r="BH110" s="847"/>
      <c r="BI110" s="848"/>
      <c r="BJ110" s="898"/>
      <c r="BK110" s="899"/>
      <c r="BL110" s="900"/>
      <c r="BM110" s="537"/>
      <c r="BN110" s="538"/>
      <c r="BO110" s="539"/>
      <c r="BP110" s="537"/>
      <c r="BQ110" s="538"/>
      <c r="BR110" s="539"/>
      <c r="BS110" s="531"/>
      <c r="BT110" s="529"/>
      <c r="BU110" s="529"/>
      <c r="BV110" s="534"/>
      <c r="BW110" s="529"/>
      <c r="BX110" s="529"/>
      <c r="BY110" s="534"/>
      <c r="BZ110" s="529"/>
      <c r="CA110" s="529"/>
      <c r="CB110" s="550"/>
      <c r="CC110" s="551"/>
      <c r="CD110" s="552"/>
      <c r="CE110" s="562" t="s">
        <v>78</v>
      </c>
      <c r="CF110" s="563"/>
      <c r="CG110" s="182"/>
      <c r="CH110" s="183"/>
      <c r="CI110" s="604"/>
      <c r="CJ110" s="605"/>
      <c r="CK110" s="607"/>
      <c r="CL110" s="608"/>
      <c r="CM110" s="608"/>
      <c r="CN110" s="608"/>
      <c r="CO110" s="608"/>
      <c r="CP110" s="608"/>
      <c r="CQ110" s="642"/>
      <c r="CR110" s="643"/>
      <c r="CS110" s="605"/>
      <c r="CT110" s="607"/>
      <c r="CU110" s="608"/>
      <c r="CV110" s="608"/>
      <c r="CW110" s="608"/>
      <c r="CX110" s="608"/>
      <c r="CY110" s="608"/>
      <c r="CZ110" s="635"/>
      <c r="DD110" s="3"/>
      <c r="DE110" s="3"/>
      <c r="DF110" s="3"/>
      <c r="DG110" s="3"/>
      <c r="DH110" s="3"/>
      <c r="DI110" s="3"/>
      <c r="DJ110" s="3"/>
      <c r="DK110" s="3"/>
      <c r="DL110" s="3"/>
      <c r="DM110" s="3"/>
      <c r="DN110" s="3"/>
      <c r="DO110" s="3"/>
      <c r="DP110" s="3"/>
      <c r="DQ110" s="3"/>
      <c r="DR110" s="3"/>
      <c r="DS110" s="3"/>
      <c r="DT110" s="3"/>
      <c r="DU110" s="3"/>
      <c r="DV110" s="3"/>
      <c r="DW110" s="3"/>
      <c r="EE110" s="3"/>
      <c r="EF110" s="25"/>
      <c r="EG110" s="3"/>
      <c r="EH110" s="3"/>
      <c r="EI110" s="3"/>
      <c r="EQ110" s="72"/>
      <c r="ER110" s="73" t="s">
        <v>63</v>
      </c>
      <c r="ES110" s="74">
        <f>SUMIF(EK118:EO118,"壱岐市",EK119:EO119)*'募集型  届出用'!AK107</f>
        <v>0</v>
      </c>
      <c r="ET110" s="75">
        <f>SUMIF(EK118:EO118,"壱岐市",EK120:EO120)*'募集型  届出用'!AK109</f>
        <v>0</v>
      </c>
      <c r="EU110" s="76">
        <f>EU109</f>
        <v>0</v>
      </c>
      <c r="EV110" s="77"/>
      <c r="EW110" s="867">
        <f>COUNTA('募集型  届出用'!N107:N112)</f>
        <v>0</v>
      </c>
      <c r="EX110" s="78" t="s">
        <v>63</v>
      </c>
      <c r="EY110" s="79" t="str">
        <f>IF('募集型  届出用'!N108="","0",FD109/EW110)</f>
        <v>0</v>
      </c>
      <c r="EZ110" s="80" t="str">
        <f>IF('募集型  届出用'!N108="","0",FD110/EW110)</f>
        <v>0</v>
      </c>
      <c r="FA110" s="81">
        <f>EY110*'募集型  届出用'!AK107</f>
        <v>0</v>
      </c>
      <c r="FB110" s="82">
        <f>EZ110*'募集型  届出用'!AK109</f>
        <v>0</v>
      </c>
      <c r="FC110" s="83">
        <f t="shared" ref="FC110:FC114" si="33">FA110+FB110</f>
        <v>0</v>
      </c>
      <c r="FD110" s="76">
        <f>EO76</f>
        <v>0</v>
      </c>
      <c r="FF110" s="84" t="s">
        <v>63</v>
      </c>
      <c r="FG110" s="79" t="str">
        <f>IF((O108)="","0",(AK107+AK109)*O108*1000)</f>
        <v>0</v>
      </c>
      <c r="FH110" s="79">
        <f>COUNTA(N108)*(AK107+AK109)</f>
        <v>0</v>
      </c>
      <c r="FI110" s="79">
        <f>COUNTA(P108)*(AK107+AK109)</f>
        <v>0</v>
      </c>
      <c r="FJ110" s="79">
        <f>COUNTA(Q108)*(AK107+AK109)</f>
        <v>0</v>
      </c>
      <c r="FP110" s="8"/>
      <c r="FQ110" s="3"/>
      <c r="FR110" s="9">
        <v>117</v>
      </c>
      <c r="FS110" s="206" t="s">
        <v>202</v>
      </c>
      <c r="FT110" s="9" t="s">
        <v>121</v>
      </c>
      <c r="FU110" s="109">
        <v>200</v>
      </c>
      <c r="FY110" s="9"/>
      <c r="FZ110" s="9"/>
      <c r="GA110" s="1">
        <v>100</v>
      </c>
      <c r="GD110" s="9">
        <v>117</v>
      </c>
      <c r="GE110" s="9" t="s">
        <v>202</v>
      </c>
      <c r="GF110" s="9" t="s">
        <v>121</v>
      </c>
      <c r="GG110" s="109">
        <v>200</v>
      </c>
    </row>
    <row r="111" spans="2:189" ht="16.5" customHeight="1" thickBot="1" x14ac:dyDescent="0.45">
      <c r="B111" s="979"/>
      <c r="C111" s="865"/>
      <c r="D111" s="676" t="s">
        <v>238</v>
      </c>
      <c r="E111" s="832"/>
      <c r="F111" s="832"/>
      <c r="G111" s="832"/>
      <c r="H111" s="834" t="s">
        <v>239</v>
      </c>
      <c r="I111" s="832"/>
      <c r="J111" s="832"/>
      <c r="K111" s="836"/>
      <c r="L111" s="803" t="s">
        <v>84</v>
      </c>
      <c r="M111" s="972"/>
      <c r="N111" s="179"/>
      <c r="O111" s="71"/>
      <c r="P111" s="306"/>
      <c r="Q111" s="185"/>
      <c r="R111" s="839"/>
      <c r="S111" s="708"/>
      <c r="T111" s="709" t="str">
        <f>IF(S110="","",VLOOKUP(S110,$FV:$FY,4,FALSE))</f>
        <v/>
      </c>
      <c r="U111" s="710"/>
      <c r="V111" s="708"/>
      <c r="W111" s="709" t="str">
        <f>IF(V110="","",VLOOKUP(V110,$FV:$FY,4,FALSE))</f>
        <v/>
      </c>
      <c r="X111" s="710"/>
      <c r="Y111" s="708"/>
      <c r="Z111" s="709" t="str">
        <f>IF(Y110="","",VLOOKUP(Y110,$FV:$FY,4,FALSE))</f>
        <v/>
      </c>
      <c r="AA111" s="710"/>
      <c r="AB111" s="708"/>
      <c r="AC111" s="709" t="str">
        <f>IF(AB110="","",VLOOKUP(AB110,$FV:$FY,4,FALSE))</f>
        <v/>
      </c>
      <c r="AD111" s="710"/>
      <c r="AE111" s="708"/>
      <c r="AF111" s="709" t="str">
        <f>IF(AE110="","",VLOOKUP(AE110,$FV:$FY,4,FALSE))</f>
        <v/>
      </c>
      <c r="AG111" s="710"/>
      <c r="AH111" s="815" t="s">
        <v>85</v>
      </c>
      <c r="AI111" s="816"/>
      <c r="AJ111" s="817"/>
      <c r="AK111" s="692">
        <f>AK107+AK109</f>
        <v>0</v>
      </c>
      <c r="AL111" s="828"/>
      <c r="AM111" s="962">
        <f>AM107+AM109</f>
        <v>0</v>
      </c>
      <c r="AN111" s="962"/>
      <c r="AO111" s="963"/>
      <c r="AP111" s="700"/>
      <c r="AQ111" s="701"/>
      <c r="AR111" s="779"/>
      <c r="AS111" s="780"/>
      <c r="AT111" s="783"/>
      <c r="AU111" s="784"/>
      <c r="AV111" s="909"/>
      <c r="AW111" s="910"/>
      <c r="AY111" s="296"/>
      <c r="BA111" s="862" t="s">
        <v>272</v>
      </c>
      <c r="BB111" s="863"/>
      <c r="BC111" s="863"/>
      <c r="BD111" s="777"/>
      <c r="BE111" s="777"/>
      <c r="BF111" s="777"/>
      <c r="BG111" s="777"/>
      <c r="BH111" s="777"/>
      <c r="BI111" s="778"/>
      <c r="BJ111" s="898"/>
      <c r="BK111" s="899"/>
      <c r="BL111" s="900"/>
      <c r="BM111" s="537"/>
      <c r="BN111" s="538"/>
      <c r="BO111" s="539"/>
      <c r="BP111" s="537"/>
      <c r="BQ111" s="538"/>
      <c r="BR111" s="539"/>
      <c r="BS111" s="531" t="s">
        <v>240</v>
      </c>
      <c r="BT111" s="529"/>
      <c r="BU111" s="529"/>
      <c r="BV111" s="534" t="s">
        <v>241</v>
      </c>
      <c r="BW111" s="529"/>
      <c r="BX111" s="529" t="str">
        <f>IF(BT111="","",VLOOKUP(BT111,'募集型  届出用'!$GD:$GG,3,FALSE))</f>
        <v/>
      </c>
      <c r="BY111" s="534" t="s">
        <v>242</v>
      </c>
      <c r="BZ111" s="529"/>
      <c r="CA111" s="543"/>
      <c r="CB111" s="522" t="s">
        <v>29</v>
      </c>
      <c r="CC111" s="524">
        <f>BT107+BT109+BT111+BW107+BW109+BW111+BZ107+BZ109+CC107+CC109+BZ111</f>
        <v>0</v>
      </c>
      <c r="CD111" s="525"/>
      <c r="CE111" s="562" t="s">
        <v>84</v>
      </c>
      <c r="CF111" s="563"/>
      <c r="CG111" s="187"/>
      <c r="CH111" s="183"/>
      <c r="CI111" s="604" t="s">
        <v>248</v>
      </c>
      <c r="CJ111" s="605"/>
      <c r="CK111" s="607" t="str">
        <f>IF(CJ111="","",VLOOKUP(CJ111,'募集型  届出用'!$GD:$GG,2,FALSE))</f>
        <v/>
      </c>
      <c r="CL111" s="608"/>
      <c r="CM111" s="608"/>
      <c r="CN111" s="608" t="str">
        <f>IF(CJ111="","",VLOOKUP(CJ111,'募集型  届出用'!$GD:$GG,3,FALSE))</f>
        <v/>
      </c>
      <c r="CO111" s="608"/>
      <c r="CP111" s="608" t="str">
        <f>IF(CJ111="","",VLOOKUP(CJ111,'募集型  届出用'!$GD:$GG,4,FALSE))</f>
        <v/>
      </c>
      <c r="CQ111" s="642"/>
      <c r="CR111" s="643" t="s">
        <v>244</v>
      </c>
      <c r="CS111" s="605"/>
      <c r="CT111" s="607" t="str">
        <f>IF(CS111="","",VLOOKUP(CS111,'募集型  届出用'!$GD:$GG,2,FALSE))</f>
        <v/>
      </c>
      <c r="CU111" s="608"/>
      <c r="CV111" s="608"/>
      <c r="CW111" s="608" t="str">
        <f>IF(CS111="","",VLOOKUP(CS111,'募集型  届出用'!$GD:$GG,3,FALSE))</f>
        <v/>
      </c>
      <c r="CX111" s="608"/>
      <c r="CY111" s="608" t="str">
        <f>IF(CS111="","",VLOOKUP(CS111,'募集型  届出用'!$GD:$GG,4,FALSE))</f>
        <v/>
      </c>
      <c r="CZ111" s="635"/>
      <c r="DD111" s="3"/>
      <c r="DE111" s="3"/>
      <c r="DF111" s="3"/>
      <c r="DG111" s="3"/>
      <c r="DH111" s="3"/>
      <c r="DI111" s="3"/>
      <c r="DJ111" s="3"/>
      <c r="DK111" s="3"/>
      <c r="DL111" s="3"/>
      <c r="DM111" s="3"/>
      <c r="DN111" s="3"/>
      <c r="DO111" s="3"/>
      <c r="DP111" s="3"/>
      <c r="DQ111" s="3"/>
      <c r="DR111" s="3"/>
      <c r="DS111" s="3"/>
      <c r="DT111" s="3"/>
      <c r="DU111" s="3"/>
      <c r="DV111" s="3"/>
      <c r="DW111" s="3"/>
      <c r="EE111" s="3"/>
      <c r="EF111" s="25"/>
      <c r="EG111" s="3"/>
      <c r="EH111" s="3"/>
      <c r="EI111" s="3"/>
      <c r="EQ111" s="72"/>
      <c r="ER111" s="73" t="s">
        <v>70</v>
      </c>
      <c r="ES111" s="74">
        <f>SUMIF(EK118:EO118,"五島市",EK119:EO119)*'募集型  届出用'!AK107</f>
        <v>0</v>
      </c>
      <c r="ET111" s="75">
        <f>SUMIF(EK118:EO118,"五島市",EK120:EO120)*'募集型  届出用'!AK109</f>
        <v>0</v>
      </c>
      <c r="EU111" s="33"/>
      <c r="EV111" s="77"/>
      <c r="EW111" s="868"/>
      <c r="EX111" s="78" t="s">
        <v>70</v>
      </c>
      <c r="EY111" s="79" t="str">
        <f>IF('募集型  届出用'!N109="","0",FD109/EW110)</f>
        <v>0</v>
      </c>
      <c r="EZ111" s="80" t="str">
        <f>IF('募集型  届出用'!N109="","0",FD110/EW110)</f>
        <v>0</v>
      </c>
      <c r="FA111" s="81">
        <f>EY111*'募集型  届出用'!AK107</f>
        <v>0</v>
      </c>
      <c r="FB111" s="82">
        <f>EZ111*'募集型  届出用'!AK109</f>
        <v>0</v>
      </c>
      <c r="FC111" s="83">
        <f t="shared" si="33"/>
        <v>0</v>
      </c>
      <c r="FD111" s="90"/>
      <c r="FF111" s="84" t="s">
        <v>70</v>
      </c>
      <c r="FG111" s="79" t="str">
        <f>IF((O109)="","0",(AK107+AK109)*O109*1000)</f>
        <v>0</v>
      </c>
      <c r="FH111" s="79">
        <f>COUNTA(N109)*(AK107+AK109)</f>
        <v>0</v>
      </c>
      <c r="FI111" s="79">
        <f>COUNTA(P109)*(AK107+AK109)</f>
        <v>0</v>
      </c>
      <c r="FJ111" s="79">
        <f>COUNTA(Q109)*(AK107+AK109)</f>
        <v>0</v>
      </c>
      <c r="FP111" s="8"/>
      <c r="FQ111" s="3"/>
      <c r="FR111" s="9">
        <v>118</v>
      </c>
      <c r="FS111" s="206" t="s">
        <v>203</v>
      </c>
      <c r="FT111" s="9" t="s">
        <v>121</v>
      </c>
      <c r="FU111" s="109">
        <v>100</v>
      </c>
      <c r="FY111" s="9"/>
      <c r="FZ111" s="9"/>
      <c r="GA111" s="1">
        <v>50</v>
      </c>
      <c r="GD111" s="9">
        <v>118</v>
      </c>
      <c r="GE111" s="9" t="s">
        <v>203</v>
      </c>
      <c r="GF111" s="9" t="s">
        <v>121</v>
      </c>
      <c r="GG111" s="109">
        <v>100</v>
      </c>
    </row>
    <row r="112" spans="2:189" ht="16.5" customHeight="1" thickBot="1" x14ac:dyDescent="0.45">
      <c r="B112" s="980"/>
      <c r="C112" s="885"/>
      <c r="D112" s="677"/>
      <c r="E112" s="833"/>
      <c r="F112" s="833"/>
      <c r="G112" s="833"/>
      <c r="H112" s="835"/>
      <c r="I112" s="833"/>
      <c r="J112" s="833"/>
      <c r="K112" s="837"/>
      <c r="L112" s="856" t="s">
        <v>90</v>
      </c>
      <c r="M112" s="977"/>
      <c r="N112" s="188"/>
      <c r="O112" s="96"/>
      <c r="P112" s="307"/>
      <c r="Q112" s="308"/>
      <c r="R112" s="973"/>
      <c r="S112" s="829" t="str">
        <f>IF(S110="","",VLOOKUP(S110,$FV:$FY,2,FALSE))</f>
        <v/>
      </c>
      <c r="T112" s="830"/>
      <c r="U112" s="831"/>
      <c r="V112" s="829" t="str">
        <f>IF(V110="","",VLOOKUP(V110,$FV:$FY,2,FALSE))</f>
        <v/>
      </c>
      <c r="W112" s="830"/>
      <c r="X112" s="831"/>
      <c r="Y112" s="829" t="str">
        <f>IF(Y110="","",VLOOKUP(Y110,$FV:$FY,2,FALSE))</f>
        <v/>
      </c>
      <c r="Z112" s="830"/>
      <c r="AA112" s="831"/>
      <c r="AB112" s="829" t="str">
        <f>IF(AB110="","",VLOOKUP(AB110,$FV:$FY,2,FALSE))</f>
        <v/>
      </c>
      <c r="AC112" s="830"/>
      <c r="AD112" s="831"/>
      <c r="AE112" s="829" t="str">
        <f>IF(AE110="","",VLOOKUP(AE110,$FV:$FY,2,FALSE))</f>
        <v/>
      </c>
      <c r="AF112" s="830"/>
      <c r="AG112" s="831"/>
      <c r="AH112" s="818"/>
      <c r="AI112" s="819"/>
      <c r="AJ112" s="820"/>
      <c r="AK112" s="664"/>
      <c r="AL112" s="706"/>
      <c r="AM112" s="964"/>
      <c r="AN112" s="964"/>
      <c r="AO112" s="965"/>
      <c r="AP112" s="702"/>
      <c r="AQ112" s="703"/>
      <c r="AR112" s="781"/>
      <c r="AS112" s="782"/>
      <c r="AT112" s="785"/>
      <c r="AU112" s="786"/>
      <c r="AV112" s="948"/>
      <c r="AW112" s="949"/>
      <c r="AY112" s="296"/>
      <c r="BA112" s="812"/>
      <c r="BB112" s="813"/>
      <c r="BC112" s="813"/>
      <c r="BD112" s="813"/>
      <c r="BE112" s="813"/>
      <c r="BF112" s="813"/>
      <c r="BG112" s="813"/>
      <c r="BH112" s="813"/>
      <c r="BI112" s="814"/>
      <c r="BJ112" s="901"/>
      <c r="BK112" s="902"/>
      <c r="BL112" s="903"/>
      <c r="BM112" s="540"/>
      <c r="BN112" s="541"/>
      <c r="BO112" s="542"/>
      <c r="BP112" s="540"/>
      <c r="BQ112" s="541"/>
      <c r="BR112" s="542"/>
      <c r="BS112" s="523"/>
      <c r="BT112" s="533"/>
      <c r="BU112" s="533"/>
      <c r="BV112" s="535"/>
      <c r="BW112" s="533"/>
      <c r="BX112" s="533"/>
      <c r="BY112" s="535"/>
      <c r="BZ112" s="533"/>
      <c r="CA112" s="544"/>
      <c r="CB112" s="523"/>
      <c r="CC112" s="526"/>
      <c r="CD112" s="527"/>
      <c r="CE112" s="625" t="s">
        <v>90</v>
      </c>
      <c r="CF112" s="626"/>
      <c r="CG112" s="191"/>
      <c r="CH112" s="192"/>
      <c r="CI112" s="611"/>
      <c r="CJ112" s="612"/>
      <c r="CK112" s="609"/>
      <c r="CL112" s="610"/>
      <c r="CM112" s="610"/>
      <c r="CN112" s="610"/>
      <c r="CO112" s="610"/>
      <c r="CP112" s="610"/>
      <c r="CQ112" s="644"/>
      <c r="CR112" s="947"/>
      <c r="CS112" s="612"/>
      <c r="CT112" s="609"/>
      <c r="CU112" s="610"/>
      <c r="CV112" s="610"/>
      <c r="CW112" s="610"/>
      <c r="CX112" s="610"/>
      <c r="CY112" s="610"/>
      <c r="CZ112" s="908"/>
      <c r="DD112" s="3"/>
      <c r="DE112" s="3"/>
      <c r="DF112" s="3"/>
      <c r="DG112" s="3"/>
      <c r="DH112" s="3"/>
      <c r="DI112" s="3"/>
      <c r="DJ112" s="3"/>
      <c r="DK112" s="3"/>
      <c r="DL112" s="3"/>
      <c r="DM112" s="3"/>
      <c r="DN112" s="3"/>
      <c r="DO112" s="3"/>
      <c r="DP112" s="3"/>
      <c r="DQ112" s="3"/>
      <c r="DR112" s="3"/>
      <c r="DS112" s="3"/>
      <c r="DT112" s="3"/>
      <c r="DU112" s="3"/>
      <c r="DV112" s="3"/>
      <c r="DW112" s="3"/>
      <c r="EE112" s="3"/>
      <c r="EF112" s="25"/>
      <c r="EG112" s="3"/>
      <c r="EH112" s="3"/>
      <c r="EI112" s="3"/>
      <c r="EJ112" s="88" t="s">
        <v>72</v>
      </c>
      <c r="EK112" s="89" t="e">
        <f>VLOOKUP('募集型  届出用'!S104,$FV:$FZ,5,FALSE)</f>
        <v>#N/A</v>
      </c>
      <c r="EL112" s="89" t="e">
        <f>VLOOKUP('募集型  届出用'!V104,$FV:$FZ,5,FALSE)</f>
        <v>#N/A</v>
      </c>
      <c r="EM112" s="89" t="e">
        <f>VLOOKUP('募集型  届出用'!Y104,$FV:$FZ,5,FALSE)</f>
        <v>#N/A</v>
      </c>
      <c r="EN112" s="89" t="e">
        <f>VLOOKUP('募集型  届出用'!AB104,$FV:$FZ,5,FALSE)</f>
        <v>#N/A</v>
      </c>
      <c r="EO112" s="89" t="e">
        <f>VLOOKUP('募集型  届出用'!AE104,$FV:$FZ,5,FALSE)</f>
        <v>#N/A</v>
      </c>
      <c r="EQ112" s="72"/>
      <c r="ER112" s="73" t="s">
        <v>78</v>
      </c>
      <c r="ES112" s="74">
        <f>SUMIF(EK118:EO118,"新上五島町",EK119:EO119)*'募集型  届出用'!AK107</f>
        <v>0</v>
      </c>
      <c r="ET112" s="75">
        <f>SUMIF(EK118:EO118,"上五島",EK120:EO120)*'募集型  届出用'!AK109</f>
        <v>0</v>
      </c>
      <c r="EU112" s="92"/>
      <c r="EV112" s="77"/>
      <c r="EW112" s="93"/>
      <c r="EX112" s="78" t="s">
        <v>78</v>
      </c>
      <c r="EY112" s="79" t="str">
        <f>IF('募集型  届出用'!N110="","0",FD109/EW110)</f>
        <v>0</v>
      </c>
      <c r="EZ112" s="80" t="str">
        <f>IF('募集型  届出用'!N110="","0",FD110/EW110)</f>
        <v>0</v>
      </c>
      <c r="FA112" s="81">
        <f>EY112*'募集型  届出用'!AK107</f>
        <v>0</v>
      </c>
      <c r="FB112" s="82">
        <f>EZ112*'募集型  届出用'!AK109</f>
        <v>0</v>
      </c>
      <c r="FC112" s="83">
        <f t="shared" si="33"/>
        <v>0</v>
      </c>
      <c r="FD112" s="90"/>
      <c r="FE112" s="94"/>
      <c r="FF112" s="84" t="s">
        <v>78</v>
      </c>
      <c r="FG112" s="79" t="str">
        <f>IF((O110)="","0",(AK107+AK109)*O110*1000)</f>
        <v>0</v>
      </c>
      <c r="FH112" s="79">
        <f>COUNTA(N110)*(AK107+AK109)</f>
        <v>0</v>
      </c>
      <c r="FI112" s="79">
        <f>COUNTA(P110)*(AK107+AK109)</f>
        <v>0</v>
      </c>
      <c r="FJ112" s="79">
        <f>COUNTA(Q110)*(AK107+AK109)</f>
        <v>0</v>
      </c>
      <c r="FP112" s="8"/>
      <c r="FQ112" s="3"/>
      <c r="FR112" s="9">
        <v>119</v>
      </c>
      <c r="FS112" s="206" t="s">
        <v>204</v>
      </c>
      <c r="FT112" s="9" t="s">
        <v>121</v>
      </c>
      <c r="FU112" s="109">
        <v>100</v>
      </c>
      <c r="FY112" s="9"/>
      <c r="FZ112" s="9"/>
      <c r="GA112" s="1">
        <v>50</v>
      </c>
      <c r="GD112" s="9">
        <v>119</v>
      </c>
      <c r="GE112" s="9" t="s">
        <v>204</v>
      </c>
      <c r="GF112" s="9" t="s">
        <v>121</v>
      </c>
      <c r="GG112" s="109">
        <v>100</v>
      </c>
    </row>
    <row r="113" spans="2:189" ht="16.5" customHeight="1" thickBot="1" x14ac:dyDescent="0.45">
      <c r="AH113" s="815" t="s">
        <v>100</v>
      </c>
      <c r="AI113" s="816"/>
      <c r="AJ113" s="817"/>
      <c r="AK113" s="692">
        <f>AK75+AK81+AK87+AK93+AK99+AK105+AK111</f>
        <v>0</v>
      </c>
      <c r="AL113" s="828"/>
      <c r="AM113" s="962">
        <f>AM75+AM81+AM87+AM93+AM99+AM105+AM111</f>
        <v>0</v>
      </c>
      <c r="AN113" s="962"/>
      <c r="AO113" s="963"/>
      <c r="AP113" s="700">
        <f>AP71+AP77+AP83+AP89+AP95+AP101+AP107</f>
        <v>0</v>
      </c>
      <c r="AQ113" s="701"/>
      <c r="DD113" s="3"/>
      <c r="DE113" s="3"/>
      <c r="DF113" s="3"/>
      <c r="DG113" s="3"/>
      <c r="DH113" s="3"/>
      <c r="DI113" s="3"/>
      <c r="DJ113" s="3"/>
      <c r="DK113" s="3"/>
      <c r="DL113" s="3"/>
      <c r="DM113" s="3"/>
      <c r="DN113" s="3"/>
      <c r="DO113" s="3"/>
      <c r="DP113" s="3"/>
      <c r="DQ113" s="3"/>
      <c r="DR113" s="3"/>
      <c r="DS113" s="3"/>
      <c r="DT113" s="3"/>
      <c r="DU113" s="3"/>
      <c r="DV113" s="3"/>
      <c r="DW113" s="3"/>
      <c r="EE113" s="3"/>
      <c r="EF113" s="25"/>
      <c r="EG113" s="3"/>
      <c r="EH113" s="3"/>
      <c r="EI113" s="3"/>
      <c r="EJ113" s="88" t="s">
        <v>80</v>
      </c>
      <c r="EK113" s="91" t="e">
        <f>VLOOKUP('募集型  届出用'!S104,$FV:$FZ,4,FALSE)</f>
        <v>#N/A</v>
      </c>
      <c r="EL113" s="91" t="e">
        <f>VLOOKUP('募集型  届出用'!V104,$FV:$FZ,4,FALSE)</f>
        <v>#N/A</v>
      </c>
      <c r="EM113" s="91" t="e">
        <f>VLOOKUP('募集型  届出用'!Y104,$FV:$FZ,4,FALSE)</f>
        <v>#N/A</v>
      </c>
      <c r="EN113" s="91" t="e">
        <f>VLOOKUP('募集型  届出用'!AB104,$FV:$FZ,4,FALSE)</f>
        <v>#N/A</v>
      </c>
      <c r="EO113" s="91" t="e">
        <f>VLOOKUP('募集型  届出用'!AE104,$FV:$FZ,4,FALSE)</f>
        <v>#N/A</v>
      </c>
      <c r="EQ113" s="72"/>
      <c r="ER113" s="73" t="s">
        <v>84</v>
      </c>
      <c r="ES113" s="74">
        <f>SUMIF(EK118:EO118,"小値賀町",EK119:EO119)*'募集型  届出用'!AK107</f>
        <v>0</v>
      </c>
      <c r="ET113" s="75">
        <f>SUMIF(EK118:EO118,"小値賀",EK120:EO120)*'募集型  届出用'!AK109</f>
        <v>0</v>
      </c>
      <c r="EU113" s="92"/>
      <c r="EV113" s="77"/>
      <c r="EW113" s="93"/>
      <c r="EX113" s="78" t="s">
        <v>84</v>
      </c>
      <c r="EY113" s="79" t="str">
        <f>IF('募集型  届出用'!N111="","0",FD109/EW110)</f>
        <v>0</v>
      </c>
      <c r="EZ113" s="80" t="str">
        <f>IF('募集型  届出用'!N111="","0",FD110/EW110)</f>
        <v>0</v>
      </c>
      <c r="FA113" s="81">
        <f>EY113*'募集型  届出用'!AK107</f>
        <v>0</v>
      </c>
      <c r="FB113" s="82">
        <f>EZ113*'募集型  届出用'!AK109</f>
        <v>0</v>
      </c>
      <c r="FC113" s="83">
        <f t="shared" si="33"/>
        <v>0</v>
      </c>
      <c r="FD113" s="90"/>
      <c r="FE113" s="94"/>
      <c r="FF113" s="84" t="s">
        <v>84</v>
      </c>
      <c r="FG113" s="79" t="str">
        <f>IF((O111)="","0",(AK107+AK109)*O111*1000)</f>
        <v>0</v>
      </c>
      <c r="FH113" s="79">
        <f>COUNTA(N111)*(AK107+AK109)</f>
        <v>0</v>
      </c>
      <c r="FI113" s="79">
        <f>COUNTA(P111)*(AK107+AK109)</f>
        <v>0</v>
      </c>
      <c r="FJ113" s="79">
        <f>COUNTA(Q111)*(AK107+AK109)</f>
        <v>0</v>
      </c>
      <c r="FP113" s="8"/>
      <c r="FQ113" s="3"/>
      <c r="FR113" s="9">
        <v>120</v>
      </c>
      <c r="FS113" s="206" t="s">
        <v>205</v>
      </c>
      <c r="FT113" s="9" t="s">
        <v>121</v>
      </c>
      <c r="FU113" s="109">
        <v>100</v>
      </c>
      <c r="FY113" s="9"/>
      <c r="FZ113" s="9"/>
      <c r="GA113" s="1">
        <v>50</v>
      </c>
      <c r="GD113" s="9">
        <v>120</v>
      </c>
      <c r="GE113" s="9" t="s">
        <v>205</v>
      </c>
      <c r="GF113" s="9" t="s">
        <v>121</v>
      </c>
      <c r="GG113" s="109">
        <v>100</v>
      </c>
    </row>
    <row r="114" spans="2:189" ht="16.5" customHeight="1" thickBot="1" x14ac:dyDescent="0.45">
      <c r="P114" s="15"/>
      <c r="Q114" s="13"/>
      <c r="T114" s="3"/>
      <c r="U114" s="915" t="s">
        <v>102</v>
      </c>
      <c r="V114" s="1009"/>
      <c r="W114" s="915" t="s">
        <v>103</v>
      </c>
      <c r="X114" s="916"/>
      <c r="AH114" s="818"/>
      <c r="AI114" s="819"/>
      <c r="AJ114" s="820"/>
      <c r="AK114" s="664"/>
      <c r="AL114" s="706"/>
      <c r="AM114" s="964"/>
      <c r="AN114" s="964"/>
      <c r="AO114" s="965"/>
      <c r="AP114" s="702"/>
      <c r="AQ114" s="703"/>
      <c r="AS114" s="678" t="s">
        <v>102</v>
      </c>
      <c r="AT114" s="679"/>
      <c r="AU114" s="678" t="s">
        <v>103</v>
      </c>
      <c r="AV114" s="679"/>
      <c r="BB114" s="1003" t="s">
        <v>105</v>
      </c>
      <c r="BC114" s="1004"/>
      <c r="BD114" s="1005"/>
      <c r="BE114" s="15"/>
      <c r="BF114" s="13"/>
      <c r="BG114" s="13"/>
      <c r="BH114" s="13"/>
      <c r="BL114" s="13"/>
      <c r="BM114" s="13"/>
      <c r="BN114" s="13"/>
      <c r="BO114" s="13"/>
      <c r="BQ114" s="3"/>
      <c r="BR114" s="3"/>
      <c r="BT114" s="13"/>
      <c r="BV114" s="3"/>
      <c r="BW114" s="3"/>
      <c r="BY114" s="3"/>
      <c r="BZ114" s="3"/>
      <c r="CB114" s="13"/>
      <c r="CD114" s="3"/>
      <c r="CF114" s="13"/>
      <c r="CH114" s="3"/>
      <c r="CL114" s="3"/>
      <c r="DD114" s="3"/>
      <c r="DE114" s="3"/>
      <c r="DF114" s="3"/>
      <c r="DG114" s="3"/>
      <c r="DH114" s="3"/>
      <c r="DI114" s="3"/>
      <c r="DJ114" s="3"/>
      <c r="DK114" s="3"/>
      <c r="DL114" s="3"/>
      <c r="DM114" s="3"/>
      <c r="DN114" s="3"/>
      <c r="DO114" s="3"/>
      <c r="DP114" s="3"/>
      <c r="DQ114" s="3"/>
      <c r="DR114" s="3"/>
      <c r="DS114" s="3"/>
      <c r="DT114" s="3"/>
      <c r="DU114" s="3"/>
      <c r="DV114" s="3"/>
      <c r="DW114" s="3"/>
      <c r="EE114" s="3"/>
      <c r="EF114" s="25"/>
      <c r="EG114" s="3"/>
      <c r="EH114" s="3"/>
      <c r="EI114" s="3"/>
      <c r="EJ114" s="88" t="s">
        <v>86</v>
      </c>
      <c r="EK114" s="91" t="e">
        <f>EK113</f>
        <v>#N/A</v>
      </c>
      <c r="EL114" s="91" t="e">
        <f t="shared" ref="EL114:EO114" si="34">EL113</f>
        <v>#N/A</v>
      </c>
      <c r="EM114" s="91" t="e">
        <f t="shared" si="34"/>
        <v>#N/A</v>
      </c>
      <c r="EN114" s="91" t="e">
        <f t="shared" si="34"/>
        <v>#N/A</v>
      </c>
      <c r="EO114" s="91" t="e">
        <f t="shared" si="34"/>
        <v>#N/A</v>
      </c>
      <c r="EQ114" s="97"/>
      <c r="ER114" s="98" t="s">
        <v>90</v>
      </c>
      <c r="ES114" s="99">
        <f>SUMIF(EK118:EO118,"宇久町",EK119:EO119)*'募集型  届出用'!AK107</f>
        <v>0</v>
      </c>
      <c r="ET114" s="100">
        <f>SUMIF(EK118:EO118,"宇久",EK120:EO120)*'募集型  届出用'!AK109</f>
        <v>0</v>
      </c>
      <c r="EU114" s="33"/>
      <c r="EV114" s="77"/>
      <c r="EW114" s="101"/>
      <c r="EX114" s="102" t="s">
        <v>90</v>
      </c>
      <c r="EY114" s="103" t="str">
        <f>IF('募集型  届出用'!N112="","0",FD109/EW110)</f>
        <v>0</v>
      </c>
      <c r="EZ114" s="104" t="str">
        <f>IF('募集型  届出用'!N112="","0",FD110/EW110)</f>
        <v>0</v>
      </c>
      <c r="FA114" s="105">
        <f>EY114*'募集型  届出用'!AK107</f>
        <v>0</v>
      </c>
      <c r="FB114" s="106">
        <f>EZ114*'募集型  届出用'!AK109</f>
        <v>0</v>
      </c>
      <c r="FC114" s="107">
        <f t="shared" si="33"/>
        <v>0</v>
      </c>
      <c r="FD114" s="111"/>
      <c r="FF114" s="108" t="s">
        <v>90</v>
      </c>
      <c r="FG114" s="103" t="str">
        <f>IF((O112)="","0",(AK107+AK109)*O112*1000)</f>
        <v>0</v>
      </c>
      <c r="FH114" s="103">
        <f>COUNTA(N112)*(AK107+AK109)</f>
        <v>0</v>
      </c>
      <c r="FI114" s="103">
        <f>COUNTA(P112)*(AK107+AK109)</f>
        <v>0</v>
      </c>
      <c r="FJ114" s="103">
        <f>COUNTA(Q112)*(AK107+AK109)</f>
        <v>0</v>
      </c>
      <c r="FP114" s="8"/>
      <c r="FQ114" s="3"/>
      <c r="FR114" s="9">
        <v>122</v>
      </c>
      <c r="FS114" s="206" t="s">
        <v>206</v>
      </c>
      <c r="FT114" s="9" t="s">
        <v>121</v>
      </c>
      <c r="FU114" s="109">
        <v>300</v>
      </c>
      <c r="FY114" s="9"/>
      <c r="FZ114" s="9"/>
      <c r="GA114" s="1">
        <v>150</v>
      </c>
      <c r="GD114" s="9">
        <v>122</v>
      </c>
      <c r="GE114" s="9" t="s">
        <v>206</v>
      </c>
      <c r="GF114" s="9" t="s">
        <v>121</v>
      </c>
      <c r="GG114" s="109">
        <v>300</v>
      </c>
    </row>
    <row r="115" spans="2:189" ht="16.5" customHeight="1" thickBot="1" x14ac:dyDescent="0.45">
      <c r="K115" s="138"/>
      <c r="L115" s="138"/>
      <c r="O115" s="109"/>
      <c r="P115" s="138"/>
      <c r="Q115" s="138"/>
      <c r="T115" s="3"/>
      <c r="U115" s="1141">
        <f>'募集型  届出用'!AK113</f>
        <v>0</v>
      </c>
      <c r="V115" s="1142"/>
      <c r="W115" s="1119">
        <f>'募集型  届出用'!AP113</f>
        <v>0</v>
      </c>
      <c r="X115" s="1120"/>
      <c r="AA115" s="109"/>
      <c r="AB115" s="87"/>
      <c r="AE115" s="109"/>
      <c r="AF115" s="87"/>
      <c r="AG115" s="109"/>
      <c r="AS115" s="680">
        <f>'募集型  届出用'!U115+Z55</f>
        <v>0</v>
      </c>
      <c r="AT115" s="681"/>
      <c r="AU115" s="684">
        <f>'募集型  届出用'!W115+Z58</f>
        <v>0</v>
      </c>
      <c r="AV115" s="685"/>
      <c r="BB115" s="1001"/>
      <c r="BC115" s="1002"/>
      <c r="BD115" s="986"/>
      <c r="BE115" s="987"/>
      <c r="BF115" s="987"/>
      <c r="BG115" s="987"/>
      <c r="BH115" s="987"/>
      <c r="BI115" s="987"/>
      <c r="BJ115" s="987"/>
      <c r="BK115" s="987"/>
      <c r="BL115" s="987"/>
      <c r="BM115" s="987"/>
      <c r="BN115" s="987"/>
      <c r="BO115" s="987"/>
      <c r="BP115" s="987"/>
      <c r="BQ115" s="987"/>
      <c r="BR115" s="988"/>
      <c r="BS115" s="1001"/>
      <c r="BT115" s="1002"/>
      <c r="BU115" s="986"/>
      <c r="BV115" s="987"/>
      <c r="BW115" s="987"/>
      <c r="BX115" s="987"/>
      <c r="BY115" s="987"/>
      <c r="BZ115" s="987"/>
      <c r="CA115" s="987"/>
      <c r="CB115" s="987"/>
      <c r="CC115" s="987"/>
      <c r="CD115" s="987"/>
      <c r="CE115" s="987"/>
      <c r="CF115" s="987"/>
      <c r="CG115" s="987"/>
      <c r="CH115" s="987"/>
      <c r="CI115" s="988"/>
      <c r="CJ115" s="1001"/>
      <c r="CK115" s="1002"/>
      <c r="CL115" s="986"/>
      <c r="CM115" s="987"/>
      <c r="CN115" s="987"/>
      <c r="CO115" s="987"/>
      <c r="CP115" s="987"/>
      <c r="CQ115" s="987"/>
      <c r="CR115" s="987"/>
      <c r="CS115" s="987"/>
      <c r="CT115" s="987"/>
      <c r="CU115" s="987"/>
      <c r="CV115" s="987"/>
      <c r="CW115" s="987"/>
      <c r="CX115" s="987"/>
      <c r="CY115" s="987"/>
      <c r="CZ115" s="988"/>
      <c r="DD115" s="3"/>
      <c r="DE115" s="3"/>
      <c r="DF115" s="3"/>
      <c r="DG115" s="3"/>
      <c r="DH115" s="3"/>
      <c r="DI115" s="3"/>
      <c r="DJ115" s="3"/>
      <c r="DK115" s="3"/>
      <c r="DL115" s="3"/>
      <c r="DM115" s="3"/>
      <c r="DN115" s="3"/>
      <c r="DO115" s="3"/>
      <c r="DP115" s="3"/>
      <c r="DQ115" s="3"/>
      <c r="DR115" s="3"/>
      <c r="DS115" s="3"/>
      <c r="DT115" s="3"/>
      <c r="DU115" s="3"/>
      <c r="DV115" s="3"/>
      <c r="DW115" s="3"/>
      <c r="EE115" s="3"/>
      <c r="EF115" s="25"/>
      <c r="EG115" s="3"/>
      <c r="EH115" s="3"/>
      <c r="EI115" s="3"/>
      <c r="EQ115" s="117" t="s">
        <v>85</v>
      </c>
      <c r="ER115" s="73" t="s">
        <v>61</v>
      </c>
      <c r="ES115" s="118">
        <f t="shared" ref="ES115:ET120" si="35">ES73+ES79+ES85+ES91+ES97+ES103+ES109</f>
        <v>0</v>
      </c>
      <c r="ET115" s="119">
        <f t="shared" si="35"/>
        <v>0</v>
      </c>
      <c r="EU115" s="67">
        <f t="shared" ref="EU115:EU120" si="36">SUM(ES115:ET115)</f>
        <v>0</v>
      </c>
      <c r="EV115" s="3"/>
      <c r="EW115" s="3"/>
      <c r="EY115" s="94"/>
      <c r="EZ115" s="94"/>
      <c r="FA115" s="94"/>
      <c r="FB115" s="120" t="s">
        <v>61</v>
      </c>
      <c r="FC115" s="121">
        <f t="shared" ref="FC115:FC120" si="37">FC73+FC79+FC85+FC91+FC97+FC103+FC109</f>
        <v>0</v>
      </c>
      <c r="FE115" s="94"/>
      <c r="FF115" s="122" t="s">
        <v>61</v>
      </c>
      <c r="FG115" s="67">
        <f t="shared" ref="FG115:FJ120" si="38">FG73+FG79+FG85+FG91+FG97+FG103+FG109</f>
        <v>0</v>
      </c>
      <c r="FH115" s="67">
        <f t="shared" si="38"/>
        <v>0</v>
      </c>
      <c r="FI115" s="67">
        <f t="shared" si="38"/>
        <v>0</v>
      </c>
      <c r="FJ115" s="67">
        <f t="shared" si="38"/>
        <v>0</v>
      </c>
      <c r="FP115" s="8"/>
      <c r="FQ115" s="3"/>
      <c r="FR115" s="9">
        <v>123</v>
      </c>
      <c r="FS115" s="206" t="s">
        <v>207</v>
      </c>
      <c r="FT115" s="9" t="s">
        <v>121</v>
      </c>
      <c r="FU115" s="109">
        <v>300</v>
      </c>
      <c r="FY115" s="9"/>
      <c r="FZ115" s="9"/>
      <c r="GA115" s="1">
        <v>150</v>
      </c>
      <c r="GD115" s="9">
        <v>123</v>
      </c>
      <c r="GE115" s="9" t="s">
        <v>207</v>
      </c>
      <c r="GF115" s="9" t="s">
        <v>121</v>
      </c>
      <c r="GG115" s="109">
        <v>300</v>
      </c>
    </row>
    <row r="116" spans="2:189" ht="16.5" customHeight="1" thickBot="1" x14ac:dyDescent="0.45">
      <c r="B116" s="1116" t="s">
        <v>104</v>
      </c>
      <c r="C116" s="1117"/>
      <c r="D116" s="1117"/>
      <c r="E116" s="1117"/>
      <c r="F116" s="1118"/>
      <c r="O116" s="109"/>
      <c r="P116" s="15"/>
      <c r="Q116" s="13"/>
      <c r="T116" s="3"/>
      <c r="U116" s="1143"/>
      <c r="V116" s="1144"/>
      <c r="W116" s="1121"/>
      <c r="X116" s="1122"/>
      <c r="Z116" s="1010" t="s">
        <v>255</v>
      </c>
      <c r="AA116" s="1011"/>
      <c r="AB116" s="1011"/>
      <c r="AC116" s="1011"/>
      <c r="AD116" s="1012"/>
      <c r="AS116" s="682"/>
      <c r="AT116" s="683"/>
      <c r="AU116" s="686"/>
      <c r="AV116" s="687"/>
      <c r="BB116" s="591"/>
      <c r="BC116" s="592"/>
      <c r="BD116" s="596"/>
      <c r="BE116" s="597"/>
      <c r="BF116" s="597"/>
      <c r="BG116" s="597"/>
      <c r="BH116" s="597"/>
      <c r="BI116" s="597"/>
      <c r="BJ116" s="597"/>
      <c r="BK116" s="597"/>
      <c r="BL116" s="597"/>
      <c r="BM116" s="597"/>
      <c r="BN116" s="597"/>
      <c r="BO116" s="597"/>
      <c r="BP116" s="597"/>
      <c r="BQ116" s="597"/>
      <c r="BR116" s="598"/>
      <c r="BS116" s="591"/>
      <c r="BT116" s="592"/>
      <c r="BU116" s="596"/>
      <c r="BV116" s="597"/>
      <c r="BW116" s="597"/>
      <c r="BX116" s="597"/>
      <c r="BY116" s="597"/>
      <c r="BZ116" s="597"/>
      <c r="CA116" s="597"/>
      <c r="CB116" s="597"/>
      <c r="CC116" s="597"/>
      <c r="CD116" s="597"/>
      <c r="CE116" s="597"/>
      <c r="CF116" s="597"/>
      <c r="CG116" s="597"/>
      <c r="CH116" s="597"/>
      <c r="CI116" s="598"/>
      <c r="CJ116" s="591"/>
      <c r="CK116" s="592"/>
      <c r="CL116" s="596"/>
      <c r="CM116" s="597"/>
      <c r="CN116" s="597"/>
      <c r="CO116" s="597"/>
      <c r="CP116" s="597"/>
      <c r="CQ116" s="597"/>
      <c r="CR116" s="597"/>
      <c r="CS116" s="597"/>
      <c r="CT116" s="597"/>
      <c r="CU116" s="597"/>
      <c r="CV116" s="597"/>
      <c r="CW116" s="597"/>
      <c r="CX116" s="597"/>
      <c r="CY116" s="597"/>
      <c r="CZ116" s="598"/>
      <c r="DD116" s="3"/>
      <c r="DE116" s="3"/>
      <c r="DF116" s="3"/>
      <c r="DG116" s="3"/>
      <c r="DH116" s="3"/>
      <c r="DI116" s="3"/>
      <c r="DJ116" s="3"/>
      <c r="DK116" s="3"/>
      <c r="DL116" s="3"/>
      <c r="DM116" s="3"/>
      <c r="DN116" s="3"/>
      <c r="DO116" s="3"/>
      <c r="DP116" s="3"/>
      <c r="DQ116" s="3"/>
      <c r="DR116" s="3"/>
      <c r="DS116" s="3"/>
      <c r="DT116" s="3"/>
      <c r="DU116" s="3"/>
      <c r="DV116" s="3"/>
      <c r="DW116" s="3"/>
      <c r="EE116" s="3"/>
      <c r="EF116" s="25"/>
      <c r="EG116" s="3"/>
      <c r="EH116" s="3"/>
      <c r="EI116" s="3"/>
      <c r="EQ116" s="125"/>
      <c r="ER116" s="73" t="s">
        <v>63</v>
      </c>
      <c r="ES116" s="126">
        <f t="shared" si="35"/>
        <v>0</v>
      </c>
      <c r="ET116" s="127">
        <f t="shared" si="35"/>
        <v>0</v>
      </c>
      <c r="EU116" s="83">
        <f t="shared" si="36"/>
        <v>0</v>
      </c>
      <c r="EV116" s="3"/>
      <c r="EW116" s="3"/>
      <c r="EY116" s="94"/>
      <c r="EZ116" s="94"/>
      <c r="FA116" s="94"/>
      <c r="FB116" s="78" t="s">
        <v>63</v>
      </c>
      <c r="FC116" s="83">
        <f>FC74+FC80+FC86+FC92+FC98+FC104+FC110</f>
        <v>0</v>
      </c>
      <c r="FE116" s="94"/>
      <c r="FF116" s="128" t="s">
        <v>63</v>
      </c>
      <c r="FG116" s="83">
        <f t="shared" si="38"/>
        <v>0</v>
      </c>
      <c r="FH116" s="83">
        <f t="shared" si="38"/>
        <v>0</v>
      </c>
      <c r="FI116" s="83">
        <f t="shared" si="38"/>
        <v>0</v>
      </c>
      <c r="FJ116" s="83">
        <f t="shared" si="38"/>
        <v>0</v>
      </c>
      <c r="FK116" s="16"/>
      <c r="FL116" s="16"/>
      <c r="FM116" s="16"/>
      <c r="FP116" s="8"/>
      <c r="FQ116" s="3"/>
      <c r="FS116" s="206"/>
      <c r="FU116" s="109"/>
      <c r="FY116" s="9"/>
      <c r="FZ116" s="9"/>
      <c r="GD116" s="9"/>
      <c r="GE116" s="9"/>
      <c r="GF116" s="9"/>
      <c r="GG116" s="109"/>
    </row>
    <row r="117" spans="2:189" ht="16.5" customHeight="1" x14ac:dyDescent="0.4">
      <c r="B117" s="1006"/>
      <c r="C117" s="1007"/>
      <c r="D117" s="1008" t="s">
        <v>6</v>
      </c>
      <c r="E117" s="1008"/>
      <c r="F117" s="1008"/>
      <c r="G117" s="1008" t="s">
        <v>106</v>
      </c>
      <c r="H117" s="1008"/>
      <c r="I117" s="1075"/>
      <c r="J117" s="1076" t="s">
        <v>107</v>
      </c>
      <c r="K117" s="1008"/>
      <c r="L117" s="1077"/>
      <c r="M117" s="1078" t="s">
        <v>108</v>
      </c>
      <c r="N117" s="1079"/>
      <c r="O117" s="1080"/>
      <c r="P117" s="1081" t="s">
        <v>29</v>
      </c>
      <c r="Q117" s="1082"/>
      <c r="R117" s="1083"/>
      <c r="S117" s="935" t="s">
        <v>109</v>
      </c>
      <c r="T117" s="936"/>
      <c r="U117" s="935" t="s">
        <v>261</v>
      </c>
      <c r="V117" s="936"/>
      <c r="W117" s="935" t="s">
        <v>262</v>
      </c>
      <c r="X117" s="936"/>
      <c r="Z117" s="1067"/>
      <c r="AA117" s="1068"/>
      <c r="AB117" s="992" t="s">
        <v>6</v>
      </c>
      <c r="AC117" s="990"/>
      <c r="AD117" s="993"/>
      <c r="AE117" s="992" t="s">
        <v>106</v>
      </c>
      <c r="AF117" s="990"/>
      <c r="AG117" s="991"/>
      <c r="AH117" s="989" t="s">
        <v>107</v>
      </c>
      <c r="AI117" s="990"/>
      <c r="AJ117" s="991"/>
      <c r="AK117" s="989" t="s">
        <v>108</v>
      </c>
      <c r="AL117" s="990"/>
      <c r="AM117" s="991"/>
      <c r="AN117" s="1013" t="s">
        <v>29</v>
      </c>
      <c r="AO117" s="1014"/>
      <c r="AP117" s="1015"/>
      <c r="AQ117" s="688" t="s">
        <v>109</v>
      </c>
      <c r="AR117" s="691"/>
      <c r="AS117" s="688" t="s">
        <v>48</v>
      </c>
      <c r="AT117" s="689"/>
      <c r="AU117" s="690" t="s">
        <v>49</v>
      </c>
      <c r="AV117" s="691"/>
      <c r="BB117" s="589"/>
      <c r="BC117" s="590"/>
      <c r="BD117" s="593"/>
      <c r="BE117" s="594"/>
      <c r="BF117" s="594"/>
      <c r="BG117" s="594"/>
      <c r="BH117" s="594"/>
      <c r="BI117" s="594"/>
      <c r="BJ117" s="594"/>
      <c r="BK117" s="594"/>
      <c r="BL117" s="594"/>
      <c r="BM117" s="594"/>
      <c r="BN117" s="594"/>
      <c r="BO117" s="594"/>
      <c r="BP117" s="594"/>
      <c r="BQ117" s="594"/>
      <c r="BR117" s="595"/>
      <c r="BS117" s="589"/>
      <c r="BT117" s="590"/>
      <c r="BU117" s="593"/>
      <c r="BV117" s="594"/>
      <c r="BW117" s="594"/>
      <c r="BX117" s="594"/>
      <c r="BY117" s="594"/>
      <c r="BZ117" s="594"/>
      <c r="CA117" s="594"/>
      <c r="CB117" s="594"/>
      <c r="CC117" s="594"/>
      <c r="CD117" s="594"/>
      <c r="CE117" s="594"/>
      <c r="CF117" s="594"/>
      <c r="CG117" s="594"/>
      <c r="CH117" s="594"/>
      <c r="CI117" s="595"/>
      <c r="CJ117" s="589"/>
      <c r="CK117" s="590"/>
      <c r="CL117" s="593"/>
      <c r="CM117" s="594"/>
      <c r="CN117" s="594"/>
      <c r="CO117" s="594"/>
      <c r="CP117" s="594"/>
      <c r="CQ117" s="594"/>
      <c r="CR117" s="594"/>
      <c r="CS117" s="594"/>
      <c r="CT117" s="594"/>
      <c r="CU117" s="594"/>
      <c r="CV117" s="594"/>
      <c r="CW117" s="594"/>
      <c r="CX117" s="594"/>
      <c r="CY117" s="594"/>
      <c r="CZ117" s="595"/>
      <c r="DD117" s="3"/>
      <c r="DE117" s="3"/>
      <c r="DF117" s="3"/>
      <c r="DG117" s="3"/>
      <c r="DH117" s="3"/>
      <c r="DI117" s="3"/>
      <c r="DJ117" s="3"/>
      <c r="DK117" s="3"/>
      <c r="DL117" s="3"/>
      <c r="DM117" s="3"/>
      <c r="DN117" s="3"/>
      <c r="DO117" s="3"/>
      <c r="DP117" s="3"/>
      <c r="DQ117" s="3"/>
      <c r="DR117" s="3"/>
      <c r="DS117" s="3"/>
      <c r="DT117" s="3"/>
      <c r="DU117" s="3"/>
      <c r="DV117" s="3"/>
      <c r="DW117" s="3"/>
      <c r="EE117" s="3"/>
      <c r="EF117" s="25"/>
      <c r="EG117" s="3"/>
      <c r="EH117" s="3"/>
      <c r="EI117" s="3"/>
      <c r="EQ117" s="125"/>
      <c r="ER117" s="73" t="s">
        <v>70</v>
      </c>
      <c r="ES117" s="126">
        <f>ES75+ES81+ES87+ES93+ES99+ES105+ES111</f>
        <v>0</v>
      </c>
      <c r="ET117" s="127">
        <f t="shared" si="35"/>
        <v>0</v>
      </c>
      <c r="EU117" s="83">
        <f>SUM(ES117:ET117)</f>
        <v>0</v>
      </c>
      <c r="EV117" s="3"/>
      <c r="EW117" s="3"/>
      <c r="EY117" s="94"/>
      <c r="EZ117" s="94"/>
      <c r="FA117" s="94"/>
      <c r="FB117" s="78" t="s">
        <v>70</v>
      </c>
      <c r="FC117" s="83">
        <f t="shared" si="37"/>
        <v>0</v>
      </c>
      <c r="FE117" s="94"/>
      <c r="FF117" s="128" t="s">
        <v>70</v>
      </c>
      <c r="FG117" s="83">
        <f t="shared" si="38"/>
        <v>0</v>
      </c>
      <c r="FH117" s="83">
        <f t="shared" si="38"/>
        <v>0</v>
      </c>
      <c r="FI117" s="83">
        <f t="shared" si="38"/>
        <v>0</v>
      </c>
      <c r="FJ117" s="83">
        <f t="shared" si="38"/>
        <v>0</v>
      </c>
      <c r="FK117" s="16"/>
      <c r="FL117" s="16"/>
      <c r="FM117" s="16"/>
      <c r="FP117" s="8"/>
      <c r="FQ117" s="3"/>
      <c r="FS117" s="206"/>
      <c r="FU117" s="109"/>
      <c r="FY117" s="9"/>
      <c r="FZ117" s="9"/>
      <c r="GD117" s="25" t="s">
        <v>67</v>
      </c>
      <c r="GE117" s="25" t="s">
        <v>68</v>
      </c>
      <c r="GF117" s="25" t="s">
        <v>228</v>
      </c>
      <c r="GG117" s="25">
        <v>4300</v>
      </c>
    </row>
    <row r="118" spans="2:189" ht="16.5" customHeight="1" x14ac:dyDescent="0.4">
      <c r="B118" s="1069" t="s">
        <v>61</v>
      </c>
      <c r="C118" s="1070"/>
      <c r="D118" s="1061">
        <f>'募集型  届出用'!FC115</f>
        <v>0</v>
      </c>
      <c r="E118" s="1061"/>
      <c r="F118" s="1061"/>
      <c r="G118" s="1061">
        <f>'募集型  届出用'!EU115</f>
        <v>0</v>
      </c>
      <c r="H118" s="1061"/>
      <c r="I118" s="1062"/>
      <c r="J118" s="1063">
        <f t="shared" ref="J118:J123" si="39">SUM(D118:I118)</f>
        <v>0</v>
      </c>
      <c r="K118" s="1061"/>
      <c r="L118" s="1064"/>
      <c r="M118" s="1071">
        <f>'募集型  届出用'!FG115</f>
        <v>0</v>
      </c>
      <c r="N118" s="1072"/>
      <c r="O118" s="1073"/>
      <c r="P118" s="1074">
        <f t="shared" ref="P118:P123" si="40">SUM(J118:O118)</f>
        <v>0</v>
      </c>
      <c r="Q118" s="1061"/>
      <c r="R118" s="1064"/>
      <c r="S118" s="919">
        <f>'募集型  届出用'!FH115</f>
        <v>0</v>
      </c>
      <c r="T118" s="920"/>
      <c r="U118" s="919">
        <f>'募集型  届出用'!FI115</f>
        <v>0</v>
      </c>
      <c r="V118" s="920"/>
      <c r="W118" s="921"/>
      <c r="X118" s="922"/>
      <c r="Z118" s="1139" t="s">
        <v>61</v>
      </c>
      <c r="AA118" s="1140"/>
      <c r="AB118" s="1148">
        <f>'募集型  届出用'!D118+'募集型  届出用'!E55</f>
        <v>0</v>
      </c>
      <c r="AC118" s="1146"/>
      <c r="AD118" s="1149"/>
      <c r="AE118" s="1148">
        <f>'募集型  届出用'!G118+'募集型  届出用'!H55</f>
        <v>0</v>
      </c>
      <c r="AF118" s="1146"/>
      <c r="AG118" s="1147"/>
      <c r="AH118" s="1145">
        <f t="shared" ref="AH118:AH123" si="41">SUM(AB118:AG118)</f>
        <v>0</v>
      </c>
      <c r="AI118" s="1146"/>
      <c r="AJ118" s="1147"/>
      <c r="AK118" s="1145">
        <f>'募集型  届出用'!M118+'募集型  届出用'!N55</f>
        <v>0</v>
      </c>
      <c r="AL118" s="1146"/>
      <c r="AM118" s="1147"/>
      <c r="AN118" s="1145">
        <f t="shared" ref="AN118:AN123" si="42">AH118+AK118</f>
        <v>0</v>
      </c>
      <c r="AO118" s="1146"/>
      <c r="AP118" s="1147"/>
      <c r="AQ118" s="672">
        <f>'募集型  届出用'!T55+'募集型  届出用'!S118</f>
        <v>0</v>
      </c>
      <c r="AR118" s="671"/>
      <c r="AS118" s="672">
        <f>'募集型  届出用'!U118+'募集型  届出用'!V55</f>
        <v>0</v>
      </c>
      <c r="AT118" s="673"/>
      <c r="AU118" s="674">
        <f>'募集型  届出用'!W118+'募集型  届出用'!X55</f>
        <v>0</v>
      </c>
      <c r="AV118" s="675"/>
      <c r="BB118" s="591"/>
      <c r="BC118" s="592"/>
      <c r="BD118" s="596"/>
      <c r="BE118" s="597"/>
      <c r="BF118" s="597"/>
      <c r="BG118" s="597"/>
      <c r="BH118" s="597"/>
      <c r="BI118" s="597"/>
      <c r="BJ118" s="597"/>
      <c r="BK118" s="597"/>
      <c r="BL118" s="597"/>
      <c r="BM118" s="597"/>
      <c r="BN118" s="597"/>
      <c r="BO118" s="597"/>
      <c r="BP118" s="597"/>
      <c r="BQ118" s="597"/>
      <c r="BR118" s="598"/>
      <c r="BS118" s="591"/>
      <c r="BT118" s="592"/>
      <c r="BU118" s="596"/>
      <c r="BV118" s="597"/>
      <c r="BW118" s="597"/>
      <c r="BX118" s="597"/>
      <c r="BY118" s="597"/>
      <c r="BZ118" s="597"/>
      <c r="CA118" s="597"/>
      <c r="CB118" s="597"/>
      <c r="CC118" s="597"/>
      <c r="CD118" s="597"/>
      <c r="CE118" s="597"/>
      <c r="CF118" s="597"/>
      <c r="CG118" s="597"/>
      <c r="CH118" s="597"/>
      <c r="CI118" s="598"/>
      <c r="CJ118" s="591"/>
      <c r="CK118" s="592"/>
      <c r="CL118" s="596"/>
      <c r="CM118" s="597"/>
      <c r="CN118" s="597"/>
      <c r="CO118" s="597"/>
      <c r="CP118" s="597"/>
      <c r="CQ118" s="597"/>
      <c r="CR118" s="597"/>
      <c r="CS118" s="597"/>
      <c r="CT118" s="597"/>
      <c r="CU118" s="597"/>
      <c r="CV118" s="597"/>
      <c r="CW118" s="597"/>
      <c r="CX118" s="597"/>
      <c r="CY118" s="597"/>
      <c r="CZ118" s="598"/>
      <c r="DD118" s="3"/>
      <c r="DE118" s="3"/>
      <c r="DF118" s="3"/>
      <c r="DG118" s="3"/>
      <c r="DH118" s="3"/>
      <c r="DI118" s="3"/>
      <c r="DJ118" s="3"/>
      <c r="DK118" s="3"/>
      <c r="DL118" s="3"/>
      <c r="DM118" s="3"/>
      <c r="DN118" s="3"/>
      <c r="DO118" s="3"/>
      <c r="DP118" s="3"/>
      <c r="DQ118" s="3"/>
      <c r="DR118" s="3"/>
      <c r="DS118" s="3"/>
      <c r="DT118" s="3"/>
      <c r="DU118" s="3"/>
      <c r="DV118" s="3"/>
      <c r="DW118" s="3"/>
      <c r="EE118" s="3"/>
      <c r="EF118" s="25"/>
      <c r="EG118" s="3"/>
      <c r="EH118" s="3"/>
      <c r="EI118" s="3"/>
      <c r="EJ118" s="88" t="s">
        <v>72</v>
      </c>
      <c r="EK118" s="89" t="e">
        <f>VLOOKUP('募集型  届出用'!S110,$FV:$FZ,5,FALSE)</f>
        <v>#N/A</v>
      </c>
      <c r="EL118" s="89" t="e">
        <f>VLOOKUP('募集型  届出用'!V110,$FV:$FZ,5,FALSE)</f>
        <v>#N/A</v>
      </c>
      <c r="EM118" s="89" t="e">
        <f>VLOOKUP('募集型  届出用'!Y110,$FV:$FZ,5,FALSE)</f>
        <v>#N/A</v>
      </c>
      <c r="EN118" s="89" t="e">
        <f>VLOOKUP('募集型  届出用'!AB110,$FV:$FZ,5,FALSE)</f>
        <v>#N/A</v>
      </c>
      <c r="EO118" s="89" t="e">
        <f>VLOOKUP('募集型  届出用'!AE110,$FV:$FZ,5,FALSE)</f>
        <v>#N/A</v>
      </c>
      <c r="EQ118" s="125"/>
      <c r="ER118" s="73" t="s">
        <v>78</v>
      </c>
      <c r="ES118" s="126">
        <f t="shared" si="35"/>
        <v>0</v>
      </c>
      <c r="ET118" s="127">
        <f t="shared" si="35"/>
        <v>0</v>
      </c>
      <c r="EU118" s="83">
        <f t="shared" si="36"/>
        <v>0</v>
      </c>
      <c r="EV118" s="3"/>
      <c r="EW118" s="3"/>
      <c r="EY118" s="94"/>
      <c r="EZ118" s="94"/>
      <c r="FA118" s="94"/>
      <c r="FB118" s="78" t="s">
        <v>78</v>
      </c>
      <c r="FC118" s="83">
        <f t="shared" si="37"/>
        <v>0</v>
      </c>
      <c r="FE118" s="94"/>
      <c r="FF118" s="128" t="s">
        <v>78</v>
      </c>
      <c r="FG118" s="83">
        <f t="shared" si="38"/>
        <v>0</v>
      </c>
      <c r="FH118" s="83">
        <f t="shared" si="38"/>
        <v>0</v>
      </c>
      <c r="FI118" s="83">
        <f t="shared" si="38"/>
        <v>0</v>
      </c>
      <c r="FJ118" s="83">
        <f t="shared" si="38"/>
        <v>0</v>
      </c>
      <c r="FK118" s="16"/>
      <c r="FL118" s="16"/>
      <c r="FM118" s="16"/>
      <c r="FP118" s="8"/>
      <c r="FQ118" s="3"/>
      <c r="FS118" s="206"/>
      <c r="FU118" s="109"/>
      <c r="FY118" s="9"/>
      <c r="FZ118" s="9"/>
      <c r="GD118" s="25" t="s">
        <v>74</v>
      </c>
      <c r="GE118" s="25" t="s">
        <v>75</v>
      </c>
      <c r="GF118" s="25" t="s">
        <v>228</v>
      </c>
      <c r="GG118" s="25">
        <v>2600</v>
      </c>
    </row>
    <row r="119" spans="2:189" ht="16.5" customHeight="1" x14ac:dyDescent="0.4">
      <c r="B119" s="1043" t="s">
        <v>63</v>
      </c>
      <c r="C119" s="1044"/>
      <c r="D119" s="1045">
        <f>'募集型  届出用'!FC116</f>
        <v>0</v>
      </c>
      <c r="E119" s="1045"/>
      <c r="F119" s="1045"/>
      <c r="G119" s="1045">
        <f>'募集型  届出用'!EU116</f>
        <v>0</v>
      </c>
      <c r="H119" s="1045"/>
      <c r="I119" s="1046"/>
      <c r="J119" s="1047">
        <f t="shared" si="39"/>
        <v>0</v>
      </c>
      <c r="K119" s="1045"/>
      <c r="L119" s="1048"/>
      <c r="M119" s="1049">
        <f>'募集型  届出用'!FG116</f>
        <v>0</v>
      </c>
      <c r="N119" s="1050"/>
      <c r="O119" s="1051"/>
      <c r="P119" s="1057">
        <f t="shared" si="40"/>
        <v>0</v>
      </c>
      <c r="Q119" s="1045"/>
      <c r="R119" s="1048"/>
      <c r="S119" s="1041">
        <f>'募集型  届出用'!FH116</f>
        <v>0</v>
      </c>
      <c r="T119" s="1042"/>
      <c r="U119" s="1041">
        <f>'募集型  届出用'!FI116</f>
        <v>0</v>
      </c>
      <c r="V119" s="1042"/>
      <c r="W119" s="1053"/>
      <c r="X119" s="1058"/>
      <c r="Z119" s="994" t="s">
        <v>63</v>
      </c>
      <c r="AA119" s="995"/>
      <c r="AB119" s="996">
        <f>'募集型  届出用'!D119+'募集型  届出用'!E56</f>
        <v>0</v>
      </c>
      <c r="AC119" s="997"/>
      <c r="AD119" s="998"/>
      <c r="AE119" s="996">
        <f>'募集型  届出用'!G119+'募集型  届出用'!H56</f>
        <v>0</v>
      </c>
      <c r="AF119" s="997"/>
      <c r="AG119" s="999"/>
      <c r="AH119" s="1000">
        <f t="shared" si="41"/>
        <v>0</v>
      </c>
      <c r="AI119" s="997"/>
      <c r="AJ119" s="999"/>
      <c r="AK119" s="1000">
        <f>'募集型  届出用'!M119+'募集型  届出用'!N56</f>
        <v>0</v>
      </c>
      <c r="AL119" s="997"/>
      <c r="AM119" s="999"/>
      <c r="AN119" s="1000">
        <f t="shared" si="42"/>
        <v>0</v>
      </c>
      <c r="AO119" s="997"/>
      <c r="AP119" s="999"/>
      <c r="AQ119" s="672">
        <f>'募集型  届出用'!T56+'募集型  届出用'!S119</f>
        <v>0</v>
      </c>
      <c r="AR119" s="671"/>
      <c r="AS119" s="672">
        <f>'募集型  届出用'!U119+'募集型  届出用'!V56</f>
        <v>0</v>
      </c>
      <c r="AT119" s="673"/>
      <c r="AU119" s="674">
        <f>'募集型  届出用'!W119+'募集型  届出用'!X56</f>
        <v>0</v>
      </c>
      <c r="AV119" s="675"/>
      <c r="BB119" s="589"/>
      <c r="BC119" s="590"/>
      <c r="BD119" s="593"/>
      <c r="BE119" s="594"/>
      <c r="BF119" s="594"/>
      <c r="BG119" s="594"/>
      <c r="BH119" s="594"/>
      <c r="BI119" s="594"/>
      <c r="BJ119" s="594"/>
      <c r="BK119" s="594"/>
      <c r="BL119" s="594"/>
      <c r="BM119" s="594"/>
      <c r="BN119" s="594"/>
      <c r="BO119" s="594"/>
      <c r="BP119" s="594"/>
      <c r="BQ119" s="594"/>
      <c r="BR119" s="595"/>
      <c r="BS119" s="589"/>
      <c r="BT119" s="590"/>
      <c r="BU119" s="593"/>
      <c r="BV119" s="594"/>
      <c r="BW119" s="594"/>
      <c r="BX119" s="594"/>
      <c r="BY119" s="594"/>
      <c r="BZ119" s="594"/>
      <c r="CA119" s="594"/>
      <c r="CB119" s="594"/>
      <c r="CC119" s="594"/>
      <c r="CD119" s="594"/>
      <c r="CE119" s="594"/>
      <c r="CF119" s="594"/>
      <c r="CG119" s="594"/>
      <c r="CH119" s="594"/>
      <c r="CI119" s="595"/>
      <c r="CJ119" s="589"/>
      <c r="CK119" s="590"/>
      <c r="CL119" s="593"/>
      <c r="CM119" s="594"/>
      <c r="CN119" s="594"/>
      <c r="CO119" s="594"/>
      <c r="CP119" s="594"/>
      <c r="CQ119" s="594"/>
      <c r="CR119" s="594"/>
      <c r="CS119" s="594"/>
      <c r="CT119" s="594"/>
      <c r="CU119" s="594"/>
      <c r="CV119" s="594"/>
      <c r="CW119" s="594"/>
      <c r="CX119" s="594"/>
      <c r="CY119" s="594"/>
      <c r="CZ119" s="595"/>
      <c r="DD119" s="3"/>
      <c r="DE119" s="3"/>
      <c r="DF119" s="3"/>
      <c r="DG119" s="3"/>
      <c r="DH119" s="3"/>
      <c r="DI119" s="3"/>
      <c r="DJ119" s="3"/>
      <c r="DK119" s="3"/>
      <c r="DL119" s="3"/>
      <c r="DM119" s="3"/>
      <c r="DN119" s="3"/>
      <c r="DO119" s="3"/>
      <c r="DP119" s="3"/>
      <c r="DQ119" s="3"/>
      <c r="DR119" s="3"/>
      <c r="DS119" s="3"/>
      <c r="DT119" s="3"/>
      <c r="DU119" s="3"/>
      <c r="DV119" s="3"/>
      <c r="DW119" s="3"/>
      <c r="EE119" s="3"/>
      <c r="EF119" s="25"/>
      <c r="EG119" s="3"/>
      <c r="EH119" s="3"/>
      <c r="EI119" s="3"/>
      <c r="EJ119" s="88" t="s">
        <v>80</v>
      </c>
      <c r="EK119" s="91" t="e">
        <f>VLOOKUP('募集型  届出用'!S110,$FV:$FZ,4,FALSE)</f>
        <v>#N/A</v>
      </c>
      <c r="EL119" s="91" t="e">
        <f>VLOOKUP('募集型  届出用'!V110,$FV:$FZ,4,FALSE)</f>
        <v>#N/A</v>
      </c>
      <c r="EM119" s="91" t="e">
        <f>VLOOKUP('募集型  届出用'!Y110,$FV:$FZ,4,FALSE)</f>
        <v>#N/A</v>
      </c>
      <c r="EN119" s="91" t="e">
        <f>VLOOKUP('募集型  届出用'!AB110,$FV:$FZ,4,FALSE)</f>
        <v>#N/A</v>
      </c>
      <c r="EO119" s="91" t="e">
        <f>VLOOKUP('募集型  届出用'!AE110,$FV:$FZ,4,FALSE)</f>
        <v>#N/A</v>
      </c>
      <c r="EQ119" s="125"/>
      <c r="ER119" s="73" t="s">
        <v>84</v>
      </c>
      <c r="ES119" s="126">
        <f t="shared" si="35"/>
        <v>0</v>
      </c>
      <c r="ET119" s="127">
        <f t="shared" si="35"/>
        <v>0</v>
      </c>
      <c r="EU119" s="83">
        <f t="shared" si="36"/>
        <v>0</v>
      </c>
      <c r="EV119" s="3"/>
      <c r="EW119" s="3"/>
      <c r="EY119" s="94"/>
      <c r="EZ119" s="94"/>
      <c r="FA119" s="94"/>
      <c r="FB119" s="78" t="s">
        <v>84</v>
      </c>
      <c r="FC119" s="83">
        <f t="shared" si="37"/>
        <v>0</v>
      </c>
      <c r="FE119" s="94"/>
      <c r="FF119" s="128" t="s">
        <v>84</v>
      </c>
      <c r="FG119" s="83">
        <f t="shared" si="38"/>
        <v>0</v>
      </c>
      <c r="FH119" s="83">
        <f t="shared" si="38"/>
        <v>0</v>
      </c>
      <c r="FI119" s="83">
        <f t="shared" si="38"/>
        <v>0</v>
      </c>
      <c r="FJ119" s="83">
        <f t="shared" si="38"/>
        <v>0</v>
      </c>
      <c r="FK119" s="16"/>
      <c r="FL119" s="16"/>
      <c r="FM119" s="16"/>
      <c r="FP119" s="8"/>
      <c r="FQ119" s="3"/>
      <c r="FS119" s="206"/>
      <c r="FU119" s="109"/>
      <c r="FY119" s="9"/>
      <c r="FZ119" s="9"/>
      <c r="GD119" s="25" t="s">
        <v>82</v>
      </c>
      <c r="GE119" s="25" t="s">
        <v>83</v>
      </c>
      <c r="GF119" s="25" t="s">
        <v>228</v>
      </c>
      <c r="GG119" s="25">
        <v>3400</v>
      </c>
    </row>
    <row r="120" spans="2:189" ht="16.5" customHeight="1" thickBot="1" x14ac:dyDescent="0.45">
      <c r="B120" s="1043" t="s">
        <v>70</v>
      </c>
      <c r="C120" s="1044"/>
      <c r="D120" s="1045">
        <f>'募集型  届出用'!FC117</f>
        <v>0</v>
      </c>
      <c r="E120" s="1045"/>
      <c r="F120" s="1045"/>
      <c r="G120" s="1045">
        <f>'募集型  届出用'!EU117</f>
        <v>0</v>
      </c>
      <c r="H120" s="1045"/>
      <c r="I120" s="1046"/>
      <c r="J120" s="1047">
        <f t="shared" si="39"/>
        <v>0</v>
      </c>
      <c r="K120" s="1045"/>
      <c r="L120" s="1048"/>
      <c r="M120" s="1049">
        <f>'募集型  届出用'!FG117</f>
        <v>0</v>
      </c>
      <c r="N120" s="1050"/>
      <c r="O120" s="1051"/>
      <c r="P120" s="1057">
        <f t="shared" si="40"/>
        <v>0</v>
      </c>
      <c r="Q120" s="1045"/>
      <c r="R120" s="1048"/>
      <c r="S120" s="1041">
        <f>'募集型  届出用'!FH117</f>
        <v>0</v>
      </c>
      <c r="T120" s="1042"/>
      <c r="U120" s="1041">
        <f>'募集型  届出用'!FI117</f>
        <v>0</v>
      </c>
      <c r="V120" s="1042"/>
      <c r="W120" s="1041">
        <f>'募集型  届出用'!FJ117</f>
        <v>0</v>
      </c>
      <c r="X120" s="1042"/>
      <c r="Z120" s="994" t="s">
        <v>70</v>
      </c>
      <c r="AA120" s="995"/>
      <c r="AB120" s="996">
        <f>'募集型  届出用'!D120+'募集型  届出用'!E57</f>
        <v>0</v>
      </c>
      <c r="AC120" s="997"/>
      <c r="AD120" s="998"/>
      <c r="AE120" s="996">
        <f>'募集型  届出用'!G120+'募集型  届出用'!H57</f>
        <v>0</v>
      </c>
      <c r="AF120" s="997"/>
      <c r="AG120" s="999"/>
      <c r="AH120" s="1000">
        <f t="shared" si="41"/>
        <v>0</v>
      </c>
      <c r="AI120" s="997"/>
      <c r="AJ120" s="999"/>
      <c r="AK120" s="1000">
        <f>'募集型  届出用'!M120+'募集型  届出用'!N57</f>
        <v>0</v>
      </c>
      <c r="AL120" s="997"/>
      <c r="AM120" s="999"/>
      <c r="AN120" s="1000">
        <f t="shared" si="42"/>
        <v>0</v>
      </c>
      <c r="AO120" s="997"/>
      <c r="AP120" s="999"/>
      <c r="AQ120" s="672">
        <f>'募集型  届出用'!T57+'募集型  届出用'!S120</f>
        <v>0</v>
      </c>
      <c r="AR120" s="671"/>
      <c r="AS120" s="672">
        <f>'募集型  届出用'!U120+'募集型  届出用'!V57</f>
        <v>0</v>
      </c>
      <c r="AT120" s="673"/>
      <c r="AU120" s="670">
        <f>'募集型  届出用'!W120+'募集型  届出用'!X57</f>
        <v>0</v>
      </c>
      <c r="AV120" s="671"/>
      <c r="BB120" s="591"/>
      <c r="BC120" s="592"/>
      <c r="BD120" s="596"/>
      <c r="BE120" s="597"/>
      <c r="BF120" s="597"/>
      <c r="BG120" s="597"/>
      <c r="BH120" s="597"/>
      <c r="BI120" s="597"/>
      <c r="BJ120" s="597"/>
      <c r="BK120" s="597"/>
      <c r="BL120" s="597"/>
      <c r="BM120" s="597"/>
      <c r="BN120" s="597"/>
      <c r="BO120" s="597"/>
      <c r="BP120" s="597"/>
      <c r="BQ120" s="597"/>
      <c r="BR120" s="598"/>
      <c r="BS120" s="591"/>
      <c r="BT120" s="592"/>
      <c r="BU120" s="596"/>
      <c r="BV120" s="597"/>
      <c r="BW120" s="597"/>
      <c r="BX120" s="597"/>
      <c r="BY120" s="597"/>
      <c r="BZ120" s="597"/>
      <c r="CA120" s="597"/>
      <c r="CB120" s="597"/>
      <c r="CC120" s="597"/>
      <c r="CD120" s="597"/>
      <c r="CE120" s="597"/>
      <c r="CF120" s="597"/>
      <c r="CG120" s="597"/>
      <c r="CH120" s="597"/>
      <c r="CI120" s="598"/>
      <c r="CJ120" s="591"/>
      <c r="CK120" s="592"/>
      <c r="CL120" s="596"/>
      <c r="CM120" s="597"/>
      <c r="CN120" s="597"/>
      <c r="CO120" s="597"/>
      <c r="CP120" s="597"/>
      <c r="CQ120" s="597"/>
      <c r="CR120" s="597"/>
      <c r="CS120" s="597"/>
      <c r="CT120" s="597"/>
      <c r="CU120" s="597"/>
      <c r="CV120" s="597"/>
      <c r="CW120" s="597"/>
      <c r="CX120" s="597"/>
      <c r="CY120" s="597"/>
      <c r="CZ120" s="598"/>
      <c r="DD120" s="3"/>
      <c r="DE120" s="3"/>
      <c r="DF120" s="3"/>
      <c r="DG120" s="3"/>
      <c r="DH120" s="3"/>
      <c r="DI120" s="3"/>
      <c r="DJ120" s="3"/>
      <c r="DK120" s="3"/>
      <c r="DL120" s="3"/>
      <c r="DM120" s="3"/>
      <c r="DN120" s="3"/>
      <c r="DO120" s="3"/>
      <c r="DP120" s="3"/>
      <c r="DQ120" s="3"/>
      <c r="DR120" s="3"/>
      <c r="DS120" s="3"/>
      <c r="DT120" s="3"/>
      <c r="DU120" s="3"/>
      <c r="DV120" s="3"/>
      <c r="DW120" s="3"/>
      <c r="EE120" s="3"/>
      <c r="EF120" s="25"/>
      <c r="EG120" s="3"/>
      <c r="EH120" s="3"/>
      <c r="EI120" s="3"/>
      <c r="EJ120" s="88" t="s">
        <v>86</v>
      </c>
      <c r="EK120" s="91" t="e">
        <f>EK119</f>
        <v>#N/A</v>
      </c>
      <c r="EL120" s="91" t="e">
        <f t="shared" ref="EL120:EO120" si="43">EL119</f>
        <v>#N/A</v>
      </c>
      <c r="EM120" s="91" t="e">
        <f t="shared" si="43"/>
        <v>#N/A</v>
      </c>
      <c r="EN120" s="91" t="e">
        <f t="shared" si="43"/>
        <v>#N/A</v>
      </c>
      <c r="EO120" s="91" t="e">
        <f t="shared" si="43"/>
        <v>#N/A</v>
      </c>
      <c r="EQ120" s="129"/>
      <c r="ER120" s="98" t="s">
        <v>90</v>
      </c>
      <c r="ES120" s="130">
        <f t="shared" si="35"/>
        <v>0</v>
      </c>
      <c r="ET120" s="131">
        <f t="shared" si="35"/>
        <v>0</v>
      </c>
      <c r="EU120" s="107">
        <f t="shared" si="36"/>
        <v>0</v>
      </c>
      <c r="EV120" s="3"/>
      <c r="EW120" s="3"/>
      <c r="EY120" s="94"/>
      <c r="EZ120" s="94"/>
      <c r="FA120" s="94"/>
      <c r="FB120" s="102" t="s">
        <v>90</v>
      </c>
      <c r="FC120" s="107">
        <f t="shared" si="37"/>
        <v>0</v>
      </c>
      <c r="FE120" s="94"/>
      <c r="FF120" s="132" t="s">
        <v>90</v>
      </c>
      <c r="FG120" s="107">
        <f t="shared" si="38"/>
        <v>0</v>
      </c>
      <c r="FH120" s="107">
        <f t="shared" si="38"/>
        <v>0</v>
      </c>
      <c r="FI120" s="107">
        <f t="shared" si="38"/>
        <v>0</v>
      </c>
      <c r="FJ120" s="107">
        <f t="shared" si="38"/>
        <v>0</v>
      </c>
      <c r="FK120" s="16"/>
      <c r="FL120" s="16"/>
      <c r="FM120" s="16"/>
      <c r="FP120" s="8"/>
      <c r="FQ120" s="3"/>
      <c r="FS120" s="206"/>
      <c r="FY120" s="9"/>
      <c r="FZ120" s="9"/>
      <c r="GD120" s="25" t="s">
        <v>88</v>
      </c>
      <c r="GE120" s="25" t="s">
        <v>89</v>
      </c>
      <c r="GF120" s="25" t="s">
        <v>228</v>
      </c>
      <c r="GG120" s="25">
        <v>4400</v>
      </c>
    </row>
    <row r="121" spans="2:189" ht="16.5" customHeight="1" x14ac:dyDescent="0.4">
      <c r="B121" s="1043" t="s">
        <v>78</v>
      </c>
      <c r="C121" s="1044"/>
      <c r="D121" s="1045">
        <f>'募集型  届出用'!FC118</f>
        <v>0</v>
      </c>
      <c r="E121" s="1045"/>
      <c r="F121" s="1045"/>
      <c r="G121" s="1045">
        <f>'募集型  届出用'!EU118</f>
        <v>0</v>
      </c>
      <c r="H121" s="1045"/>
      <c r="I121" s="1046"/>
      <c r="J121" s="1047">
        <f t="shared" si="39"/>
        <v>0</v>
      </c>
      <c r="K121" s="1045"/>
      <c r="L121" s="1048"/>
      <c r="M121" s="1049">
        <f>'募集型  届出用'!FG118</f>
        <v>0</v>
      </c>
      <c r="N121" s="1050"/>
      <c r="O121" s="1051"/>
      <c r="P121" s="1057">
        <f t="shared" si="40"/>
        <v>0</v>
      </c>
      <c r="Q121" s="1045"/>
      <c r="R121" s="1048"/>
      <c r="S121" s="1041">
        <f>'募集型  届出用'!FH118</f>
        <v>0</v>
      </c>
      <c r="T121" s="1042"/>
      <c r="U121" s="1041">
        <f>'募集型  届出用'!FI118</f>
        <v>0</v>
      </c>
      <c r="V121" s="1042"/>
      <c r="W121" s="1041">
        <f>'募集型  届出用'!FJ118</f>
        <v>0</v>
      </c>
      <c r="X121" s="1042"/>
      <c r="Z121" s="994" t="s">
        <v>78</v>
      </c>
      <c r="AA121" s="995"/>
      <c r="AB121" s="996">
        <f>'募集型  届出用'!D121+'募集型  届出用'!E58</f>
        <v>0</v>
      </c>
      <c r="AC121" s="997"/>
      <c r="AD121" s="998"/>
      <c r="AE121" s="996">
        <f>'募集型  届出用'!G121+'募集型  届出用'!H58</f>
        <v>0</v>
      </c>
      <c r="AF121" s="997"/>
      <c r="AG121" s="999"/>
      <c r="AH121" s="1000">
        <f t="shared" si="41"/>
        <v>0</v>
      </c>
      <c r="AI121" s="997"/>
      <c r="AJ121" s="999"/>
      <c r="AK121" s="1000">
        <f>'募集型  届出用'!M121+'募集型  届出用'!N58</f>
        <v>0</v>
      </c>
      <c r="AL121" s="997"/>
      <c r="AM121" s="999"/>
      <c r="AN121" s="1000">
        <f t="shared" si="42"/>
        <v>0</v>
      </c>
      <c r="AO121" s="997"/>
      <c r="AP121" s="999"/>
      <c r="AQ121" s="672">
        <f>'募集型  届出用'!T58+'募集型  届出用'!S121</f>
        <v>0</v>
      </c>
      <c r="AR121" s="671"/>
      <c r="AS121" s="672">
        <f>'募集型  届出用'!U121+'募集型  届出用'!V58</f>
        <v>0</v>
      </c>
      <c r="AT121" s="673"/>
      <c r="AU121" s="670">
        <f>'募集型  届出用'!W121+'募集型  届出用'!X58</f>
        <v>0</v>
      </c>
      <c r="AV121" s="671"/>
      <c r="BB121" s="589"/>
      <c r="BC121" s="590"/>
      <c r="BD121" s="593"/>
      <c r="BE121" s="594"/>
      <c r="BF121" s="594"/>
      <c r="BG121" s="594"/>
      <c r="BH121" s="594"/>
      <c r="BI121" s="594"/>
      <c r="BJ121" s="594"/>
      <c r="BK121" s="594"/>
      <c r="BL121" s="594"/>
      <c r="BM121" s="594"/>
      <c r="BN121" s="594"/>
      <c r="BO121" s="594"/>
      <c r="BP121" s="594"/>
      <c r="BQ121" s="594"/>
      <c r="BR121" s="595"/>
      <c r="BS121" s="589"/>
      <c r="BT121" s="590"/>
      <c r="BU121" s="593"/>
      <c r="BV121" s="594"/>
      <c r="BW121" s="594"/>
      <c r="BX121" s="594"/>
      <c r="BY121" s="594"/>
      <c r="BZ121" s="594"/>
      <c r="CA121" s="594"/>
      <c r="CB121" s="594"/>
      <c r="CC121" s="594"/>
      <c r="CD121" s="594"/>
      <c r="CE121" s="594"/>
      <c r="CF121" s="594"/>
      <c r="CG121" s="594"/>
      <c r="CH121" s="594"/>
      <c r="CI121" s="595"/>
      <c r="CJ121" s="589"/>
      <c r="CK121" s="590"/>
      <c r="CL121" s="593"/>
      <c r="CM121" s="594"/>
      <c r="CN121" s="594"/>
      <c r="CO121" s="594"/>
      <c r="CP121" s="594"/>
      <c r="CQ121" s="594"/>
      <c r="CR121" s="594"/>
      <c r="CS121" s="594"/>
      <c r="CT121" s="594"/>
      <c r="CU121" s="594"/>
      <c r="CV121" s="594"/>
      <c r="CW121" s="594"/>
      <c r="CX121" s="594"/>
      <c r="CY121" s="594"/>
      <c r="CZ121" s="595"/>
      <c r="DD121" s="3"/>
      <c r="DE121" s="3"/>
      <c r="DF121" s="3"/>
      <c r="DG121" s="3"/>
      <c r="DH121" s="3"/>
      <c r="DI121" s="3"/>
      <c r="DJ121" s="3"/>
      <c r="DK121" s="3"/>
      <c r="DL121" s="3"/>
      <c r="DM121" s="3"/>
      <c r="DN121" s="3"/>
      <c r="DO121" s="3"/>
      <c r="DP121" s="3"/>
      <c r="DQ121" s="3"/>
      <c r="DR121" s="3"/>
      <c r="DS121" s="3"/>
      <c r="DT121" s="3"/>
      <c r="DU121" s="3"/>
      <c r="DV121" s="3"/>
      <c r="DW121" s="3"/>
      <c r="EE121" s="3"/>
      <c r="EF121" s="25"/>
      <c r="EG121" s="3"/>
      <c r="EH121" s="3"/>
      <c r="EI121" s="3"/>
      <c r="EW121" s="3"/>
      <c r="FK121" s="16"/>
      <c r="FL121" s="16"/>
      <c r="FM121" s="16"/>
      <c r="FP121" s="8"/>
      <c r="FQ121" s="3"/>
      <c r="FS121" s="206"/>
      <c r="FY121" s="9"/>
      <c r="FZ121" s="9"/>
      <c r="GD121" s="25" t="s">
        <v>92</v>
      </c>
      <c r="GE121" s="25" t="s">
        <v>93</v>
      </c>
      <c r="GF121" s="25" t="s">
        <v>228</v>
      </c>
      <c r="GG121" s="25">
        <v>3900</v>
      </c>
    </row>
    <row r="122" spans="2:189" ht="16.5" customHeight="1" x14ac:dyDescent="0.4">
      <c r="B122" s="1043" t="s">
        <v>84</v>
      </c>
      <c r="C122" s="1044"/>
      <c r="D122" s="1045">
        <f>'募集型  届出用'!FC119</f>
        <v>0</v>
      </c>
      <c r="E122" s="1045"/>
      <c r="F122" s="1045"/>
      <c r="G122" s="1045">
        <f>'募集型  届出用'!EU119</f>
        <v>0</v>
      </c>
      <c r="H122" s="1045"/>
      <c r="I122" s="1046"/>
      <c r="J122" s="1047">
        <f t="shared" si="39"/>
        <v>0</v>
      </c>
      <c r="K122" s="1045"/>
      <c r="L122" s="1048"/>
      <c r="M122" s="1049">
        <f>'募集型  届出用'!FG119</f>
        <v>0</v>
      </c>
      <c r="N122" s="1050"/>
      <c r="O122" s="1051"/>
      <c r="P122" s="1057">
        <f t="shared" si="40"/>
        <v>0</v>
      </c>
      <c r="Q122" s="1045"/>
      <c r="R122" s="1048"/>
      <c r="S122" s="1041">
        <f>'募集型  届出用'!FH119</f>
        <v>0</v>
      </c>
      <c r="T122" s="1042"/>
      <c r="U122" s="1052"/>
      <c r="V122" s="1053"/>
      <c r="W122" s="1041">
        <f>'募集型  届出用'!FJ119</f>
        <v>0</v>
      </c>
      <c r="X122" s="1042"/>
      <c r="Z122" s="994" t="s">
        <v>84</v>
      </c>
      <c r="AA122" s="995"/>
      <c r="AB122" s="996">
        <f>'募集型  届出用'!D122+'募集型  届出用'!E59</f>
        <v>0</v>
      </c>
      <c r="AC122" s="997"/>
      <c r="AD122" s="998"/>
      <c r="AE122" s="996">
        <f>'募集型  届出用'!G122+'募集型  届出用'!H59</f>
        <v>0</v>
      </c>
      <c r="AF122" s="997"/>
      <c r="AG122" s="999"/>
      <c r="AH122" s="1000">
        <f t="shared" si="41"/>
        <v>0</v>
      </c>
      <c r="AI122" s="997"/>
      <c r="AJ122" s="999"/>
      <c r="AK122" s="1000">
        <f>'募集型  届出用'!M122+'募集型  届出用'!N59</f>
        <v>0</v>
      </c>
      <c r="AL122" s="997"/>
      <c r="AM122" s="999"/>
      <c r="AN122" s="1000">
        <f t="shared" si="42"/>
        <v>0</v>
      </c>
      <c r="AO122" s="997"/>
      <c r="AP122" s="999"/>
      <c r="AQ122" s="672">
        <f>'募集型  届出用'!T59+'募集型  届出用'!S122</f>
        <v>0</v>
      </c>
      <c r="AR122" s="671"/>
      <c r="AS122" s="1131">
        <f>'募集型  届出用'!U122+'募集型  届出用'!V59</f>
        <v>0</v>
      </c>
      <c r="AT122" s="1132"/>
      <c r="AU122" s="670">
        <f>'募集型  届出用'!W122+'募集型  届出用'!X59</f>
        <v>0</v>
      </c>
      <c r="AV122" s="671"/>
      <c r="BB122" s="591"/>
      <c r="BC122" s="592"/>
      <c r="BD122" s="596"/>
      <c r="BE122" s="597"/>
      <c r="BF122" s="597"/>
      <c r="BG122" s="597"/>
      <c r="BH122" s="597"/>
      <c r="BI122" s="597"/>
      <c r="BJ122" s="597"/>
      <c r="BK122" s="597"/>
      <c r="BL122" s="597"/>
      <c r="BM122" s="597"/>
      <c r="BN122" s="597"/>
      <c r="BO122" s="597"/>
      <c r="BP122" s="597"/>
      <c r="BQ122" s="597"/>
      <c r="BR122" s="598"/>
      <c r="BS122" s="591"/>
      <c r="BT122" s="592"/>
      <c r="BU122" s="596"/>
      <c r="BV122" s="597"/>
      <c r="BW122" s="597"/>
      <c r="BX122" s="597"/>
      <c r="BY122" s="597"/>
      <c r="BZ122" s="597"/>
      <c r="CA122" s="597"/>
      <c r="CB122" s="597"/>
      <c r="CC122" s="597"/>
      <c r="CD122" s="597"/>
      <c r="CE122" s="597"/>
      <c r="CF122" s="597"/>
      <c r="CG122" s="597"/>
      <c r="CH122" s="597"/>
      <c r="CI122" s="598"/>
      <c r="CJ122" s="591"/>
      <c r="CK122" s="592"/>
      <c r="CL122" s="596"/>
      <c r="CM122" s="597"/>
      <c r="CN122" s="597"/>
      <c r="CO122" s="597"/>
      <c r="CP122" s="597"/>
      <c r="CQ122" s="597"/>
      <c r="CR122" s="597"/>
      <c r="CS122" s="597"/>
      <c r="CT122" s="597"/>
      <c r="CU122" s="597"/>
      <c r="CV122" s="597"/>
      <c r="CW122" s="597"/>
      <c r="CX122" s="597"/>
      <c r="CY122" s="597"/>
      <c r="CZ122" s="598"/>
      <c r="DA122" s="141"/>
      <c r="DD122" s="3"/>
      <c r="DE122" s="3"/>
      <c r="DF122" s="3"/>
      <c r="DG122" s="3"/>
      <c r="DH122" s="3"/>
      <c r="DI122" s="3"/>
      <c r="DJ122" s="3"/>
      <c r="DK122" s="3"/>
      <c r="DL122" s="3"/>
      <c r="DM122" s="3"/>
      <c r="DN122" s="3"/>
      <c r="DO122" s="3"/>
      <c r="DP122" s="3"/>
      <c r="DQ122" s="3"/>
      <c r="DR122" s="3"/>
      <c r="DS122" s="3"/>
      <c r="DT122" s="3"/>
      <c r="DU122" s="3"/>
      <c r="DV122" s="3"/>
      <c r="DW122" s="3"/>
      <c r="EE122" s="3"/>
      <c r="EF122" s="25"/>
      <c r="EG122" s="3"/>
      <c r="FP122" s="8"/>
      <c r="FS122" s="206"/>
      <c r="GD122" s="9"/>
      <c r="GE122" s="9"/>
      <c r="GF122" s="9"/>
      <c r="GG122" s="9"/>
    </row>
    <row r="123" spans="2:189" ht="16.5" customHeight="1" thickBot="1" x14ac:dyDescent="0.2">
      <c r="B123" s="1102" t="s">
        <v>90</v>
      </c>
      <c r="C123" s="1103"/>
      <c r="D123" s="1104">
        <f>'募集型  届出用'!FC120</f>
        <v>0</v>
      </c>
      <c r="E123" s="1104"/>
      <c r="F123" s="1104"/>
      <c r="G123" s="1104">
        <f>'募集型  届出用'!EU120</f>
        <v>0</v>
      </c>
      <c r="H123" s="1104"/>
      <c r="I123" s="1105"/>
      <c r="J123" s="1106">
        <f t="shared" si="39"/>
        <v>0</v>
      </c>
      <c r="K123" s="1104"/>
      <c r="L123" s="1107"/>
      <c r="M123" s="1108">
        <f>'募集型  届出用'!FG120</f>
        <v>0</v>
      </c>
      <c r="N123" s="1109"/>
      <c r="O123" s="1110"/>
      <c r="P123" s="1111">
        <f t="shared" si="40"/>
        <v>0</v>
      </c>
      <c r="Q123" s="1104"/>
      <c r="R123" s="1107"/>
      <c r="S123" s="1097">
        <f>'募集型  届出用'!FH120</f>
        <v>0</v>
      </c>
      <c r="T123" s="1098"/>
      <c r="U123" s="1099"/>
      <c r="V123" s="1100"/>
      <c r="W123" s="1100"/>
      <c r="X123" s="1101"/>
      <c r="Z123" s="1133" t="s">
        <v>90</v>
      </c>
      <c r="AA123" s="1134"/>
      <c r="AB123" s="1135">
        <f>'募集型  届出用'!D123+'募集型  届出用'!E60</f>
        <v>0</v>
      </c>
      <c r="AC123" s="1136"/>
      <c r="AD123" s="1137"/>
      <c r="AE123" s="1135">
        <f>'募集型  届出用'!G123+'募集型  届出用'!H60</f>
        <v>0</v>
      </c>
      <c r="AF123" s="1136"/>
      <c r="AG123" s="1138"/>
      <c r="AH123" s="1150">
        <f t="shared" si="41"/>
        <v>0</v>
      </c>
      <c r="AI123" s="1136"/>
      <c r="AJ123" s="1138"/>
      <c r="AK123" s="1150">
        <f>'募集型  届出用'!M123+'募集型  届出用'!N60</f>
        <v>0</v>
      </c>
      <c r="AL123" s="1136"/>
      <c r="AM123" s="1138"/>
      <c r="AN123" s="1150">
        <f t="shared" si="42"/>
        <v>0</v>
      </c>
      <c r="AO123" s="1136"/>
      <c r="AP123" s="1138"/>
      <c r="AQ123" s="1151">
        <f>'募集型  届出用'!T60+'募集型  届出用'!S123</f>
        <v>0</v>
      </c>
      <c r="AR123" s="1152"/>
      <c r="AS123" s="1127">
        <f>'募集型  届出用'!U123+'募集型  届出用'!V60</f>
        <v>0</v>
      </c>
      <c r="AT123" s="1128"/>
      <c r="AU123" s="1129">
        <f>'募集型  届出用'!W123+'募集型  届出用'!X60</f>
        <v>0</v>
      </c>
      <c r="AV123" s="1130"/>
      <c r="BB123" s="589"/>
      <c r="BC123" s="590"/>
      <c r="BD123" s="593"/>
      <c r="BE123" s="594"/>
      <c r="BF123" s="594"/>
      <c r="BG123" s="594"/>
      <c r="BH123" s="594"/>
      <c r="BI123" s="594"/>
      <c r="BJ123" s="594"/>
      <c r="BK123" s="594"/>
      <c r="BL123" s="594"/>
      <c r="BM123" s="594"/>
      <c r="BN123" s="594"/>
      <c r="BO123" s="594"/>
      <c r="BP123" s="594"/>
      <c r="BQ123" s="594"/>
      <c r="BR123" s="595"/>
      <c r="BS123" s="589"/>
      <c r="BT123" s="590"/>
      <c r="BU123" s="593"/>
      <c r="BV123" s="594"/>
      <c r="BW123" s="594"/>
      <c r="BX123" s="594"/>
      <c r="BY123" s="594"/>
      <c r="BZ123" s="594"/>
      <c r="CA123" s="594"/>
      <c r="CB123" s="594"/>
      <c r="CC123" s="594"/>
      <c r="CD123" s="594"/>
      <c r="CE123" s="594"/>
      <c r="CF123" s="594"/>
      <c r="CG123" s="594"/>
      <c r="CH123" s="594"/>
      <c r="CI123" s="595"/>
      <c r="CJ123" s="589"/>
      <c r="CK123" s="590"/>
      <c r="CL123" s="593"/>
      <c r="CM123" s="594"/>
      <c r="CN123" s="594"/>
      <c r="CO123" s="594"/>
      <c r="CP123" s="594"/>
      <c r="CQ123" s="594"/>
      <c r="CR123" s="594"/>
      <c r="CS123" s="594"/>
      <c r="CT123" s="594"/>
      <c r="CU123" s="594"/>
      <c r="CV123" s="594"/>
      <c r="CW123" s="594"/>
      <c r="CX123" s="594"/>
      <c r="CY123" s="594"/>
      <c r="CZ123" s="595"/>
      <c r="DA123" s="203"/>
      <c r="DD123" s="3"/>
      <c r="DE123" s="3"/>
      <c r="DF123" s="3"/>
      <c r="DG123" s="3"/>
      <c r="DH123" s="3"/>
      <c r="DI123" s="3"/>
      <c r="DJ123" s="3"/>
      <c r="DK123" s="3"/>
      <c r="DL123" s="3"/>
      <c r="DM123" s="3"/>
      <c r="DN123" s="3"/>
      <c r="DO123" s="3"/>
      <c r="DP123" s="3"/>
      <c r="DQ123" s="3"/>
      <c r="DR123" s="3"/>
      <c r="DS123" s="3"/>
      <c r="DT123" s="3"/>
      <c r="DU123" s="3"/>
      <c r="DV123" s="3"/>
      <c r="DW123" s="3"/>
      <c r="EE123" s="3"/>
      <c r="EF123" s="25"/>
      <c r="EG123" s="3"/>
      <c r="EQ123" s="3"/>
      <c r="ER123" s="3"/>
      <c r="ES123" s="3"/>
      <c r="ET123" s="3"/>
      <c r="EU123" s="3"/>
      <c r="EV123" s="3"/>
      <c r="EW123" s="3"/>
      <c r="EX123" s="3"/>
      <c r="EY123" s="3"/>
      <c r="EZ123" s="3"/>
      <c r="FA123" s="3"/>
      <c r="FB123" s="3"/>
      <c r="FC123" s="3"/>
      <c r="FD123" s="3"/>
      <c r="FE123" s="3"/>
      <c r="FF123" s="3"/>
      <c r="FG123" s="3"/>
      <c r="FH123" s="3"/>
      <c r="FI123" s="3"/>
      <c r="FJ123" s="3"/>
      <c r="FP123" s="8"/>
      <c r="FS123" s="206"/>
      <c r="GD123" s="9" t="s">
        <v>96</v>
      </c>
      <c r="GE123" s="9" t="s">
        <v>97</v>
      </c>
      <c r="GF123" s="9" t="s">
        <v>246</v>
      </c>
      <c r="GG123" s="9">
        <v>3900</v>
      </c>
    </row>
    <row r="124" spans="2:189" ht="16.5" customHeight="1" thickBot="1" x14ac:dyDescent="0.2">
      <c r="B124" s="1094" t="s">
        <v>29</v>
      </c>
      <c r="C124" s="1095"/>
      <c r="D124" s="1096">
        <f>SUM(D118:F123)</f>
        <v>0</v>
      </c>
      <c r="E124" s="1096"/>
      <c r="F124" s="1096"/>
      <c r="G124" s="1096">
        <f>SUM(G118:I123)</f>
        <v>0</v>
      </c>
      <c r="H124" s="1096"/>
      <c r="I124" s="1114"/>
      <c r="J124" s="1115">
        <f>SUM(J118:L123)</f>
        <v>0</v>
      </c>
      <c r="K124" s="1096"/>
      <c r="L124" s="1113"/>
      <c r="M124" s="1054">
        <f>SUM(M118:O123)</f>
        <v>0</v>
      </c>
      <c r="N124" s="1055"/>
      <c r="O124" s="1056"/>
      <c r="P124" s="1112">
        <f>SUM(P118:R123)</f>
        <v>0</v>
      </c>
      <c r="Q124" s="1096"/>
      <c r="R124" s="1113"/>
      <c r="S124" s="1087">
        <f>SUM(S118:S123)</f>
        <v>0</v>
      </c>
      <c r="T124" s="1088"/>
      <c r="U124" s="1087">
        <f>SUM(U118:U123)</f>
        <v>0</v>
      </c>
      <c r="V124" s="1088"/>
      <c r="W124" s="1087">
        <f>SUM(W118:W123)</f>
        <v>0</v>
      </c>
      <c r="X124" s="1088"/>
      <c r="Z124" s="1153" t="s">
        <v>29</v>
      </c>
      <c r="AA124" s="1154"/>
      <c r="AB124" s="1155">
        <f>SUM(AB118:AD123)</f>
        <v>0</v>
      </c>
      <c r="AC124" s="1156"/>
      <c r="AD124" s="1157"/>
      <c r="AE124" s="1155">
        <f>SUM(AE118:AG123)</f>
        <v>0</v>
      </c>
      <c r="AF124" s="1156"/>
      <c r="AG124" s="1158"/>
      <c r="AH124" s="1159">
        <f>SUM(AH118:AJ123)</f>
        <v>0</v>
      </c>
      <c r="AI124" s="1156"/>
      <c r="AJ124" s="1158"/>
      <c r="AK124" s="1159">
        <f>SUM(AK118:AM123)</f>
        <v>0</v>
      </c>
      <c r="AL124" s="1156"/>
      <c r="AM124" s="1158"/>
      <c r="AN124" s="1159">
        <f>SUM(AN118:AP123)</f>
        <v>0</v>
      </c>
      <c r="AO124" s="1156"/>
      <c r="AP124" s="1158"/>
      <c r="AQ124" s="1123">
        <f>SUM(AQ118:AR123)</f>
        <v>0</v>
      </c>
      <c r="AR124" s="1126"/>
      <c r="AS124" s="1123">
        <f>SUM(AS118:AT123)</f>
        <v>0</v>
      </c>
      <c r="AT124" s="1124"/>
      <c r="AU124" s="1125">
        <f>SUM(AU118:AV123)</f>
        <v>0</v>
      </c>
      <c r="AV124" s="1126"/>
      <c r="BB124" s="599"/>
      <c r="BC124" s="600"/>
      <c r="BD124" s="601"/>
      <c r="BE124" s="602"/>
      <c r="BF124" s="602"/>
      <c r="BG124" s="602"/>
      <c r="BH124" s="602"/>
      <c r="BI124" s="602"/>
      <c r="BJ124" s="602"/>
      <c r="BK124" s="602"/>
      <c r="BL124" s="602"/>
      <c r="BM124" s="602"/>
      <c r="BN124" s="602"/>
      <c r="BO124" s="602"/>
      <c r="BP124" s="602"/>
      <c r="BQ124" s="602"/>
      <c r="BR124" s="603"/>
      <c r="BS124" s="599"/>
      <c r="BT124" s="600"/>
      <c r="BU124" s="601"/>
      <c r="BV124" s="602"/>
      <c r="BW124" s="602"/>
      <c r="BX124" s="602"/>
      <c r="BY124" s="602"/>
      <c r="BZ124" s="602"/>
      <c r="CA124" s="602"/>
      <c r="CB124" s="602"/>
      <c r="CC124" s="602"/>
      <c r="CD124" s="602"/>
      <c r="CE124" s="602"/>
      <c r="CF124" s="602"/>
      <c r="CG124" s="602"/>
      <c r="CH124" s="602"/>
      <c r="CI124" s="603"/>
      <c r="CJ124" s="599"/>
      <c r="CK124" s="600"/>
      <c r="CL124" s="601"/>
      <c r="CM124" s="602"/>
      <c r="CN124" s="602"/>
      <c r="CO124" s="602"/>
      <c r="CP124" s="602"/>
      <c r="CQ124" s="602"/>
      <c r="CR124" s="602"/>
      <c r="CS124" s="602"/>
      <c r="CT124" s="602"/>
      <c r="CU124" s="602"/>
      <c r="CV124" s="602"/>
      <c r="CW124" s="602"/>
      <c r="CX124" s="602"/>
      <c r="CY124" s="602"/>
      <c r="CZ124" s="603"/>
      <c r="DA124" s="203"/>
      <c r="DD124" s="3"/>
      <c r="DE124" s="3"/>
      <c r="DF124" s="3"/>
      <c r="DG124" s="3"/>
      <c r="DH124" s="3"/>
      <c r="DI124" s="3"/>
      <c r="DJ124" s="3"/>
      <c r="DK124" s="3"/>
      <c r="DL124" s="3"/>
      <c r="DM124" s="3"/>
      <c r="DN124" s="3"/>
      <c r="DO124" s="3"/>
      <c r="DP124" s="3"/>
      <c r="DQ124" s="3"/>
      <c r="DR124" s="3"/>
      <c r="DS124" s="3"/>
      <c r="DT124" s="3"/>
      <c r="DU124" s="3"/>
      <c r="DV124" s="3"/>
      <c r="DW124" s="3"/>
      <c r="EE124" s="3"/>
      <c r="EF124" s="25"/>
      <c r="EG124" s="3"/>
      <c r="EH124" s="6"/>
      <c r="EQ124" s="3"/>
      <c r="ER124" s="3"/>
      <c r="ES124" s="3"/>
      <c r="ET124" s="3"/>
      <c r="EU124" s="3"/>
      <c r="EV124" s="3"/>
      <c r="EW124" s="3"/>
      <c r="EX124" s="3"/>
      <c r="EY124" s="3"/>
      <c r="EZ124" s="3"/>
      <c r="FA124" s="3"/>
      <c r="FB124" s="3"/>
      <c r="FC124" s="3"/>
      <c r="FD124" s="3"/>
      <c r="FE124" s="3"/>
      <c r="FF124" s="3"/>
      <c r="FG124" s="3"/>
      <c r="FH124" s="3"/>
      <c r="FI124" s="3"/>
      <c r="FJ124" s="3"/>
      <c r="FP124" s="8"/>
      <c r="FS124" s="206"/>
      <c r="GD124" s="9" t="s">
        <v>98</v>
      </c>
      <c r="GE124" s="9" t="s">
        <v>99</v>
      </c>
      <c r="GF124" s="9" t="s">
        <v>246</v>
      </c>
      <c r="GG124" s="9">
        <v>3400</v>
      </c>
    </row>
    <row r="125" spans="2:189" ht="16.5" customHeight="1" x14ac:dyDescent="0.4">
      <c r="BA125" s="143"/>
      <c r="BC125" s="143"/>
      <c r="BE125" s="143"/>
      <c r="BG125" s="143"/>
      <c r="BI125" s="143"/>
      <c r="BK125" s="143"/>
      <c r="BM125" s="143"/>
      <c r="BO125" s="143"/>
      <c r="BP125" s="3"/>
      <c r="BQ125" s="143"/>
      <c r="BR125" s="3"/>
      <c r="BS125" s="143"/>
      <c r="BU125" s="143"/>
      <c r="BV125" s="3"/>
      <c r="BW125" s="143"/>
      <c r="BX125" s="3"/>
      <c r="BY125" s="143"/>
      <c r="BZ125" s="3"/>
      <c r="CA125" s="143"/>
      <c r="CC125" s="143"/>
      <c r="CD125" s="3"/>
      <c r="CE125" s="143"/>
      <c r="CG125" s="143"/>
      <c r="CH125" s="3"/>
      <c r="CI125" s="143"/>
      <c r="CK125" s="143"/>
      <c r="CL125" s="3"/>
      <c r="CM125" s="143"/>
      <c r="CO125" s="143"/>
      <c r="CP125" s="3"/>
      <c r="CQ125" s="143"/>
      <c r="CS125" s="143"/>
      <c r="CU125" s="143"/>
      <c r="CW125" s="143"/>
      <c r="CY125" s="143"/>
      <c r="DA125" s="140"/>
      <c r="DD125" s="3"/>
      <c r="DE125" s="3"/>
      <c r="DF125" s="3"/>
      <c r="DG125" s="3"/>
      <c r="DH125" s="3"/>
      <c r="DI125" s="3"/>
      <c r="DJ125" s="3"/>
      <c r="DK125" s="3"/>
      <c r="DL125" s="3"/>
      <c r="DM125" s="3"/>
      <c r="DN125" s="3"/>
      <c r="DO125" s="3"/>
      <c r="DP125" s="3"/>
      <c r="DQ125" s="3"/>
      <c r="DR125" s="3"/>
      <c r="DS125" s="3"/>
      <c r="DT125" s="3"/>
      <c r="DU125" s="3"/>
      <c r="DV125" s="3"/>
      <c r="DW125" s="3"/>
      <c r="EE125" s="3"/>
      <c r="EF125" s="25"/>
      <c r="EG125" s="3"/>
      <c r="EH125" s="6"/>
      <c r="EQ125" s="3"/>
      <c r="ER125" s="3"/>
      <c r="ES125" s="3"/>
      <c r="ET125" s="3"/>
      <c r="EU125" s="3"/>
      <c r="EV125" s="3"/>
      <c r="EW125" s="3"/>
      <c r="EX125" s="3"/>
      <c r="EY125" s="3"/>
      <c r="EZ125" s="3"/>
      <c r="FA125" s="3"/>
      <c r="FB125" s="3"/>
      <c r="FC125" s="3"/>
      <c r="FD125" s="3"/>
      <c r="FE125" s="3"/>
      <c r="FF125" s="3"/>
      <c r="FG125" s="3"/>
      <c r="FH125" s="3"/>
      <c r="FI125" s="3"/>
      <c r="FJ125" s="3"/>
      <c r="FS125" s="206"/>
      <c r="GD125" s="9"/>
      <c r="GE125" s="9"/>
      <c r="GF125" s="9"/>
      <c r="GG125" s="11"/>
    </row>
    <row r="126" spans="2:189" ht="16.5" customHeight="1" thickBot="1" x14ac:dyDescent="0.45">
      <c r="B126" s="86" t="s">
        <v>265</v>
      </c>
      <c r="C126" s="157"/>
      <c r="D126" s="157"/>
      <c r="E126" s="157"/>
      <c r="F126" s="157"/>
      <c r="G126" s="157"/>
      <c r="H126" s="157"/>
      <c r="I126" s="157"/>
      <c r="J126" s="157"/>
      <c r="K126" s="157"/>
      <c r="L126" s="157"/>
      <c r="M126" s="1"/>
      <c r="N126" s="1"/>
      <c r="O126" s="1"/>
      <c r="P126" s="86"/>
      <c r="Q126" s="86"/>
      <c r="R126" s="86"/>
      <c r="S126" s="86"/>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2"/>
      <c r="AZ126" s="1"/>
      <c r="BA126" s="86" t="s">
        <v>265</v>
      </c>
      <c r="BB126" s="158"/>
      <c r="BC126" s="158"/>
      <c r="BD126" s="158"/>
      <c r="BE126" s="158"/>
      <c r="BF126" s="158"/>
      <c r="BG126" s="158"/>
      <c r="BH126" s="158"/>
      <c r="BI126" s="158"/>
      <c r="BJ126" s="158"/>
      <c r="BK126" s="158"/>
      <c r="BL126" s="158"/>
      <c r="BM126" s="158"/>
      <c r="BN126" s="1"/>
      <c r="BO126" s="1"/>
      <c r="BP126" s="159"/>
      <c r="BQ126" s="159"/>
      <c r="BR126" s="159"/>
      <c r="BS126" s="159"/>
      <c r="BT126" s="159"/>
      <c r="BU126" s="159"/>
      <c r="BV126" s="159"/>
      <c r="BW126" s="159"/>
      <c r="BX126" s="159"/>
      <c r="BY126" s="159"/>
      <c r="BZ126" s="159"/>
      <c r="CA126" s="159"/>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D126" s="3"/>
      <c r="DE126" s="3"/>
      <c r="DF126" s="3"/>
      <c r="DG126" s="3"/>
      <c r="DH126" s="3"/>
      <c r="DI126" s="3"/>
      <c r="DJ126" s="3"/>
      <c r="DK126" s="3"/>
      <c r="DL126" s="3"/>
      <c r="DM126" s="3"/>
      <c r="DN126" s="3"/>
      <c r="DO126" s="3"/>
      <c r="DP126" s="3"/>
      <c r="DQ126" s="3"/>
      <c r="DR126" s="3"/>
      <c r="DS126" s="3"/>
      <c r="DT126" s="3"/>
      <c r="DU126" s="3"/>
      <c r="DV126" s="3"/>
      <c r="DW126" s="3"/>
      <c r="EE126" s="3"/>
      <c r="EF126" s="25"/>
      <c r="EG126" s="3"/>
      <c r="EH126" s="6"/>
      <c r="FK126" s="16"/>
      <c r="FS126" s="206"/>
      <c r="GD126" s="9"/>
      <c r="GE126" s="9"/>
      <c r="GF126" s="9"/>
      <c r="GG126" s="11"/>
    </row>
    <row r="127" spans="2:189" ht="16.5" customHeight="1" x14ac:dyDescent="0.4">
      <c r="B127" s="1016" t="s">
        <v>267</v>
      </c>
      <c r="C127" s="1016"/>
      <c r="D127" s="1016"/>
      <c r="E127" s="1016"/>
      <c r="F127" s="1016"/>
      <c r="G127" s="1016"/>
      <c r="H127" s="1016"/>
      <c r="I127" s="1016"/>
      <c r="J127" s="2"/>
      <c r="L127" s="571" t="s">
        <v>208</v>
      </c>
      <c r="M127" s="571"/>
      <c r="N127" s="571"/>
      <c r="O127" s="571"/>
      <c r="P127" s="571"/>
      <c r="Q127" s="571"/>
      <c r="R127" s="572"/>
      <c r="S127" s="1089"/>
      <c r="T127" s="1090"/>
      <c r="U127" s="1090"/>
      <c r="V127" s="1090"/>
      <c r="W127" s="1090"/>
      <c r="X127" s="1090"/>
      <c r="Y127" s="1091"/>
      <c r="AA127" s="585" t="s">
        <v>116</v>
      </c>
      <c r="AB127" s="586"/>
      <c r="AC127" s="956">
        <f>AC64</f>
        <v>0</v>
      </c>
      <c r="AD127" s="957"/>
      <c r="AE127" s="957"/>
      <c r="AF127" s="957"/>
      <c r="AG127" s="957"/>
      <c r="AH127" s="957"/>
      <c r="AI127" s="958"/>
      <c r="AJ127" s="585" t="s">
        <v>118</v>
      </c>
      <c r="AK127" s="586"/>
      <c r="AL127" s="956">
        <f>AL64</f>
        <v>0</v>
      </c>
      <c r="AM127" s="957"/>
      <c r="AN127" s="957"/>
      <c r="AO127" s="957"/>
      <c r="AP127" s="957"/>
      <c r="AQ127" s="957"/>
      <c r="AR127" s="958"/>
      <c r="BA127" s="1016" t="s">
        <v>266</v>
      </c>
      <c r="BB127" s="1016"/>
      <c r="BC127" s="1016"/>
      <c r="BD127" s="1016"/>
      <c r="BE127" s="1016"/>
      <c r="BF127" s="1016"/>
      <c r="BG127" s="1016"/>
      <c r="BH127" s="1016"/>
      <c r="BI127" s="1016"/>
      <c r="BJ127" s="1016"/>
      <c r="BK127" s="2"/>
      <c r="BL127" s="2"/>
      <c r="BM127" s="2"/>
      <c r="BN127" s="2"/>
      <c r="BO127" s="2"/>
      <c r="BP127" s="2"/>
      <c r="BQ127" s="2"/>
      <c r="BR127" s="2"/>
      <c r="BS127" s="2"/>
      <c r="BT127" s="2"/>
      <c r="BU127" s="2"/>
      <c r="BV127" s="571" t="s">
        <v>208</v>
      </c>
      <c r="BW127" s="571"/>
      <c r="BX127" s="571"/>
      <c r="BY127" s="571"/>
      <c r="BZ127" s="571"/>
      <c r="CA127" s="571"/>
      <c r="CB127" s="572"/>
      <c r="CC127" s="567">
        <f>S127</f>
        <v>0</v>
      </c>
      <c r="CD127" s="568"/>
      <c r="CE127" s="568"/>
      <c r="CF127" s="568"/>
      <c r="CG127" s="568"/>
      <c r="CH127" s="568"/>
      <c r="CI127" s="568"/>
      <c r="CJ127" s="1"/>
      <c r="DD127" s="3"/>
      <c r="DE127" s="3"/>
      <c r="DF127" s="3"/>
      <c r="DG127" s="3"/>
      <c r="DH127" s="3"/>
      <c r="DI127" s="3"/>
      <c r="DJ127" s="3"/>
      <c r="DK127" s="3"/>
      <c r="DL127" s="3"/>
      <c r="DM127" s="3"/>
      <c r="DN127" s="3"/>
      <c r="DO127" s="3"/>
      <c r="DP127" s="3"/>
      <c r="DQ127" s="3"/>
      <c r="DR127" s="3"/>
      <c r="DS127" s="3"/>
      <c r="DT127" s="3"/>
      <c r="DU127" s="3"/>
      <c r="DV127" s="3"/>
      <c r="DW127" s="3"/>
      <c r="EE127" s="3"/>
      <c r="EF127" s="25"/>
      <c r="EG127" s="3"/>
      <c r="EH127" s="7"/>
      <c r="FK127" s="16"/>
      <c r="FS127" s="206"/>
      <c r="GD127" s="9"/>
      <c r="GE127" s="9"/>
      <c r="GF127" s="9"/>
      <c r="GG127" s="11"/>
    </row>
    <row r="128" spans="2:189" ht="16.5" customHeight="1" thickBot="1" x14ac:dyDescent="0.2">
      <c r="B128" s="1016"/>
      <c r="C128" s="1016"/>
      <c r="D128" s="1016"/>
      <c r="E128" s="1016"/>
      <c r="F128" s="1016"/>
      <c r="G128" s="1016"/>
      <c r="H128" s="1016"/>
      <c r="I128" s="1016"/>
      <c r="J128" s="2"/>
      <c r="L128" s="573"/>
      <c r="M128" s="573"/>
      <c r="N128" s="573"/>
      <c r="O128" s="573"/>
      <c r="P128" s="573"/>
      <c r="Q128" s="573"/>
      <c r="R128" s="574"/>
      <c r="S128" s="1092"/>
      <c r="T128" s="570"/>
      <c r="U128" s="570"/>
      <c r="V128" s="570"/>
      <c r="W128" s="570"/>
      <c r="X128" s="570"/>
      <c r="Y128" s="1093"/>
      <c r="AA128" s="587"/>
      <c r="AB128" s="588"/>
      <c r="AC128" s="959"/>
      <c r="AD128" s="960"/>
      <c r="AE128" s="960"/>
      <c r="AF128" s="960"/>
      <c r="AG128" s="960"/>
      <c r="AH128" s="960"/>
      <c r="AI128" s="961"/>
      <c r="AJ128" s="587"/>
      <c r="AK128" s="588"/>
      <c r="AL128" s="959"/>
      <c r="AM128" s="960"/>
      <c r="AN128" s="960"/>
      <c r="AO128" s="960"/>
      <c r="AP128" s="960"/>
      <c r="AQ128" s="960"/>
      <c r="AR128" s="961"/>
      <c r="AT128" s="1"/>
      <c r="AU128" s="14" t="s">
        <v>0</v>
      </c>
      <c r="AV128" s="1"/>
      <c r="AW128" s="14" t="s">
        <v>1</v>
      </c>
      <c r="BA128" s="1016"/>
      <c r="BB128" s="1016"/>
      <c r="BC128" s="1016"/>
      <c r="BD128" s="1016"/>
      <c r="BE128" s="1016"/>
      <c r="BF128" s="1016"/>
      <c r="BG128" s="1016"/>
      <c r="BH128" s="1016"/>
      <c r="BI128" s="1016"/>
      <c r="BJ128" s="1016"/>
      <c r="BK128" s="2"/>
      <c r="BL128" s="2"/>
      <c r="BM128" s="2"/>
      <c r="BN128" s="2"/>
      <c r="BO128" s="2"/>
      <c r="BP128" s="2"/>
      <c r="BQ128" s="2"/>
      <c r="BR128" s="2"/>
      <c r="BS128" s="2"/>
      <c r="BT128" s="2"/>
      <c r="BU128" s="2"/>
      <c r="BV128" s="573"/>
      <c r="BW128" s="573"/>
      <c r="BX128" s="573"/>
      <c r="BY128" s="573"/>
      <c r="BZ128" s="573"/>
      <c r="CA128" s="573"/>
      <c r="CB128" s="574"/>
      <c r="CC128" s="569"/>
      <c r="CD128" s="570"/>
      <c r="CE128" s="570"/>
      <c r="CF128" s="570"/>
      <c r="CG128" s="570"/>
      <c r="CH128" s="570"/>
      <c r="CI128" s="570"/>
      <c r="CJ128" s="1"/>
      <c r="CT128" s="1"/>
      <c r="CU128" s="14" t="s">
        <v>0</v>
      </c>
      <c r="CV128" s="1"/>
      <c r="CW128" s="14" t="s">
        <v>1</v>
      </c>
      <c r="DD128" s="3"/>
      <c r="DE128" s="3"/>
      <c r="DF128" s="3"/>
      <c r="DG128" s="3"/>
      <c r="DH128" s="3"/>
      <c r="DI128" s="3"/>
      <c r="DJ128" s="3"/>
      <c r="DK128" s="3"/>
      <c r="DL128" s="3"/>
      <c r="DM128" s="3"/>
      <c r="DN128" s="3"/>
      <c r="DO128" s="3"/>
      <c r="DP128" s="3"/>
      <c r="DQ128" s="3"/>
      <c r="DR128" s="3"/>
      <c r="DS128" s="3"/>
      <c r="DT128" s="3"/>
      <c r="DU128" s="3"/>
      <c r="DV128" s="3"/>
      <c r="DW128" s="3"/>
      <c r="EE128" s="3"/>
      <c r="EF128" s="25"/>
      <c r="EG128" s="3"/>
      <c r="EH128" s="7"/>
      <c r="FK128" s="16"/>
      <c r="FS128" s="206"/>
      <c r="GD128" s="9"/>
      <c r="GE128" s="9"/>
      <c r="GF128" s="9"/>
      <c r="GG128" s="11"/>
    </row>
    <row r="129" spans="1:212" ht="16.5" customHeight="1" x14ac:dyDescent="0.4">
      <c r="C129" s="618" t="s">
        <v>10</v>
      </c>
      <c r="D129" s="619"/>
      <c r="E129" s="649"/>
      <c r="F129" s="650"/>
      <c r="G129" s="653"/>
      <c r="H129" s="654"/>
      <c r="I129" s="162"/>
      <c r="AA129" s="581" t="s">
        <v>117</v>
      </c>
      <c r="AB129" s="582"/>
      <c r="AC129" s="956">
        <f>AC66</f>
        <v>0</v>
      </c>
      <c r="AD129" s="957"/>
      <c r="AE129" s="957"/>
      <c r="AF129" s="957"/>
      <c r="AG129" s="957"/>
      <c r="AH129" s="957"/>
      <c r="AI129" s="958"/>
      <c r="AJ129" s="585" t="s">
        <v>119</v>
      </c>
      <c r="AK129" s="586"/>
      <c r="AL129" s="956">
        <f>AL66</f>
        <v>0</v>
      </c>
      <c r="AM129" s="957"/>
      <c r="AN129" s="957"/>
      <c r="AO129" s="957"/>
      <c r="AP129" s="957"/>
      <c r="AQ129" s="957"/>
      <c r="AR129" s="958"/>
      <c r="AT129" s="1059">
        <v>3</v>
      </c>
      <c r="AU129" s="1059"/>
      <c r="AV129" s="1059"/>
      <c r="AW129" s="1059"/>
      <c r="BA129" s="292"/>
      <c r="BB129" s="618" t="s">
        <v>10</v>
      </c>
      <c r="BC129" s="619"/>
      <c r="BD129" s="1020">
        <f>'募集型  届出用'!E129</f>
        <v>0</v>
      </c>
      <c r="BE129" s="1021"/>
      <c r="BF129" s="1024" t="str">
        <f>IF('募集型  届出用'!G129="","",'募集型  届出用'!G129)</f>
        <v/>
      </c>
      <c r="BG129" s="1021"/>
      <c r="BH129" s="293"/>
      <c r="BI129" s="16"/>
      <c r="BJ129" s="585" t="s">
        <v>116</v>
      </c>
      <c r="BK129" s="586"/>
      <c r="BL129" s="575">
        <f>'募集型  届出用'!AC127</f>
        <v>0</v>
      </c>
      <c r="BM129" s="576"/>
      <c r="BN129" s="576"/>
      <c r="BO129" s="576"/>
      <c r="BP129" s="576"/>
      <c r="BQ129" s="576"/>
      <c r="BR129" s="577"/>
      <c r="BS129" s="581" t="s">
        <v>117</v>
      </c>
      <c r="BT129" s="582"/>
      <c r="BU129" s="575">
        <f>'募集型  届出用'!AC129</f>
        <v>0</v>
      </c>
      <c r="BV129" s="576"/>
      <c r="BW129" s="576"/>
      <c r="BX129" s="576"/>
      <c r="BY129" s="576"/>
      <c r="BZ129" s="576"/>
      <c r="CA129" s="577"/>
      <c r="CB129" s="585" t="s">
        <v>118</v>
      </c>
      <c r="CC129" s="586"/>
      <c r="CD129" s="575">
        <f>'募集型  届出用'!AL127</f>
        <v>0</v>
      </c>
      <c r="CE129" s="576"/>
      <c r="CF129" s="576"/>
      <c r="CG129" s="576"/>
      <c r="CH129" s="576"/>
      <c r="CI129" s="576"/>
      <c r="CJ129" s="577"/>
      <c r="CK129" s="585" t="s">
        <v>119</v>
      </c>
      <c r="CL129" s="586"/>
      <c r="CM129" s="575">
        <f>'募集型  届出用'!AL129</f>
        <v>0</v>
      </c>
      <c r="CN129" s="576"/>
      <c r="CO129" s="576"/>
      <c r="CP129" s="576"/>
      <c r="CQ129" s="576"/>
      <c r="CR129" s="576"/>
      <c r="CS129" s="577"/>
      <c r="CT129" s="616">
        <f>AT129</f>
        <v>3</v>
      </c>
      <c r="CU129" s="616"/>
      <c r="CV129" s="616">
        <f>AV129</f>
        <v>0</v>
      </c>
      <c r="CW129" s="616"/>
      <c r="CX129" s="323"/>
      <c r="CY129" s="1037" t="s">
        <v>268</v>
      </c>
      <c r="CZ129" s="1038"/>
      <c r="DE129" s="3"/>
      <c r="DF129" s="3"/>
      <c r="DG129" s="3"/>
      <c r="DH129" s="3"/>
      <c r="DI129" s="3"/>
      <c r="DJ129" s="3"/>
      <c r="DK129" s="3"/>
      <c r="DL129" s="3"/>
      <c r="DM129" s="3"/>
      <c r="DN129" s="3"/>
      <c r="DO129" s="3"/>
      <c r="DP129" s="3"/>
      <c r="DQ129" s="3"/>
      <c r="DR129" s="3"/>
      <c r="DS129" s="3"/>
      <c r="DT129" s="3"/>
      <c r="DU129" s="3"/>
      <c r="DV129" s="3"/>
      <c r="DW129" s="3"/>
      <c r="EE129" s="3"/>
      <c r="EF129" s="25"/>
      <c r="EG129" s="3"/>
      <c r="EH129" s="7"/>
      <c r="FK129" s="16"/>
      <c r="FS129" s="206"/>
      <c r="GD129" s="9"/>
      <c r="GE129" s="9"/>
      <c r="GF129" s="9"/>
      <c r="GG129" s="11"/>
    </row>
    <row r="130" spans="1:212" ht="16.5" customHeight="1" thickBot="1" x14ac:dyDescent="0.2">
      <c r="C130" s="620"/>
      <c r="D130" s="621"/>
      <c r="E130" s="651"/>
      <c r="F130" s="652"/>
      <c r="G130" s="655"/>
      <c r="H130" s="656"/>
      <c r="I130" s="163" t="s">
        <v>14</v>
      </c>
      <c r="L130" s="301" t="s">
        <v>260</v>
      </c>
      <c r="AA130" s="583"/>
      <c r="AB130" s="584"/>
      <c r="AC130" s="959"/>
      <c r="AD130" s="960"/>
      <c r="AE130" s="960"/>
      <c r="AF130" s="960"/>
      <c r="AG130" s="960"/>
      <c r="AH130" s="960"/>
      <c r="AI130" s="961"/>
      <c r="AJ130" s="587"/>
      <c r="AK130" s="588"/>
      <c r="AL130" s="959"/>
      <c r="AM130" s="960"/>
      <c r="AN130" s="960"/>
      <c r="AO130" s="960"/>
      <c r="AP130" s="960"/>
      <c r="AQ130" s="960"/>
      <c r="AR130" s="961"/>
      <c r="AT130" s="1060"/>
      <c r="AU130" s="1060"/>
      <c r="AV130" s="1060"/>
      <c r="AW130" s="1060"/>
      <c r="BA130" s="292"/>
      <c r="BB130" s="620"/>
      <c r="BC130" s="621"/>
      <c r="BD130" s="1022"/>
      <c r="BE130" s="1023"/>
      <c r="BF130" s="1025"/>
      <c r="BG130" s="1023"/>
      <c r="BH130" s="294" t="s">
        <v>14</v>
      </c>
      <c r="BI130" s="16"/>
      <c r="BJ130" s="587"/>
      <c r="BK130" s="588"/>
      <c r="BL130" s="578"/>
      <c r="BM130" s="579"/>
      <c r="BN130" s="579"/>
      <c r="BO130" s="579"/>
      <c r="BP130" s="579"/>
      <c r="BQ130" s="579"/>
      <c r="BR130" s="580"/>
      <c r="BS130" s="583"/>
      <c r="BT130" s="584"/>
      <c r="BU130" s="578"/>
      <c r="BV130" s="579"/>
      <c r="BW130" s="579"/>
      <c r="BX130" s="579"/>
      <c r="BY130" s="579"/>
      <c r="BZ130" s="579"/>
      <c r="CA130" s="580"/>
      <c r="CB130" s="587"/>
      <c r="CC130" s="588"/>
      <c r="CD130" s="578"/>
      <c r="CE130" s="579"/>
      <c r="CF130" s="579"/>
      <c r="CG130" s="579"/>
      <c r="CH130" s="579"/>
      <c r="CI130" s="579"/>
      <c r="CJ130" s="580"/>
      <c r="CK130" s="587"/>
      <c r="CL130" s="588"/>
      <c r="CM130" s="578"/>
      <c r="CN130" s="579"/>
      <c r="CO130" s="579"/>
      <c r="CP130" s="579"/>
      <c r="CQ130" s="579"/>
      <c r="CR130" s="579"/>
      <c r="CS130" s="580"/>
      <c r="CT130" s="617"/>
      <c r="CU130" s="617"/>
      <c r="CV130" s="617"/>
      <c r="CW130" s="617"/>
      <c r="CX130" s="323"/>
      <c r="CY130" s="1039"/>
      <c r="CZ130" s="1040"/>
      <c r="DA130" s="269"/>
      <c r="DE130" s="3"/>
      <c r="DF130" s="3"/>
      <c r="DG130" s="3"/>
      <c r="DH130" s="3"/>
      <c r="DI130" s="3"/>
      <c r="DJ130" s="3"/>
      <c r="DK130" s="3"/>
      <c r="DL130" s="3"/>
      <c r="DM130" s="3"/>
      <c r="DN130" s="3"/>
      <c r="DO130" s="3"/>
      <c r="DP130" s="3"/>
      <c r="DQ130" s="3"/>
      <c r="DR130" s="3"/>
      <c r="DS130" s="3"/>
      <c r="DT130" s="3"/>
      <c r="DU130" s="3"/>
      <c r="DV130" s="3"/>
      <c r="DW130" s="3"/>
      <c r="EE130" s="3"/>
      <c r="EF130" s="25"/>
      <c r="EG130" s="3"/>
      <c r="EH130" s="3"/>
      <c r="EJ130" s="113" t="s">
        <v>6</v>
      </c>
      <c r="FK130" s="16"/>
      <c r="FS130" s="206"/>
      <c r="GD130" s="9"/>
      <c r="GE130" s="9"/>
      <c r="GF130" s="9"/>
      <c r="GG130" s="11"/>
    </row>
    <row r="131" spans="1:212" ht="16.5" customHeight="1" thickBot="1" x14ac:dyDescent="0.2">
      <c r="B131" s="160"/>
      <c r="C131" s="160"/>
      <c r="D131" s="160"/>
      <c r="E131" s="160"/>
      <c r="F131" s="160"/>
      <c r="G131" s="160"/>
      <c r="H131" s="160"/>
      <c r="I131" s="160"/>
      <c r="J131" s="160"/>
      <c r="K131" s="160"/>
      <c r="L131" s="160"/>
      <c r="AY131" s="137"/>
      <c r="CZ131" s="269"/>
      <c r="DA131" s="269"/>
      <c r="DD131" s="3"/>
      <c r="DE131" s="3"/>
      <c r="DF131" s="3"/>
      <c r="DG131" s="3"/>
      <c r="DH131" s="3"/>
      <c r="DI131" s="3"/>
      <c r="DJ131" s="3"/>
      <c r="DK131" s="3"/>
      <c r="DL131" s="3"/>
      <c r="DM131" s="3"/>
      <c r="DN131" s="3"/>
      <c r="DO131" s="3"/>
      <c r="DP131" s="3"/>
      <c r="DQ131" s="3"/>
      <c r="DR131" s="3"/>
      <c r="DS131" s="3"/>
      <c r="DT131" s="3"/>
      <c r="DU131" s="3"/>
      <c r="DV131" s="3"/>
      <c r="DW131" s="3"/>
      <c r="EE131" s="3"/>
      <c r="EF131" s="25"/>
      <c r="EG131" s="3"/>
      <c r="EJ131" s="113" t="s">
        <v>28</v>
      </c>
      <c r="FK131" s="16"/>
      <c r="FS131" s="206"/>
      <c r="GD131" s="9"/>
      <c r="GE131" s="9"/>
      <c r="GF131" s="9"/>
      <c r="GG131" s="11"/>
    </row>
    <row r="132" spans="1:212" ht="16.5" customHeight="1" x14ac:dyDescent="0.4">
      <c r="B132" s="711" t="s">
        <v>113</v>
      </c>
      <c r="C132" s="712"/>
      <c r="D132" s="713" t="s">
        <v>15</v>
      </c>
      <c r="E132" s="714"/>
      <c r="F132" s="714"/>
      <c r="G132" s="714"/>
      <c r="H132" s="714"/>
      <c r="I132" s="714"/>
      <c r="J132" s="714"/>
      <c r="K132" s="715"/>
      <c r="L132" s="719" t="s">
        <v>16</v>
      </c>
      <c r="M132" s="720"/>
      <c r="N132" s="720"/>
      <c r="O132" s="720"/>
      <c r="P132" s="721" t="s">
        <v>17</v>
      </c>
      <c r="Q132" s="721"/>
      <c r="R132" s="164" t="s">
        <v>18</v>
      </c>
      <c r="S132" s="737" t="s">
        <v>275</v>
      </c>
      <c r="T132" s="738"/>
      <c r="U132" s="738"/>
      <c r="V132" s="738"/>
      <c r="W132" s="738"/>
      <c r="X132" s="738"/>
      <c r="Y132" s="738"/>
      <c r="Z132" s="738"/>
      <c r="AA132" s="738"/>
      <c r="AB132" s="738"/>
      <c r="AC132" s="738"/>
      <c r="AD132" s="738"/>
      <c r="AE132" s="738"/>
      <c r="AF132" s="738"/>
      <c r="AG132" s="739"/>
      <c r="AH132" s="762" t="s">
        <v>21</v>
      </c>
      <c r="AI132" s="760"/>
      <c r="AJ132" s="761"/>
      <c r="AK132" s="760" t="s">
        <v>22</v>
      </c>
      <c r="AL132" s="760"/>
      <c r="AM132" s="762" t="s">
        <v>23</v>
      </c>
      <c r="AN132" s="760"/>
      <c r="AO132" s="761"/>
      <c r="AP132" s="764" t="s">
        <v>24</v>
      </c>
      <c r="AQ132" s="764"/>
      <c r="AR132" s="632" t="s">
        <v>64</v>
      </c>
      <c r="AS132" s="633"/>
      <c r="AT132" s="633"/>
      <c r="AU132" s="634"/>
      <c r="AV132" s="1065" t="s">
        <v>252</v>
      </c>
      <c r="AW132" s="1066"/>
      <c r="AY132" s="295"/>
      <c r="BA132" s="743" t="s">
        <v>211</v>
      </c>
      <c r="BB132" s="744"/>
      <c r="BC132" s="745" t="s">
        <v>212</v>
      </c>
      <c r="BD132" s="746"/>
      <c r="BE132" s="746"/>
      <c r="BF132" s="746"/>
      <c r="BG132" s="746"/>
      <c r="BH132" s="746"/>
      <c r="BI132" s="747"/>
      <c r="BJ132" s="1026" t="s">
        <v>25</v>
      </c>
      <c r="BK132" s="714"/>
      <c r="BL132" s="1027"/>
      <c r="BM132" s="1031" t="s">
        <v>213</v>
      </c>
      <c r="BN132" s="1032"/>
      <c r="BO132" s="1032"/>
      <c r="BP132" s="1032"/>
      <c r="BQ132" s="1032"/>
      <c r="BR132" s="1032"/>
      <c r="BS132" s="1032"/>
      <c r="BT132" s="1032"/>
      <c r="BU132" s="1032"/>
      <c r="BV132" s="1032"/>
      <c r="BW132" s="1032"/>
      <c r="BX132" s="1032"/>
      <c r="BY132" s="1032"/>
      <c r="BZ132" s="1032"/>
      <c r="CA132" s="1032"/>
      <c r="CB132" s="1032"/>
      <c r="CC132" s="1032"/>
      <c r="CD132" s="1033"/>
      <c r="CE132" s="751" t="s">
        <v>254</v>
      </c>
      <c r="CF132" s="752"/>
      <c r="CG132" s="752"/>
      <c r="CH132" s="753"/>
      <c r="CI132" s="754" t="s">
        <v>253</v>
      </c>
      <c r="CJ132" s="755"/>
      <c r="CK132" s="755"/>
      <c r="CL132" s="755"/>
      <c r="CM132" s="755"/>
      <c r="CN132" s="755"/>
      <c r="CO132" s="755"/>
      <c r="CP132" s="755"/>
      <c r="CQ132" s="755"/>
      <c r="CR132" s="755"/>
      <c r="CS132" s="755"/>
      <c r="CT132" s="755"/>
      <c r="CU132" s="755"/>
      <c r="CV132" s="755"/>
      <c r="CW132" s="755"/>
      <c r="CX132" s="755"/>
      <c r="CY132" s="755"/>
      <c r="CZ132" s="756"/>
      <c r="DA132" s="268"/>
      <c r="DD132" s="3"/>
      <c r="DE132" s="3"/>
      <c r="DF132" s="3"/>
      <c r="DG132" s="3"/>
      <c r="DH132" s="3"/>
      <c r="DI132" s="3"/>
      <c r="DJ132" s="3"/>
      <c r="DK132" s="3"/>
      <c r="DL132" s="3"/>
      <c r="DM132" s="3"/>
      <c r="DN132" s="3"/>
      <c r="DO132" s="3"/>
      <c r="DP132" s="3"/>
      <c r="DQ132" s="3"/>
      <c r="DR132" s="3"/>
      <c r="DS132" s="3"/>
      <c r="DT132" s="3"/>
      <c r="DU132" s="3"/>
      <c r="DV132" s="3"/>
      <c r="DW132" s="3"/>
      <c r="EE132" s="3"/>
      <c r="EF132" s="25"/>
      <c r="EG132" s="3"/>
      <c r="EI132" s="114"/>
      <c r="EJ132" s="115">
        <v>1</v>
      </c>
      <c r="EK132" s="115">
        <v>2</v>
      </c>
      <c r="EL132" s="115">
        <v>3</v>
      </c>
      <c r="EM132" s="115">
        <v>4</v>
      </c>
      <c r="EN132" s="115">
        <v>5</v>
      </c>
      <c r="EO132" s="116" t="s">
        <v>101</v>
      </c>
      <c r="EQ132" s="1034" t="s">
        <v>2</v>
      </c>
      <c r="ER132" s="153"/>
      <c r="ES132" s="931" t="s">
        <v>3</v>
      </c>
      <c r="ET132" s="932"/>
      <c r="EU132" s="950" t="s">
        <v>4</v>
      </c>
      <c r="EV132" s="212"/>
      <c r="EW132" s="213"/>
      <c r="EX132" s="214"/>
      <c r="EY132" s="215" t="s">
        <v>5</v>
      </c>
      <c r="EZ132" s="216"/>
      <c r="FA132" s="213"/>
      <c r="FB132" s="217"/>
      <c r="FC132" s="218"/>
      <c r="FD132" s="218" t="s">
        <v>6</v>
      </c>
      <c r="FE132" s="219"/>
      <c r="FF132" s="952" t="s">
        <v>7</v>
      </c>
      <c r="FG132" s="953"/>
      <c r="FH132" s="149" t="s">
        <v>8</v>
      </c>
      <c r="FI132" s="152" t="s">
        <v>9</v>
      </c>
      <c r="FJ132" s="152" t="s">
        <v>9</v>
      </c>
      <c r="FK132" s="16"/>
      <c r="FS132" s="206"/>
      <c r="GD132" s="9"/>
      <c r="GE132" s="9"/>
      <c r="GF132" s="9"/>
      <c r="GG132" s="11"/>
    </row>
    <row r="133" spans="1:212" ht="16.5" customHeight="1" thickBot="1" x14ac:dyDescent="0.45">
      <c r="B133" s="144" t="s">
        <v>44</v>
      </c>
      <c r="C133" s="145" t="s">
        <v>43</v>
      </c>
      <c r="D133" s="716"/>
      <c r="E133" s="717"/>
      <c r="F133" s="717"/>
      <c r="G133" s="717"/>
      <c r="H133" s="717"/>
      <c r="I133" s="717"/>
      <c r="J133" s="717"/>
      <c r="K133" s="718"/>
      <c r="L133" s="735" t="s">
        <v>45</v>
      </c>
      <c r="M133" s="736"/>
      <c r="N133" s="165" t="s">
        <v>46</v>
      </c>
      <c r="O133" s="166" t="s">
        <v>47</v>
      </c>
      <c r="P133" s="167" t="s">
        <v>48</v>
      </c>
      <c r="Q133" s="167" t="s">
        <v>49</v>
      </c>
      <c r="R133" s="168" t="s">
        <v>50</v>
      </c>
      <c r="S133" s="723" t="s">
        <v>210</v>
      </c>
      <c r="T133" s="724"/>
      <c r="U133" s="724"/>
      <c r="V133" s="724" t="s">
        <v>210</v>
      </c>
      <c r="W133" s="724"/>
      <c r="X133" s="724"/>
      <c r="Y133" s="724" t="s">
        <v>210</v>
      </c>
      <c r="Z133" s="724"/>
      <c r="AA133" s="724"/>
      <c r="AB133" s="724" t="s">
        <v>210</v>
      </c>
      <c r="AC133" s="724"/>
      <c r="AD133" s="724"/>
      <c r="AE133" s="724" t="s">
        <v>210</v>
      </c>
      <c r="AF133" s="724"/>
      <c r="AG133" s="809"/>
      <c r="AH133" s="763" t="s">
        <v>249</v>
      </c>
      <c r="AI133" s="740"/>
      <c r="AJ133" s="741"/>
      <c r="AK133" s="740"/>
      <c r="AL133" s="740"/>
      <c r="AM133" s="763"/>
      <c r="AN133" s="740"/>
      <c r="AO133" s="741"/>
      <c r="AP133" s="742" t="s">
        <v>52</v>
      </c>
      <c r="AQ133" s="742"/>
      <c r="AR133" s="773" t="s">
        <v>229</v>
      </c>
      <c r="AS133" s="774"/>
      <c r="AT133" s="775" t="s">
        <v>115</v>
      </c>
      <c r="AU133" s="776"/>
      <c r="AV133" s="945" t="s">
        <v>214</v>
      </c>
      <c r="AW133" s="946"/>
      <c r="AY133" s="295"/>
      <c r="BA133" s="288" t="s">
        <v>44</v>
      </c>
      <c r="BB133" s="289" t="s">
        <v>43</v>
      </c>
      <c r="BC133" s="748"/>
      <c r="BD133" s="749"/>
      <c r="BE133" s="749"/>
      <c r="BF133" s="749"/>
      <c r="BG133" s="749"/>
      <c r="BH133" s="749"/>
      <c r="BI133" s="750"/>
      <c r="BJ133" s="1028"/>
      <c r="BK133" s="1029"/>
      <c r="BL133" s="1030"/>
      <c r="BM133" s="559" t="s">
        <v>257</v>
      </c>
      <c r="BN133" s="560"/>
      <c r="BO133" s="561"/>
      <c r="BP133" s="559" t="s">
        <v>256</v>
      </c>
      <c r="BQ133" s="560"/>
      <c r="BR133" s="561"/>
      <c r="BS133" s="564" t="s">
        <v>215</v>
      </c>
      <c r="BT133" s="565"/>
      <c r="BU133" s="565"/>
      <c r="BV133" s="565"/>
      <c r="BW133" s="565"/>
      <c r="BX133" s="565"/>
      <c r="BY133" s="565"/>
      <c r="BZ133" s="565"/>
      <c r="CA133" s="565"/>
      <c r="CB133" s="565"/>
      <c r="CC133" s="565"/>
      <c r="CD133" s="566"/>
      <c r="CE133" s="757" t="s">
        <v>216</v>
      </c>
      <c r="CF133" s="758"/>
      <c r="CG133" s="169" t="s">
        <v>217</v>
      </c>
      <c r="CH133" s="170" t="s">
        <v>218</v>
      </c>
      <c r="CI133" s="171"/>
      <c r="CJ133" s="172" t="s">
        <v>219</v>
      </c>
      <c r="CK133" s="759" t="s">
        <v>20</v>
      </c>
      <c r="CL133" s="759"/>
      <c r="CM133" s="759"/>
      <c r="CN133" s="759" t="s">
        <v>220</v>
      </c>
      <c r="CO133" s="759"/>
      <c r="CP133" s="791" t="s">
        <v>282</v>
      </c>
      <c r="CQ133" s="793"/>
      <c r="CR133" s="173"/>
      <c r="CS133" s="172" t="s">
        <v>219</v>
      </c>
      <c r="CT133" s="759" t="s">
        <v>20</v>
      </c>
      <c r="CU133" s="759"/>
      <c r="CV133" s="759"/>
      <c r="CW133" s="759" t="s">
        <v>220</v>
      </c>
      <c r="CX133" s="759"/>
      <c r="CY133" s="791" t="s">
        <v>282</v>
      </c>
      <c r="CZ133" s="792"/>
      <c r="DA133" s="268"/>
      <c r="DD133" s="3"/>
      <c r="DE133" s="3"/>
      <c r="DF133" s="3"/>
      <c r="DG133" s="3"/>
      <c r="DH133" s="3"/>
      <c r="DI133" s="3"/>
      <c r="DJ133" s="3"/>
      <c r="DK133" s="3"/>
      <c r="DL133" s="3"/>
      <c r="DM133" s="3"/>
      <c r="DN133" s="3"/>
      <c r="DO133" s="3"/>
      <c r="DP133" s="3"/>
      <c r="DQ133" s="3"/>
      <c r="DR133" s="3"/>
      <c r="DS133" s="3"/>
      <c r="DT133" s="3"/>
      <c r="DU133" s="3"/>
      <c r="DV133" s="3"/>
      <c r="DW133" s="3"/>
      <c r="EE133" s="3"/>
      <c r="EF133" s="25"/>
      <c r="EG133" s="3"/>
      <c r="EI133" s="74">
        <v>1</v>
      </c>
      <c r="EJ133" s="123" t="str">
        <f>IF(S134="","",VLOOKUP(S134,$FR:$GA,10,FALSE))</f>
        <v/>
      </c>
      <c r="EK133" s="123" t="str">
        <f>IF(V134="","",VLOOKUP(V134,$FR:$GA,10,FALSE))</f>
        <v/>
      </c>
      <c r="EL133" s="123" t="str">
        <f>IF(Y134="","",VLOOKUP(Y134,$FR:$GA,10,FALSE))</f>
        <v/>
      </c>
      <c r="EM133" s="123" t="str">
        <f>IF(AB134="","",VLOOKUP(AB134,$FR:$GA,10,FALSE))</f>
        <v/>
      </c>
      <c r="EN133" s="123" t="str">
        <f>IF(AE134="","",VLOOKUP(AE134,$FR:$GA,10,FALSE))</f>
        <v/>
      </c>
      <c r="EO133" s="124">
        <f t="shared" ref="EO133:EO137" si="44">SUM(EJ133:EN133)</f>
        <v>0</v>
      </c>
      <c r="EQ133" s="1035"/>
      <c r="ER133" s="154"/>
      <c r="ES133" s="933"/>
      <c r="ET133" s="934"/>
      <c r="EU133" s="951"/>
      <c r="EV133" s="212"/>
      <c r="EW133" s="220" t="s">
        <v>6</v>
      </c>
      <c r="EX133" s="221"/>
      <c r="EY133" s="222"/>
      <c r="EZ133" s="223"/>
      <c r="FA133" s="224" t="s">
        <v>12</v>
      </c>
      <c r="FB133" s="225" t="s">
        <v>13</v>
      </c>
      <c r="FC133" s="226"/>
      <c r="FD133" s="226"/>
      <c r="FE133" s="219"/>
      <c r="FF133" s="954"/>
      <c r="FG133" s="955"/>
      <c r="FH133" s="150"/>
      <c r="FI133" s="150"/>
      <c r="FJ133" s="150"/>
      <c r="FK133" s="16"/>
      <c r="FS133" s="206"/>
      <c r="GD133" s="9"/>
      <c r="GE133" s="9"/>
      <c r="GF133" s="9"/>
      <c r="GG133" s="11"/>
    </row>
    <row r="134" spans="1:212" ht="16.5" customHeight="1" thickTop="1" x14ac:dyDescent="0.4">
      <c r="B134" s="985" t="s">
        <v>270</v>
      </c>
      <c r="C134" s="864">
        <v>1</v>
      </c>
      <c r="D134" s="794" t="s">
        <v>221</v>
      </c>
      <c r="E134" s="795"/>
      <c r="F134" s="796"/>
      <c r="G134" s="796"/>
      <c r="H134" s="796"/>
      <c r="I134" s="796"/>
      <c r="J134" s="796"/>
      <c r="K134" s="797"/>
      <c r="L134" s="966" t="s">
        <v>56</v>
      </c>
      <c r="M134" s="967"/>
      <c r="N134" s="228"/>
      <c r="O134" s="139"/>
      <c r="P134" s="193"/>
      <c r="Q134" s="304"/>
      <c r="R134" s="968" t="s">
        <v>57</v>
      </c>
      <c r="S134" s="768"/>
      <c r="T134" s="770" t="str">
        <f>IF(S134="","",VLOOKUP(S134,$FR:$FU,3,FALSE))</f>
        <v/>
      </c>
      <c r="U134" s="771"/>
      <c r="V134" s="768"/>
      <c r="W134" s="770" t="str">
        <f>IF(V134="","",VLOOKUP(V134,$FR:$FU,3,FALSE))</f>
        <v/>
      </c>
      <c r="X134" s="771"/>
      <c r="Y134" s="768"/>
      <c r="Z134" s="770" t="str">
        <f>IF(Y134="","",VLOOKUP(Y134,$FR:$FU,3,FALSE))</f>
        <v/>
      </c>
      <c r="AA134" s="771"/>
      <c r="AB134" s="768"/>
      <c r="AC134" s="770" t="str">
        <f>IF(AB134="","",VLOOKUP(AB134,$FR:$FU,3,FALSE))</f>
        <v/>
      </c>
      <c r="AD134" s="771"/>
      <c r="AE134" s="768"/>
      <c r="AF134" s="770" t="str">
        <f>IF(AE134="","",VLOOKUP(AE134,$FR:$FU,3,FALSE))</f>
        <v/>
      </c>
      <c r="AG134" s="772"/>
      <c r="AH134" s="911" t="s">
        <v>58</v>
      </c>
      <c r="AI134" s="970">
        <f>FD136+EU136</f>
        <v>0</v>
      </c>
      <c r="AJ134" s="971"/>
      <c r="AK134" s="852"/>
      <c r="AL134" s="853"/>
      <c r="AM134" s="912">
        <f>(AI134*AK134)</f>
        <v>0</v>
      </c>
      <c r="AN134" s="912"/>
      <c r="AO134" s="695"/>
      <c r="AP134" s="700">
        <f>SUM(O134:O139)*AK138</f>
        <v>0</v>
      </c>
      <c r="AQ134" s="701"/>
      <c r="AR134" s="873" t="s">
        <v>276</v>
      </c>
      <c r="AS134" s="874"/>
      <c r="AT134" s="877"/>
      <c r="AU134" s="878"/>
      <c r="AV134" s="929"/>
      <c r="AW134" s="930"/>
      <c r="AY134" s="296"/>
      <c r="BA134" s="807" t="str">
        <f>B134</f>
        <v>3-</v>
      </c>
      <c r="BB134" s="822">
        <f>C134</f>
        <v>1</v>
      </c>
      <c r="BC134" s="824" t="s">
        <v>221</v>
      </c>
      <c r="BD134" s="825"/>
      <c r="BE134" s="826" t="str">
        <f>IF(F134="","",F134)</f>
        <v/>
      </c>
      <c r="BF134" s="826"/>
      <c r="BG134" s="826"/>
      <c r="BH134" s="826"/>
      <c r="BI134" s="827"/>
      <c r="BJ134" s="622"/>
      <c r="BK134" s="623"/>
      <c r="BL134" s="624"/>
      <c r="BM134" s="613"/>
      <c r="BN134" s="614"/>
      <c r="BO134" s="615"/>
      <c r="BP134" s="613"/>
      <c r="BQ134" s="614"/>
      <c r="BR134" s="615"/>
      <c r="BS134" s="530" t="s">
        <v>222</v>
      </c>
      <c r="BT134" s="532"/>
      <c r="BU134" s="532"/>
      <c r="BV134" s="536" t="s">
        <v>223</v>
      </c>
      <c r="BW134" s="532"/>
      <c r="BX134" s="532" t="str">
        <f>IF(BT134="","",VLOOKUP(BT134,'募集型  届出用'!$GD:$GG,3,FALSE))</f>
        <v/>
      </c>
      <c r="BY134" s="536" t="s">
        <v>224</v>
      </c>
      <c r="BZ134" s="532"/>
      <c r="CA134" s="532"/>
      <c r="CB134" s="536" t="s">
        <v>225</v>
      </c>
      <c r="CC134" s="532"/>
      <c r="CD134" s="548"/>
      <c r="CE134" s="629" t="s">
        <v>56</v>
      </c>
      <c r="CF134" s="630"/>
      <c r="CG134" s="177"/>
      <c r="CH134" s="178"/>
      <c r="CI134" s="631" t="s">
        <v>226</v>
      </c>
      <c r="CJ134" s="606"/>
      <c r="CK134" s="637" t="str">
        <f>IF(CJ134="","",VLOOKUP(CJ134,'募集型  届出用'!$GD:$GG,2,FALSE))</f>
        <v/>
      </c>
      <c r="CL134" s="638"/>
      <c r="CM134" s="638"/>
      <c r="CN134" s="638" t="str">
        <f>IF(CJ134="","",VLOOKUP(CJ134,'募集型  届出用'!$GD:$GG,3,FALSE))</f>
        <v/>
      </c>
      <c r="CO134" s="638"/>
      <c r="CP134" s="638" t="str">
        <f>IF(CJ134="","",VLOOKUP(CJ134,'募集型  届出用'!$GD:$GG,4,FALSE))</f>
        <v/>
      </c>
      <c r="CQ134" s="842"/>
      <c r="CR134" s="821" t="s">
        <v>227</v>
      </c>
      <c r="CS134" s="606"/>
      <c r="CT134" s="637" t="str">
        <f>IF(CS134="","",VLOOKUP(CS134,'募集型  届出用'!$GD:$GG,2,FALSE))</f>
        <v/>
      </c>
      <c r="CU134" s="638"/>
      <c r="CV134" s="638"/>
      <c r="CW134" s="638" t="str">
        <f>IF(CS134="","",VLOOKUP(CS134,'募集型  届出用'!$GD:$GG,3,FALSE))</f>
        <v/>
      </c>
      <c r="CX134" s="638"/>
      <c r="CY134" s="638" t="str">
        <f>IF(CS134="","",VLOOKUP(CS134,'募集型  届出用'!$GD:$GG,4,FALSE))</f>
        <v/>
      </c>
      <c r="CZ134" s="811"/>
      <c r="DA134" s="268"/>
      <c r="DD134" s="3"/>
      <c r="DE134" s="3"/>
      <c r="DF134" s="3"/>
      <c r="DG134" s="3"/>
      <c r="DH134" s="3"/>
      <c r="DI134" s="3"/>
      <c r="DJ134" s="3"/>
      <c r="DK134" s="3"/>
      <c r="DL134" s="3"/>
      <c r="DM134" s="3"/>
      <c r="DN134" s="3"/>
      <c r="DO134" s="3"/>
      <c r="DP134" s="3"/>
      <c r="DQ134" s="3"/>
      <c r="DR134" s="3"/>
      <c r="DS134" s="3"/>
      <c r="DT134" s="3"/>
      <c r="DU134" s="3"/>
      <c r="DV134" s="3"/>
      <c r="DW134" s="3"/>
      <c r="EE134" s="3"/>
      <c r="EF134" s="25"/>
      <c r="EG134" s="3"/>
      <c r="EI134" s="74">
        <v>2</v>
      </c>
      <c r="EJ134" s="123" t="str">
        <f>IF(S140="","",VLOOKUP(S140,$FR:$GA,10,FALSE))</f>
        <v/>
      </c>
      <c r="EK134" s="123" t="str">
        <f>IF(V140="","",VLOOKUP(V140,$FR:$GA,10,FALSE))</f>
        <v/>
      </c>
      <c r="EL134" s="123" t="str">
        <f>IF(Y140="","",VLOOKUP(Y140,$FR:$GA,10,FALSE))</f>
        <v/>
      </c>
      <c r="EM134" s="123" t="str">
        <f>IF(AB140="","",VLOOKUP(AB140,$FR:$GA,10,FALSE))</f>
        <v/>
      </c>
      <c r="EN134" s="123" t="str">
        <f>IF(AE140="","",VLOOKUP(AE140,$FR:$GA,10,FALSE))</f>
        <v/>
      </c>
      <c r="EO134" s="124">
        <f t="shared" si="44"/>
        <v>0</v>
      </c>
      <c r="EQ134" s="1035"/>
      <c r="ER134" s="154"/>
      <c r="ES134" s="731" t="s">
        <v>27</v>
      </c>
      <c r="ET134" s="733" t="s">
        <v>28</v>
      </c>
      <c r="EU134" s="26" t="s">
        <v>29</v>
      </c>
      <c r="EV134" s="35"/>
      <c r="EW134" s="27"/>
      <c r="EX134" s="28"/>
      <c r="EY134" s="29"/>
      <c r="EZ134" s="30"/>
      <c r="FA134" s="36" t="s">
        <v>30</v>
      </c>
      <c r="FB134" s="37" t="s">
        <v>30</v>
      </c>
      <c r="FC134" s="26" t="s">
        <v>29</v>
      </c>
      <c r="FD134" s="33" t="s">
        <v>31</v>
      </c>
      <c r="FF134" s="38"/>
      <c r="FG134" s="29"/>
      <c r="FH134" s="150"/>
      <c r="FI134" s="150"/>
      <c r="FJ134" s="150"/>
      <c r="FK134" s="16"/>
      <c r="FS134" s="206"/>
      <c r="GD134" s="9"/>
      <c r="GE134" s="9"/>
      <c r="GF134" s="9"/>
      <c r="GG134" s="11"/>
    </row>
    <row r="135" spans="1:212" ht="16.5" customHeight="1" thickBot="1" x14ac:dyDescent="0.45">
      <c r="B135" s="979"/>
      <c r="C135" s="865"/>
      <c r="D135" s="974"/>
      <c r="E135" s="975"/>
      <c r="F135" s="975"/>
      <c r="G135" s="975"/>
      <c r="H135" s="975"/>
      <c r="I135" s="975"/>
      <c r="J135" s="975"/>
      <c r="K135" s="976"/>
      <c r="L135" s="803" t="s">
        <v>62</v>
      </c>
      <c r="M135" s="972"/>
      <c r="N135" s="179"/>
      <c r="O135" s="71"/>
      <c r="P135" s="180"/>
      <c r="Q135" s="305"/>
      <c r="R135" s="968"/>
      <c r="S135" s="769"/>
      <c r="T135" s="709" t="str">
        <f>IF(S134="","",VLOOKUP(S134,$FR:$FU,4,FALSE))</f>
        <v/>
      </c>
      <c r="U135" s="710"/>
      <c r="V135" s="769"/>
      <c r="W135" s="709" t="str">
        <f>IF(V134="","",VLOOKUP(V134,$FR:$FU,4,FALSE))</f>
        <v/>
      </c>
      <c r="X135" s="710"/>
      <c r="Y135" s="769"/>
      <c r="Z135" s="709" t="str">
        <f>IF(Y134="","",VLOOKUP(Y134,$FR:$FU,4,FALSE))</f>
        <v/>
      </c>
      <c r="AA135" s="710"/>
      <c r="AB135" s="769"/>
      <c r="AC135" s="709" t="str">
        <f>IF(AB134="","",VLOOKUP(AB134,$FR:$FU,4,FALSE))</f>
        <v/>
      </c>
      <c r="AD135" s="710"/>
      <c r="AE135" s="769"/>
      <c r="AF135" s="709" t="str">
        <f>IF(AE134="","",VLOOKUP(AE134,$FR:$FU,4,FALSE))</f>
        <v/>
      </c>
      <c r="AG135" s="907"/>
      <c r="AH135" s="897"/>
      <c r="AI135" s="850"/>
      <c r="AJ135" s="851"/>
      <c r="AK135" s="854"/>
      <c r="AL135" s="855"/>
      <c r="AM135" s="913"/>
      <c r="AN135" s="913"/>
      <c r="AO135" s="914"/>
      <c r="AP135" s="700"/>
      <c r="AQ135" s="701"/>
      <c r="AR135" s="875"/>
      <c r="AS135" s="876"/>
      <c r="AT135" s="879"/>
      <c r="AU135" s="880"/>
      <c r="AV135" s="909"/>
      <c r="AW135" s="910"/>
      <c r="AY135" s="296"/>
      <c r="BA135" s="807"/>
      <c r="BB135" s="822"/>
      <c r="BC135" s="843" t="str">
        <f>IF(D135="","",D135)</f>
        <v/>
      </c>
      <c r="BD135" s="844"/>
      <c r="BE135" s="844"/>
      <c r="BF135" s="844"/>
      <c r="BG135" s="844"/>
      <c r="BH135" s="844"/>
      <c r="BI135" s="845"/>
      <c r="BJ135" s="898"/>
      <c r="BK135" s="899"/>
      <c r="BL135" s="900"/>
      <c r="BM135" s="537"/>
      <c r="BN135" s="538"/>
      <c r="BO135" s="539"/>
      <c r="BP135" s="537"/>
      <c r="BQ135" s="538"/>
      <c r="BR135" s="539"/>
      <c r="BS135" s="531"/>
      <c r="BT135" s="529"/>
      <c r="BU135" s="529"/>
      <c r="BV135" s="534"/>
      <c r="BW135" s="529"/>
      <c r="BX135" s="529"/>
      <c r="BY135" s="534"/>
      <c r="BZ135" s="529"/>
      <c r="CA135" s="529"/>
      <c r="CB135" s="534"/>
      <c r="CC135" s="529"/>
      <c r="CD135" s="549"/>
      <c r="CE135" s="562" t="s">
        <v>62</v>
      </c>
      <c r="CF135" s="563"/>
      <c r="CG135" s="182"/>
      <c r="CH135" s="183"/>
      <c r="CI135" s="604"/>
      <c r="CJ135" s="605"/>
      <c r="CK135" s="607"/>
      <c r="CL135" s="608"/>
      <c r="CM135" s="608"/>
      <c r="CN135" s="608"/>
      <c r="CO135" s="608"/>
      <c r="CP135" s="608"/>
      <c r="CQ135" s="642"/>
      <c r="CR135" s="643"/>
      <c r="CS135" s="605"/>
      <c r="CT135" s="607"/>
      <c r="CU135" s="608"/>
      <c r="CV135" s="608"/>
      <c r="CW135" s="608"/>
      <c r="CX135" s="608"/>
      <c r="CY135" s="608"/>
      <c r="CZ135" s="635"/>
      <c r="DA135" s="268"/>
      <c r="DB135" s="207"/>
      <c r="DD135" s="3"/>
      <c r="DE135" s="3"/>
      <c r="DF135" s="3"/>
      <c r="DG135" s="3"/>
      <c r="DH135" s="3"/>
      <c r="DI135" s="3"/>
      <c r="DJ135" s="3"/>
      <c r="DK135" s="3"/>
      <c r="DL135" s="3"/>
      <c r="DM135" s="3"/>
      <c r="DN135" s="3"/>
      <c r="DO135" s="3"/>
      <c r="DP135" s="3"/>
      <c r="DQ135" s="3"/>
      <c r="DR135" s="3"/>
      <c r="DS135" s="3"/>
      <c r="DT135" s="3"/>
      <c r="DU135" s="3"/>
      <c r="DV135" s="3"/>
      <c r="DW135" s="3"/>
      <c r="EE135" s="3"/>
      <c r="EF135" s="25"/>
      <c r="EG135" s="3"/>
      <c r="EI135" s="74">
        <v>3</v>
      </c>
      <c r="EJ135" s="123" t="str">
        <f>IF(S146="","",VLOOKUP(S146,$FR:$GA,10,FALSE))</f>
        <v/>
      </c>
      <c r="EK135" s="123" t="str">
        <f>IF(V146="","",VLOOKUP(V146,$FR:$GA,10,FALSE))</f>
        <v/>
      </c>
      <c r="EL135" s="123" t="str">
        <f>IF(Y146="","",VLOOKUP(Y146,$FR:$GA,10,FALSE))</f>
        <v/>
      </c>
      <c r="EM135" s="123" t="str">
        <f>IF(AB146="","",VLOOKUP(AB146,$FR:$GA,10,FALSE))</f>
        <v/>
      </c>
      <c r="EN135" s="123" t="str">
        <f>IF(AE146="","",VLOOKUP(AE146,$FR:$GA,10,FALSE))</f>
        <v/>
      </c>
      <c r="EO135" s="124">
        <f t="shared" si="44"/>
        <v>0</v>
      </c>
      <c r="EQ135" s="1036"/>
      <c r="ER135" s="155"/>
      <c r="ES135" s="732"/>
      <c r="ET135" s="734"/>
      <c r="EU135" s="41" t="s">
        <v>53</v>
      </c>
      <c r="EV135" s="35"/>
      <c r="EW135" s="42"/>
      <c r="EX135" s="43"/>
      <c r="EY135" s="44" t="s">
        <v>27</v>
      </c>
      <c r="EZ135" s="45" t="s">
        <v>28</v>
      </c>
      <c r="FA135" s="46"/>
      <c r="FB135" s="47"/>
      <c r="FC135" s="41"/>
      <c r="FD135" s="48" t="s">
        <v>53</v>
      </c>
      <c r="FE135" s="35"/>
      <c r="FF135" s="49"/>
      <c r="FG135" s="44" t="s">
        <v>54</v>
      </c>
      <c r="FH135" s="151"/>
      <c r="FI135" s="151"/>
      <c r="FJ135" s="151"/>
      <c r="FK135" s="16"/>
      <c r="FS135" s="206"/>
      <c r="GD135" s="9"/>
      <c r="GE135" s="9"/>
      <c r="GF135" s="9"/>
      <c r="GG135" s="11"/>
    </row>
    <row r="136" spans="1:212" ht="16.5" customHeight="1" thickBot="1" x14ac:dyDescent="0.45">
      <c r="B136" s="979"/>
      <c r="C136" s="865"/>
      <c r="D136" s="974"/>
      <c r="E136" s="975"/>
      <c r="F136" s="975"/>
      <c r="G136" s="975"/>
      <c r="H136" s="975"/>
      <c r="I136" s="975"/>
      <c r="J136" s="975"/>
      <c r="K136" s="976"/>
      <c r="L136" s="803" t="s">
        <v>70</v>
      </c>
      <c r="M136" s="972"/>
      <c r="N136" s="179"/>
      <c r="O136" s="71"/>
      <c r="P136" s="180"/>
      <c r="Q136" s="185"/>
      <c r="R136" s="969"/>
      <c r="S136" s="858" t="str">
        <f>IF(S134="","",VLOOKUP(S134,$FR:$FU,2,FALSE))</f>
        <v/>
      </c>
      <c r="T136" s="859"/>
      <c r="U136" s="860"/>
      <c r="V136" s="861" t="str">
        <f>IF(V134="","",VLOOKUP(V134,$FR:$FU,2,FALSE))</f>
        <v/>
      </c>
      <c r="W136" s="859"/>
      <c r="X136" s="860"/>
      <c r="Y136" s="861" t="str">
        <f>IF(Y134="","",VLOOKUP(Y134,$FR:$FU,2,FALSE))</f>
        <v/>
      </c>
      <c r="Z136" s="859"/>
      <c r="AA136" s="860"/>
      <c r="AB136" s="861" t="str">
        <f>IF(AB134="","",VLOOKUP(AB134,$FR:$FU,2,FALSE))</f>
        <v/>
      </c>
      <c r="AC136" s="859"/>
      <c r="AD136" s="860"/>
      <c r="AE136" s="861" t="str">
        <f>IF(AE134="","",VLOOKUP(AE134,$FR:$FU,2,FALSE))</f>
        <v/>
      </c>
      <c r="AF136" s="859"/>
      <c r="AG136" s="859"/>
      <c r="AH136" s="869" t="s">
        <v>71</v>
      </c>
      <c r="AI136" s="704">
        <f>EU137+FD137</f>
        <v>0</v>
      </c>
      <c r="AJ136" s="705"/>
      <c r="AK136" s="657"/>
      <c r="AL136" s="658"/>
      <c r="AM136" s="913">
        <f>(AI136*AK136)</f>
        <v>0</v>
      </c>
      <c r="AN136" s="913"/>
      <c r="AO136" s="914"/>
      <c r="AP136" s="700"/>
      <c r="AQ136" s="701"/>
      <c r="AR136" s="779"/>
      <c r="AS136" s="780"/>
      <c r="AT136" s="783"/>
      <c r="AU136" s="784"/>
      <c r="AV136" s="909"/>
      <c r="AW136" s="910"/>
      <c r="AY136" s="296"/>
      <c r="BA136" s="807"/>
      <c r="BB136" s="822"/>
      <c r="BC136" s="843"/>
      <c r="BD136" s="844"/>
      <c r="BE136" s="844"/>
      <c r="BF136" s="844"/>
      <c r="BG136" s="844"/>
      <c r="BH136" s="844"/>
      <c r="BI136" s="845"/>
      <c r="BJ136" s="898"/>
      <c r="BK136" s="899"/>
      <c r="BL136" s="900"/>
      <c r="BM136" s="537"/>
      <c r="BN136" s="538"/>
      <c r="BO136" s="539"/>
      <c r="BP136" s="537"/>
      <c r="BQ136" s="538"/>
      <c r="BR136" s="539"/>
      <c r="BS136" s="531" t="s">
        <v>230</v>
      </c>
      <c r="BT136" s="529"/>
      <c r="BU136" s="529"/>
      <c r="BV136" s="534" t="s">
        <v>231</v>
      </c>
      <c r="BW136" s="529"/>
      <c r="BX136" s="529" t="str">
        <f>IF(BT136="","",VLOOKUP(BT136,'募集型  届出用'!$GD:$GG,3,FALSE))</f>
        <v/>
      </c>
      <c r="BY136" s="534" t="s">
        <v>232</v>
      </c>
      <c r="BZ136" s="529"/>
      <c r="CA136" s="529"/>
      <c r="CB136" s="534" t="s">
        <v>233</v>
      </c>
      <c r="CC136" s="529"/>
      <c r="CD136" s="549"/>
      <c r="CE136" s="562" t="s">
        <v>70</v>
      </c>
      <c r="CF136" s="563"/>
      <c r="CG136" s="182"/>
      <c r="CH136" s="183"/>
      <c r="CI136" s="604" t="s">
        <v>234</v>
      </c>
      <c r="CJ136" s="605"/>
      <c r="CK136" s="607" t="str">
        <f>IF(CJ136="","",VLOOKUP(CJ136,'募集型  届出用'!$GD:$GG,2,FALSE))</f>
        <v/>
      </c>
      <c r="CL136" s="608"/>
      <c r="CM136" s="608"/>
      <c r="CN136" s="608" t="str">
        <f>IF(CJ136="","",VLOOKUP(CJ136,'募集型  届出用'!$GD:$GG,3,FALSE))</f>
        <v/>
      </c>
      <c r="CO136" s="608"/>
      <c r="CP136" s="608" t="str">
        <f>IF(CJ136="","",VLOOKUP(CJ136,'募集型  届出用'!$GD:$GG,4,FALSE))</f>
        <v/>
      </c>
      <c r="CQ136" s="642"/>
      <c r="CR136" s="643" t="s">
        <v>235</v>
      </c>
      <c r="CS136" s="605"/>
      <c r="CT136" s="607" t="str">
        <f>IF(CS136="","",VLOOKUP(CS136,'募集型  届出用'!$GD:$GG,2,FALSE))</f>
        <v/>
      </c>
      <c r="CU136" s="608"/>
      <c r="CV136" s="608"/>
      <c r="CW136" s="608" t="str">
        <f>IF(CS136="","",VLOOKUP(CS136,'募集型  届出用'!$GD:$GG,3,FALSE))</f>
        <v/>
      </c>
      <c r="CX136" s="608"/>
      <c r="CY136" s="608" t="str">
        <f>IF(CS136="","",VLOOKUP(CS136,'募集型  届出用'!$GD:$GG,4,FALSE))</f>
        <v/>
      </c>
      <c r="CZ136" s="635"/>
      <c r="DA136" s="268"/>
      <c r="DB136" s="207"/>
      <c r="DD136" s="3"/>
      <c r="DE136" s="3"/>
      <c r="DF136" s="3"/>
      <c r="DG136" s="3"/>
      <c r="DH136" s="3"/>
      <c r="DI136" s="3"/>
      <c r="DJ136" s="3"/>
      <c r="DK136" s="3"/>
      <c r="DL136" s="3"/>
      <c r="DM136" s="3"/>
      <c r="DN136" s="3"/>
      <c r="DO136" s="3"/>
      <c r="DP136" s="3"/>
      <c r="DQ136" s="3"/>
      <c r="DR136" s="3"/>
      <c r="DS136" s="3"/>
      <c r="DT136" s="3"/>
      <c r="DU136" s="3"/>
      <c r="DV136" s="3"/>
      <c r="DW136" s="3"/>
      <c r="EE136" s="3"/>
      <c r="EF136" s="25"/>
      <c r="EG136" s="3"/>
      <c r="EI136" s="74">
        <v>4</v>
      </c>
      <c r="EJ136" s="123" t="str">
        <f>IF(S152="","",VLOOKUP(S152,$FR:$GA,10,FALSE))</f>
        <v/>
      </c>
      <c r="EK136" s="123" t="str">
        <f>IF(V152="","",VLOOKUP(V152,$FR:$GA,10,FALSE))</f>
        <v/>
      </c>
      <c r="EL136" s="123" t="str">
        <f>IF(Y152="","",VLOOKUP(Y152,$FR:$GA,10,FALSE))</f>
        <v/>
      </c>
      <c r="EM136" s="123" t="str">
        <f>IF(AB152="","",VLOOKUP(AB152,$FR:$GA,10,FALSE))</f>
        <v/>
      </c>
      <c r="EN136" s="123" t="str">
        <f>IF(AE152="","",VLOOKUP(AE152,$FR:$GA,10,FALSE))</f>
        <v/>
      </c>
      <c r="EO136" s="124">
        <f t="shared" si="44"/>
        <v>0</v>
      </c>
      <c r="EQ136" s="56">
        <v>1</v>
      </c>
      <c r="ER136" s="57" t="s">
        <v>61</v>
      </c>
      <c r="ES136" s="58">
        <f>SUMIF(EK145:EO145,"対馬市",EK146:EO146)*'募集型  届出用'!AK134</f>
        <v>0</v>
      </c>
      <c r="ET136" s="59">
        <f>SUMIF(EK145:EO145,"対馬市",EK147:EO147)*'募集型  届出用'!AK136</f>
        <v>0</v>
      </c>
      <c r="EU136" s="60">
        <f>SUM(S138:AG138)</f>
        <v>0</v>
      </c>
      <c r="EV136" s="7"/>
      <c r="EW136" s="61" t="s">
        <v>8</v>
      </c>
      <c r="EX136" s="62" t="s">
        <v>61</v>
      </c>
      <c r="EY136" s="63" t="str">
        <f>IF('募集型  届出用'!N134="","0",FD136/EW137)</f>
        <v>0</v>
      </c>
      <c r="EZ136" s="64" t="str">
        <f>IF('募集型  届出用'!N134="","0",FD137/EW137)</f>
        <v>0</v>
      </c>
      <c r="FA136" s="65">
        <f>EY136*'募集型  届出用'!AK134</f>
        <v>0</v>
      </c>
      <c r="FB136" s="66">
        <f>EZ136*'募集型  届出用'!AK136</f>
        <v>0</v>
      </c>
      <c r="FC136" s="67">
        <f>FA136+FB136</f>
        <v>0</v>
      </c>
      <c r="FD136" s="60">
        <f>SUM(S135:AG135)</f>
        <v>0</v>
      </c>
      <c r="FF136" s="68" t="s">
        <v>61</v>
      </c>
      <c r="FG136" s="63" t="str">
        <f>IF((O134)="","0",(AK134+AK136)*O134*1000)</f>
        <v>0</v>
      </c>
      <c r="FH136" s="63">
        <f>COUNTA(N134)*(AK134+AK136)</f>
        <v>0</v>
      </c>
      <c r="FI136" s="63">
        <f>COUNTA(P134)*(AK134+AK136)</f>
        <v>0</v>
      </c>
      <c r="FJ136" s="63">
        <f>COUNTA(Q134)*(AK134+AK136)</f>
        <v>0</v>
      </c>
      <c r="FK136" s="16"/>
      <c r="FS136" s="206"/>
      <c r="GD136" s="9"/>
      <c r="GE136" s="9"/>
      <c r="GF136" s="9"/>
      <c r="GG136" s="11"/>
    </row>
    <row r="137" spans="1:212" ht="16.5" customHeight="1" thickBot="1" x14ac:dyDescent="0.45">
      <c r="B137" s="979"/>
      <c r="C137" s="865"/>
      <c r="D137" s="974"/>
      <c r="E137" s="975"/>
      <c r="F137" s="975"/>
      <c r="G137" s="975"/>
      <c r="H137" s="975"/>
      <c r="I137" s="975"/>
      <c r="J137" s="975"/>
      <c r="K137" s="976"/>
      <c r="L137" s="803" t="s">
        <v>78</v>
      </c>
      <c r="M137" s="972"/>
      <c r="N137" s="179"/>
      <c r="O137" s="71"/>
      <c r="P137" s="180"/>
      <c r="Q137" s="185"/>
      <c r="R137" s="838" t="s">
        <v>79</v>
      </c>
      <c r="S137" s="707"/>
      <c r="T137" s="805" t="str">
        <f>IF(S137="","",VLOOKUP(S137,$FV:$FY,3,FALSE))</f>
        <v/>
      </c>
      <c r="U137" s="806"/>
      <c r="V137" s="707"/>
      <c r="W137" s="805" t="str">
        <f>IF(V137="","",VLOOKUP(V137,$FV:$FY,3,FALSE))</f>
        <v/>
      </c>
      <c r="X137" s="806"/>
      <c r="Y137" s="707"/>
      <c r="Z137" s="805" t="str">
        <f>IF(Y137="","",VLOOKUP(Y137,$FV:$FY,3,FALSE))</f>
        <v/>
      </c>
      <c r="AA137" s="806"/>
      <c r="AB137" s="707"/>
      <c r="AC137" s="805" t="str">
        <f>IF(AB137="","",VLOOKUP(AB137,$FV:$FY,3,FALSE))</f>
        <v/>
      </c>
      <c r="AD137" s="806"/>
      <c r="AE137" s="707"/>
      <c r="AF137" s="805" t="str">
        <f>IF(AE137="","",VLOOKUP(AE137,$FV:$FY,3,FALSE))</f>
        <v/>
      </c>
      <c r="AG137" s="805"/>
      <c r="AH137" s="870"/>
      <c r="AI137" s="664"/>
      <c r="AJ137" s="706"/>
      <c r="AK137" s="659"/>
      <c r="AL137" s="660"/>
      <c r="AM137" s="982"/>
      <c r="AN137" s="982"/>
      <c r="AO137" s="661"/>
      <c r="AP137" s="700"/>
      <c r="AQ137" s="701"/>
      <c r="AR137" s="875"/>
      <c r="AS137" s="876"/>
      <c r="AT137" s="879"/>
      <c r="AU137" s="880"/>
      <c r="AV137" s="909"/>
      <c r="AW137" s="910"/>
      <c r="AY137" s="296"/>
      <c r="BA137" s="808"/>
      <c r="BB137" s="823"/>
      <c r="BC137" s="846"/>
      <c r="BD137" s="847"/>
      <c r="BE137" s="847"/>
      <c r="BF137" s="847"/>
      <c r="BG137" s="847"/>
      <c r="BH137" s="847"/>
      <c r="BI137" s="848"/>
      <c r="BJ137" s="898"/>
      <c r="BK137" s="899"/>
      <c r="BL137" s="900"/>
      <c r="BM137" s="537"/>
      <c r="BN137" s="538"/>
      <c r="BO137" s="539"/>
      <c r="BP137" s="537"/>
      <c r="BQ137" s="538"/>
      <c r="BR137" s="539"/>
      <c r="BS137" s="531"/>
      <c r="BT137" s="529"/>
      <c r="BU137" s="529"/>
      <c r="BV137" s="534"/>
      <c r="BW137" s="529"/>
      <c r="BX137" s="529"/>
      <c r="BY137" s="534"/>
      <c r="BZ137" s="529"/>
      <c r="CA137" s="529"/>
      <c r="CB137" s="550"/>
      <c r="CC137" s="551"/>
      <c r="CD137" s="552"/>
      <c r="CE137" s="562" t="s">
        <v>78</v>
      </c>
      <c r="CF137" s="563"/>
      <c r="CG137" s="182"/>
      <c r="CH137" s="183"/>
      <c r="CI137" s="604"/>
      <c r="CJ137" s="605"/>
      <c r="CK137" s="607"/>
      <c r="CL137" s="608"/>
      <c r="CM137" s="608"/>
      <c r="CN137" s="608"/>
      <c r="CO137" s="608"/>
      <c r="CP137" s="608"/>
      <c r="CQ137" s="642"/>
      <c r="CR137" s="643"/>
      <c r="CS137" s="605"/>
      <c r="CT137" s="607"/>
      <c r="CU137" s="608"/>
      <c r="CV137" s="608"/>
      <c r="CW137" s="608"/>
      <c r="CX137" s="608"/>
      <c r="CY137" s="608"/>
      <c r="CZ137" s="635"/>
      <c r="DA137" s="268"/>
      <c r="DB137" s="208"/>
      <c r="DD137" s="3"/>
      <c r="DE137" s="3"/>
      <c r="DF137" s="3"/>
      <c r="DG137" s="3"/>
      <c r="DH137" s="3"/>
      <c r="DI137" s="3"/>
      <c r="DJ137" s="3"/>
      <c r="DK137" s="3"/>
      <c r="DL137" s="3"/>
      <c r="DM137" s="3"/>
      <c r="DN137" s="3"/>
      <c r="DO137" s="3"/>
      <c r="DP137" s="3"/>
      <c r="DQ137" s="3"/>
      <c r="DR137" s="3"/>
      <c r="DS137" s="3"/>
      <c r="DT137" s="3"/>
      <c r="DU137" s="3"/>
      <c r="DV137" s="3"/>
      <c r="DW137" s="3"/>
      <c r="EE137" s="3"/>
      <c r="EF137" s="25"/>
      <c r="EG137" s="3"/>
      <c r="EH137" s="3"/>
      <c r="EI137" s="74">
        <v>5</v>
      </c>
      <c r="EJ137" s="123" t="str">
        <f>IF(S158="","",VLOOKUP(S158,$FR:$GA,10,FALSE))</f>
        <v/>
      </c>
      <c r="EK137" s="123" t="str">
        <f>IF(V158="","",VLOOKUP(V158,$FR:$GA,10,FALSE))</f>
        <v/>
      </c>
      <c r="EL137" s="123" t="str">
        <f>IF(Y158="","",VLOOKUP(Y158,$FR:$GA,10,FALSE))</f>
        <v/>
      </c>
      <c r="EM137" s="123" t="str">
        <f>IF(AB158="","",VLOOKUP(AB158,$FR:$GA,10,FALSE))</f>
        <v/>
      </c>
      <c r="EN137" s="123" t="str">
        <f>IF(AE158="","",VLOOKUP(AE158,$FR:$GA,10,FALSE))</f>
        <v/>
      </c>
      <c r="EO137" s="124">
        <f t="shared" si="44"/>
        <v>0</v>
      </c>
      <c r="EQ137" s="72"/>
      <c r="ER137" s="73" t="s">
        <v>63</v>
      </c>
      <c r="ES137" s="74">
        <f>SUMIF(EK145:EO145,"壱岐市",EK146:EO146)*'募集型  届出用'!AK134</f>
        <v>0</v>
      </c>
      <c r="ET137" s="75">
        <f>SUMIF(EK145:EO145,"壱岐市",EK147:EO147)*'募集型  届出用'!AK136</f>
        <v>0</v>
      </c>
      <c r="EU137" s="76">
        <f>EU136</f>
        <v>0</v>
      </c>
      <c r="EV137" s="77"/>
      <c r="EW137" s="867">
        <f>COUNTA('募集型  届出用'!N134:N139)</f>
        <v>0</v>
      </c>
      <c r="EX137" s="78" t="s">
        <v>63</v>
      </c>
      <c r="EY137" s="79" t="str">
        <f>IF('募集型  届出用'!N135="","0",FD136/EW137)</f>
        <v>0</v>
      </c>
      <c r="EZ137" s="80" t="str">
        <f>IF('募集型  届出用'!N135="","0",FD137/EW137)</f>
        <v>0</v>
      </c>
      <c r="FA137" s="81">
        <f>EY137*'募集型  届出用'!AK134</f>
        <v>0</v>
      </c>
      <c r="FB137" s="82">
        <f>EZ137*'募集型  届出用'!AK136</f>
        <v>0</v>
      </c>
      <c r="FC137" s="83">
        <f t="shared" ref="FC137:FC141" si="45">FA137+FB137</f>
        <v>0</v>
      </c>
      <c r="FD137" s="76">
        <f>EO133</f>
        <v>0</v>
      </c>
      <c r="FF137" s="84" t="s">
        <v>63</v>
      </c>
      <c r="FG137" s="79" t="str">
        <f>IF((O135)="","0",(AK134+AK136)*O135*1000)</f>
        <v>0</v>
      </c>
      <c r="FH137" s="79">
        <f>COUNTA(N135)*(AK134+AK136)</f>
        <v>0</v>
      </c>
      <c r="FI137" s="79">
        <f>COUNTA(P135)*(AK134+AK136)</f>
        <v>0</v>
      </c>
      <c r="FJ137" s="79">
        <f>COUNTA(Q135)*(AK134+AK136)</f>
        <v>0</v>
      </c>
      <c r="FK137" s="16"/>
      <c r="FS137" s="206"/>
      <c r="GD137" s="9"/>
      <c r="GE137" s="9"/>
      <c r="GF137" s="9"/>
      <c r="GG137" s="11"/>
    </row>
    <row r="138" spans="1:212" ht="16.5" customHeight="1" thickBot="1" x14ac:dyDescent="0.45">
      <c r="B138" s="979"/>
      <c r="C138" s="865"/>
      <c r="D138" s="676" t="s">
        <v>238</v>
      </c>
      <c r="E138" s="832"/>
      <c r="F138" s="832"/>
      <c r="G138" s="832"/>
      <c r="H138" s="834" t="s">
        <v>239</v>
      </c>
      <c r="I138" s="832"/>
      <c r="J138" s="832"/>
      <c r="K138" s="836"/>
      <c r="L138" s="803" t="s">
        <v>84</v>
      </c>
      <c r="M138" s="972"/>
      <c r="N138" s="179"/>
      <c r="O138" s="71"/>
      <c r="P138" s="306"/>
      <c r="Q138" s="185"/>
      <c r="R138" s="839"/>
      <c r="S138" s="708"/>
      <c r="T138" s="709" t="str">
        <f>IF(S137="","",VLOOKUP(S137,$FV:$FY,4,FALSE))</f>
        <v/>
      </c>
      <c r="U138" s="710"/>
      <c r="V138" s="708"/>
      <c r="W138" s="709" t="str">
        <f>IF(V137="","",VLOOKUP(V137,$FV:$FY,4,FALSE))</f>
        <v/>
      </c>
      <c r="X138" s="710"/>
      <c r="Y138" s="708"/>
      <c r="Z138" s="709" t="str">
        <f>IF(Y137="","",VLOOKUP(Y137,$FV:$FY,4,FALSE))</f>
        <v/>
      </c>
      <c r="AA138" s="710"/>
      <c r="AB138" s="708"/>
      <c r="AC138" s="709" t="str">
        <f>IF(AB137="","",VLOOKUP(AB137,$FV:$FY,4,FALSE))</f>
        <v/>
      </c>
      <c r="AD138" s="710"/>
      <c r="AE138" s="708"/>
      <c r="AF138" s="709" t="str">
        <f>IF(AE137="","",VLOOKUP(AE137,$FV:$FY,4,FALSE))</f>
        <v/>
      </c>
      <c r="AG138" s="710"/>
      <c r="AH138" s="815" t="s">
        <v>85</v>
      </c>
      <c r="AI138" s="816"/>
      <c r="AJ138" s="817"/>
      <c r="AK138" s="692">
        <f>AK134+AK136</f>
        <v>0</v>
      </c>
      <c r="AL138" s="828"/>
      <c r="AM138" s="962">
        <f>AM134+AM136</f>
        <v>0</v>
      </c>
      <c r="AN138" s="962"/>
      <c r="AO138" s="963"/>
      <c r="AP138" s="700"/>
      <c r="AQ138" s="701"/>
      <c r="AR138" s="779"/>
      <c r="AS138" s="780"/>
      <c r="AT138" s="783"/>
      <c r="AU138" s="784"/>
      <c r="AV138" s="909"/>
      <c r="AW138" s="910"/>
      <c r="AY138" s="296"/>
      <c r="BA138" s="862" t="s">
        <v>272</v>
      </c>
      <c r="BB138" s="863"/>
      <c r="BC138" s="863"/>
      <c r="BD138" s="777"/>
      <c r="BE138" s="777"/>
      <c r="BF138" s="777"/>
      <c r="BG138" s="777"/>
      <c r="BH138" s="777"/>
      <c r="BI138" s="778"/>
      <c r="BJ138" s="898"/>
      <c r="BK138" s="899"/>
      <c r="BL138" s="900"/>
      <c r="BM138" s="537"/>
      <c r="BN138" s="538"/>
      <c r="BO138" s="539"/>
      <c r="BP138" s="537"/>
      <c r="BQ138" s="538"/>
      <c r="BR138" s="539"/>
      <c r="BS138" s="531" t="s">
        <v>240</v>
      </c>
      <c r="BT138" s="529"/>
      <c r="BU138" s="529"/>
      <c r="BV138" s="534" t="s">
        <v>241</v>
      </c>
      <c r="BW138" s="529"/>
      <c r="BX138" s="529" t="str">
        <f>IF(BT138="","",VLOOKUP(BT138,'募集型  届出用'!$GD:$GG,3,FALSE))</f>
        <v/>
      </c>
      <c r="BY138" s="534" t="s">
        <v>242</v>
      </c>
      <c r="BZ138" s="529"/>
      <c r="CA138" s="543"/>
      <c r="CB138" s="522" t="s">
        <v>29</v>
      </c>
      <c r="CC138" s="524">
        <f>BT134+BT136+BT138+BW134+BW136+BW138+BZ134+BZ136+CC134+CC136+BZ138</f>
        <v>0</v>
      </c>
      <c r="CD138" s="525"/>
      <c r="CE138" s="562" t="s">
        <v>84</v>
      </c>
      <c r="CF138" s="563"/>
      <c r="CG138" s="187"/>
      <c r="CH138" s="183"/>
      <c r="CI138" s="604" t="s">
        <v>243</v>
      </c>
      <c r="CJ138" s="605"/>
      <c r="CK138" s="607" t="str">
        <f>IF(CJ138="","",VLOOKUP(CJ138,'募集型  届出用'!$GD:$GG,2,FALSE))</f>
        <v/>
      </c>
      <c r="CL138" s="608"/>
      <c r="CM138" s="608"/>
      <c r="CN138" s="608" t="str">
        <f>IF(CJ138="","",VLOOKUP(CJ138,'募集型  届出用'!$GD:$GG,3,FALSE))</f>
        <v/>
      </c>
      <c r="CO138" s="608"/>
      <c r="CP138" s="608" t="str">
        <f>IF(CJ138="","",VLOOKUP(CJ138,'募集型  届出用'!$GD:$GG,4,FALSE))</f>
        <v/>
      </c>
      <c r="CQ138" s="642"/>
      <c r="CR138" s="643" t="s">
        <v>244</v>
      </c>
      <c r="CS138" s="605"/>
      <c r="CT138" s="607" t="str">
        <f>IF(CS138="","",VLOOKUP(CS138,'募集型  届出用'!$GD:$GG,2,FALSE))</f>
        <v/>
      </c>
      <c r="CU138" s="608"/>
      <c r="CV138" s="608"/>
      <c r="CW138" s="608" t="str">
        <f>IF(CS138="","",VLOOKUP(CS138,'募集型  届出用'!$GD:$GG,3,FALSE))</f>
        <v/>
      </c>
      <c r="CX138" s="608"/>
      <c r="CY138" s="608" t="str">
        <f>IF(CS138="","",VLOOKUP(CS138,'募集型  届出用'!$GD:$GG,4,FALSE))</f>
        <v/>
      </c>
      <c r="CZ138" s="635"/>
      <c r="DA138" s="268"/>
      <c r="DB138" s="204"/>
      <c r="DD138" s="3"/>
      <c r="DE138" s="3"/>
      <c r="DF138" s="3"/>
      <c r="DG138" s="3"/>
      <c r="DH138" s="3"/>
      <c r="DI138" s="3"/>
      <c r="DJ138" s="3"/>
      <c r="DK138" s="3"/>
      <c r="DL138" s="3"/>
      <c r="DM138" s="3"/>
      <c r="DN138" s="3"/>
      <c r="DO138" s="3"/>
      <c r="DP138" s="3"/>
      <c r="DQ138" s="3"/>
      <c r="DR138" s="3"/>
      <c r="DS138" s="3"/>
      <c r="DT138" s="3"/>
      <c r="DU138" s="3"/>
      <c r="DV138" s="3"/>
      <c r="DW138" s="3"/>
      <c r="EE138" s="3"/>
      <c r="EF138" s="25"/>
      <c r="EG138" s="3"/>
      <c r="EH138" s="3"/>
      <c r="EI138" s="74">
        <v>6</v>
      </c>
      <c r="EJ138" s="123" t="str">
        <f>IF(S164="","",VLOOKUP(S164,$FR:$GA,10,FALSE))</f>
        <v/>
      </c>
      <c r="EK138" s="123" t="str">
        <f>IF('募集型  届出用'!V164="","",VLOOKUP('募集型  届出用'!V164,$FR:$GA,10,FALSE))</f>
        <v/>
      </c>
      <c r="EL138" s="123" t="str">
        <f>IF('募集型  届出用'!Y164="","",VLOOKUP('募集型  届出用'!Y164,$FR:$GA,10,FALSE))</f>
        <v/>
      </c>
      <c r="EM138" s="123" t="str">
        <f>IF('募集型  届出用'!AB164="","",VLOOKUP('募集型  届出用'!AB164,$FR:$GA,10,FALSE))</f>
        <v/>
      </c>
      <c r="EN138" s="123" t="str">
        <f>IF('募集型  届出用'!AE164="","",VLOOKUP('募集型  届出用'!AE164,$FR:$GA,10,FALSE))</f>
        <v/>
      </c>
      <c r="EO138" s="124">
        <f>SUM(EJ138:EN138)</f>
        <v>0</v>
      </c>
      <c r="EQ138" s="72"/>
      <c r="ER138" s="73" t="s">
        <v>70</v>
      </c>
      <c r="ES138" s="74">
        <f>SUMIF(EK145:EO145,"五島市",EK146:EO146)*'募集型  届出用'!AK134</f>
        <v>0</v>
      </c>
      <c r="ET138" s="75">
        <f>SUMIF(EK145:EO145,"五島市",EK147:EO147)*'募集型  届出用'!AK136</f>
        <v>0</v>
      </c>
      <c r="EU138" s="33"/>
      <c r="EV138" s="77"/>
      <c r="EW138" s="868"/>
      <c r="EX138" s="78" t="s">
        <v>70</v>
      </c>
      <c r="EY138" s="79" t="str">
        <f>IF('募集型  届出用'!N136="","0",FD136/EW137)</f>
        <v>0</v>
      </c>
      <c r="EZ138" s="80" t="str">
        <f>IF('募集型  届出用'!N136="","0",FD137/EW137)</f>
        <v>0</v>
      </c>
      <c r="FA138" s="81">
        <f>EY138*'募集型  届出用'!AK134</f>
        <v>0</v>
      </c>
      <c r="FB138" s="82">
        <f>EZ138*'募集型  届出用'!AK136</f>
        <v>0</v>
      </c>
      <c r="FC138" s="83">
        <f t="shared" si="45"/>
        <v>0</v>
      </c>
      <c r="FD138" s="90"/>
      <c r="FF138" s="84" t="s">
        <v>70</v>
      </c>
      <c r="FG138" s="79" t="str">
        <f>IF((O136)="","0",(AK134+AK136)*O136*1000)</f>
        <v>0</v>
      </c>
      <c r="FH138" s="79">
        <f>COUNTA(N136)*(AK134+AK136)</f>
        <v>0</v>
      </c>
      <c r="FI138" s="79">
        <f>COUNTA(P136)*(AK134+AK136)</f>
        <v>0</v>
      </c>
      <c r="FJ138" s="79">
        <f>COUNTA(Q136)*(AK134+AK136)</f>
        <v>0</v>
      </c>
      <c r="FK138" s="16"/>
      <c r="FS138" s="206"/>
    </row>
    <row r="139" spans="1:212" s="9" customFormat="1" ht="16.5" customHeight="1" thickBot="1" x14ac:dyDescent="0.45">
      <c r="A139" s="3"/>
      <c r="B139" s="980"/>
      <c r="C139" s="866"/>
      <c r="D139" s="677"/>
      <c r="E139" s="833"/>
      <c r="F139" s="833"/>
      <c r="G139" s="833"/>
      <c r="H139" s="835"/>
      <c r="I139" s="833"/>
      <c r="J139" s="833"/>
      <c r="K139" s="837"/>
      <c r="L139" s="856" t="s">
        <v>90</v>
      </c>
      <c r="M139" s="977"/>
      <c r="N139" s="188"/>
      <c r="O139" s="96"/>
      <c r="P139" s="307"/>
      <c r="Q139" s="308"/>
      <c r="R139" s="973"/>
      <c r="S139" s="829" t="str">
        <f>IF(S137="","",VLOOKUP(S137,$FV:$FY,2,FALSE))</f>
        <v/>
      </c>
      <c r="T139" s="830"/>
      <c r="U139" s="831"/>
      <c r="V139" s="829" t="str">
        <f>IF(V137="","",VLOOKUP(V137,$FV:$FY,2,FALSE))</f>
        <v/>
      </c>
      <c r="W139" s="830"/>
      <c r="X139" s="831"/>
      <c r="Y139" s="829" t="str">
        <f>IF(Y137="","",VLOOKUP(Y137,$FV:$FY,2,FALSE))</f>
        <v/>
      </c>
      <c r="Z139" s="830"/>
      <c r="AA139" s="831"/>
      <c r="AB139" s="829" t="str">
        <f>IF(AB137="","",VLOOKUP(AB137,$FV:$FY,2,FALSE))</f>
        <v/>
      </c>
      <c r="AC139" s="830"/>
      <c r="AD139" s="831"/>
      <c r="AE139" s="829" t="str">
        <f>IF(AE137="","",VLOOKUP(AE137,$FV:$FY,2,FALSE))</f>
        <v/>
      </c>
      <c r="AF139" s="830"/>
      <c r="AG139" s="831"/>
      <c r="AH139" s="818"/>
      <c r="AI139" s="819"/>
      <c r="AJ139" s="820"/>
      <c r="AK139" s="664"/>
      <c r="AL139" s="706"/>
      <c r="AM139" s="964"/>
      <c r="AN139" s="964"/>
      <c r="AO139" s="965"/>
      <c r="AP139" s="702"/>
      <c r="AQ139" s="703"/>
      <c r="AR139" s="781"/>
      <c r="AS139" s="782"/>
      <c r="AT139" s="785"/>
      <c r="AU139" s="786"/>
      <c r="AV139" s="948"/>
      <c r="AW139" s="949"/>
      <c r="AX139" s="4"/>
      <c r="AY139" s="296"/>
      <c r="AZ139" s="3"/>
      <c r="BA139" s="812"/>
      <c r="BB139" s="813"/>
      <c r="BC139" s="813"/>
      <c r="BD139" s="813"/>
      <c r="BE139" s="813"/>
      <c r="BF139" s="813"/>
      <c r="BG139" s="813"/>
      <c r="BH139" s="813"/>
      <c r="BI139" s="814"/>
      <c r="BJ139" s="901"/>
      <c r="BK139" s="902"/>
      <c r="BL139" s="903"/>
      <c r="BM139" s="540"/>
      <c r="BN139" s="541"/>
      <c r="BO139" s="542"/>
      <c r="BP139" s="540"/>
      <c r="BQ139" s="541"/>
      <c r="BR139" s="542"/>
      <c r="BS139" s="553"/>
      <c r="BT139" s="551"/>
      <c r="BU139" s="551"/>
      <c r="BV139" s="550"/>
      <c r="BW139" s="551"/>
      <c r="BX139" s="551"/>
      <c r="BY139" s="550"/>
      <c r="BZ139" s="551"/>
      <c r="CA139" s="556"/>
      <c r="CB139" s="553"/>
      <c r="CC139" s="557"/>
      <c r="CD139" s="558"/>
      <c r="CE139" s="625" t="s">
        <v>90</v>
      </c>
      <c r="CF139" s="626"/>
      <c r="CG139" s="191"/>
      <c r="CH139" s="192"/>
      <c r="CI139" s="871"/>
      <c r="CJ139" s="612"/>
      <c r="CK139" s="810"/>
      <c r="CL139" s="646"/>
      <c r="CM139" s="646"/>
      <c r="CN139" s="646"/>
      <c r="CO139" s="646"/>
      <c r="CP139" s="646"/>
      <c r="CQ139" s="872"/>
      <c r="CR139" s="645"/>
      <c r="CS139" s="612"/>
      <c r="CT139" s="810"/>
      <c r="CU139" s="646"/>
      <c r="CV139" s="646"/>
      <c r="CW139" s="646"/>
      <c r="CX139" s="646"/>
      <c r="CY139" s="646"/>
      <c r="CZ139" s="647"/>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8"/>
      <c r="DY139" s="8"/>
      <c r="DZ139" s="8"/>
      <c r="EA139" s="8"/>
      <c r="EB139" s="8"/>
      <c r="EC139" s="8"/>
      <c r="ED139" s="8"/>
      <c r="EE139" s="3"/>
      <c r="EF139" s="25"/>
      <c r="EG139" s="3"/>
      <c r="EH139" s="3"/>
      <c r="EI139" s="133">
        <v>7</v>
      </c>
      <c r="EJ139" s="134" t="str">
        <f>IF(S170="","",VLOOKUP(S170,$FR:$GA,10,FALSE))</f>
        <v/>
      </c>
      <c r="EK139" s="134" t="str">
        <f>IF(V170="","",VLOOKUP(V170,$FR:$GA,10,FALSE))</f>
        <v/>
      </c>
      <c r="EL139" s="134" t="str">
        <f>IF(Y170="","",VLOOKUP(Y170,$FR:$GA,10,FALSE))</f>
        <v/>
      </c>
      <c r="EM139" s="134" t="str">
        <f>IF(AB170="","",VLOOKUP(AB170,$FR:$GA,10,FALSE))</f>
        <v/>
      </c>
      <c r="EN139" s="134" t="str">
        <f>IF(AE170="","",VLOOKUP(AE170,$FR:$GA,10,FALSE))</f>
        <v/>
      </c>
      <c r="EO139" s="135">
        <f t="shared" ref="EO139" si="46">SUM(EJ139:EN139)</f>
        <v>0</v>
      </c>
      <c r="EP139" s="17"/>
      <c r="EQ139" s="72"/>
      <c r="ER139" s="73" t="s">
        <v>78</v>
      </c>
      <c r="ES139" s="74">
        <f>SUMIF(EK145:EO145,"新上五島町",EK146:EO146)*'募集型  届出用'!AK134</f>
        <v>0</v>
      </c>
      <c r="ET139" s="75">
        <f>SUMIF(EK145:EO145,"上五島",EK147:EO147)*'募集型  届出用'!AK136</f>
        <v>0</v>
      </c>
      <c r="EU139" s="92"/>
      <c r="EV139" s="77"/>
      <c r="EW139" s="93"/>
      <c r="EX139" s="78" t="s">
        <v>78</v>
      </c>
      <c r="EY139" s="79" t="str">
        <f>IF('募集型  届出用'!N137="","0",FD136/EW137)</f>
        <v>0</v>
      </c>
      <c r="EZ139" s="80" t="str">
        <f>IF('募集型  届出用'!N137="","0",FD137/EW137)</f>
        <v>0</v>
      </c>
      <c r="FA139" s="81">
        <f>EY139*'募集型  届出用'!AK134</f>
        <v>0</v>
      </c>
      <c r="FB139" s="82">
        <f>EZ139*'募集型  届出用'!AK136</f>
        <v>0</v>
      </c>
      <c r="FC139" s="83">
        <f t="shared" si="45"/>
        <v>0</v>
      </c>
      <c r="FD139" s="90"/>
      <c r="FE139" s="94"/>
      <c r="FF139" s="84" t="s">
        <v>78</v>
      </c>
      <c r="FG139" s="79" t="str">
        <f>IF((O137)="","0",(AK134+AK136)*O137*1000)</f>
        <v>0</v>
      </c>
      <c r="FH139" s="79">
        <f>COUNTA(N137)*(AK134+AK136)</f>
        <v>0</v>
      </c>
      <c r="FI139" s="79">
        <f>COUNTA(P137)*(AK134+AK136)</f>
        <v>0</v>
      </c>
      <c r="FJ139" s="79">
        <f>COUNTA(Q137)*(AK134+AK136)</f>
        <v>0</v>
      </c>
      <c r="FK139" s="8"/>
      <c r="FL139" s="8"/>
      <c r="FM139" s="8"/>
      <c r="FN139" s="8"/>
      <c r="FO139" s="8"/>
      <c r="FQ139" s="10"/>
      <c r="FS139" s="206"/>
      <c r="FU139" s="11"/>
      <c r="FY139" s="3"/>
      <c r="FZ139" s="3"/>
      <c r="GA139" s="1"/>
      <c r="GB139" s="3"/>
      <c r="GC139" s="3"/>
      <c r="GD139" s="8"/>
      <c r="GE139" s="8"/>
      <c r="GF139" s="8"/>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row>
    <row r="140" spans="1:212" s="9" customFormat="1" ht="16.5" customHeight="1" thickTop="1" x14ac:dyDescent="0.4">
      <c r="A140" s="3"/>
      <c r="B140" s="985" t="s">
        <v>270</v>
      </c>
      <c r="C140" s="884">
        <v>2</v>
      </c>
      <c r="D140" s="794" t="s">
        <v>221</v>
      </c>
      <c r="E140" s="795"/>
      <c r="F140" s="796"/>
      <c r="G140" s="796"/>
      <c r="H140" s="796"/>
      <c r="I140" s="796"/>
      <c r="J140" s="796"/>
      <c r="K140" s="797"/>
      <c r="L140" s="798" t="s">
        <v>56</v>
      </c>
      <c r="M140" s="981"/>
      <c r="N140" s="174"/>
      <c r="O140" s="54"/>
      <c r="P140" s="175"/>
      <c r="Q140" s="309"/>
      <c r="R140" s="984" t="s">
        <v>57</v>
      </c>
      <c r="S140" s="768"/>
      <c r="T140" s="770" t="str">
        <f>IF(S140="","",VLOOKUP(S140,$FR:$FU,3,FALSE))</f>
        <v/>
      </c>
      <c r="U140" s="771"/>
      <c r="V140" s="768"/>
      <c r="W140" s="770" t="str">
        <f>IF(V140="","",VLOOKUP(V140,$FR:$FU,3,FALSE))</f>
        <v/>
      </c>
      <c r="X140" s="771"/>
      <c r="Y140" s="768"/>
      <c r="Z140" s="770" t="str">
        <f>IF(Y140="","",VLOOKUP(Y140,$FR:$FU,3,FALSE))</f>
        <v/>
      </c>
      <c r="AA140" s="771"/>
      <c r="AB140" s="768"/>
      <c r="AC140" s="770" t="str">
        <f>IF(AB140="","",VLOOKUP(AB140,$FR:$FU,3,FALSE))</f>
        <v/>
      </c>
      <c r="AD140" s="771"/>
      <c r="AE140" s="768"/>
      <c r="AF140" s="770" t="str">
        <f>IF(AE140="","",VLOOKUP(AE140,$FR:$FU,3,FALSE))</f>
        <v/>
      </c>
      <c r="AG140" s="772"/>
      <c r="AH140" s="896" t="s">
        <v>58</v>
      </c>
      <c r="AI140" s="692">
        <f>FD142+EU142</f>
        <v>0</v>
      </c>
      <c r="AJ140" s="828"/>
      <c r="AK140" s="904"/>
      <c r="AL140" s="905"/>
      <c r="AM140" s="962">
        <f>(AI140*AK140)</f>
        <v>0</v>
      </c>
      <c r="AN140" s="962"/>
      <c r="AO140" s="983"/>
      <c r="AP140" s="698">
        <f>SUM(O140:O145)*AK144</f>
        <v>0</v>
      </c>
      <c r="AQ140" s="699"/>
      <c r="AR140" s="873" t="s">
        <v>276</v>
      </c>
      <c r="AS140" s="874"/>
      <c r="AT140" s="877"/>
      <c r="AU140" s="878"/>
      <c r="AV140" s="929"/>
      <c r="AW140" s="930"/>
      <c r="AX140" s="4"/>
      <c r="AY140" s="296"/>
      <c r="AZ140" s="3"/>
      <c r="BA140" s="886" t="str">
        <f>B140</f>
        <v>3-</v>
      </c>
      <c r="BB140" s="889">
        <f>C140</f>
        <v>2</v>
      </c>
      <c r="BC140" s="892" t="s">
        <v>221</v>
      </c>
      <c r="BD140" s="893"/>
      <c r="BE140" s="894" t="str">
        <f>IF(F140="","",F140)</f>
        <v/>
      </c>
      <c r="BF140" s="894"/>
      <c r="BG140" s="894"/>
      <c r="BH140" s="894"/>
      <c r="BI140" s="895"/>
      <c r="BJ140" s="622"/>
      <c r="BK140" s="623"/>
      <c r="BL140" s="624"/>
      <c r="BM140" s="545"/>
      <c r="BN140" s="546"/>
      <c r="BO140" s="547"/>
      <c r="BP140" s="545"/>
      <c r="BQ140" s="546"/>
      <c r="BR140" s="547"/>
      <c r="BS140" s="522" t="s">
        <v>222</v>
      </c>
      <c r="BT140" s="528"/>
      <c r="BU140" s="528"/>
      <c r="BV140" s="554" t="s">
        <v>223</v>
      </c>
      <c r="BW140" s="528"/>
      <c r="BX140" s="528" t="str">
        <f>IF(BT140="","",VLOOKUP(BT140,'募集型  届出用'!$GD:$GG,3,FALSE))</f>
        <v/>
      </c>
      <c r="BY140" s="554" t="s">
        <v>224</v>
      </c>
      <c r="BZ140" s="528"/>
      <c r="CA140" s="528"/>
      <c r="CB140" s="554" t="s">
        <v>225</v>
      </c>
      <c r="CC140" s="528"/>
      <c r="CD140" s="555"/>
      <c r="CE140" s="639" t="s">
        <v>56</v>
      </c>
      <c r="CF140" s="640"/>
      <c r="CG140" s="177"/>
      <c r="CH140" s="178"/>
      <c r="CI140" s="641" t="s">
        <v>245</v>
      </c>
      <c r="CJ140" s="636"/>
      <c r="CK140" s="627" t="str">
        <f>IF(CJ140="","",VLOOKUP(CJ140,'募集型  届出用'!$GD:$GG,2,FALSE))</f>
        <v/>
      </c>
      <c r="CL140" s="628"/>
      <c r="CM140" s="628"/>
      <c r="CN140" s="628" t="str">
        <f>IF(CJ140="","",VLOOKUP(CJ140,'募集型  届出用'!$GD:$GG,3,FALSE))</f>
        <v/>
      </c>
      <c r="CO140" s="628"/>
      <c r="CP140" s="628" t="str">
        <f>IF(CJ140="","",VLOOKUP(CJ140,'募集型  届出用'!$GD:$GG,4,FALSE))</f>
        <v/>
      </c>
      <c r="CQ140" s="841"/>
      <c r="CR140" s="906" t="s">
        <v>227</v>
      </c>
      <c r="CS140" s="636"/>
      <c r="CT140" s="627" t="str">
        <f>IF(CS140="","",VLOOKUP(CS140,'募集型  届出用'!$GD:$GG,2,FALSE))</f>
        <v/>
      </c>
      <c r="CU140" s="628"/>
      <c r="CV140" s="628"/>
      <c r="CW140" s="628" t="str">
        <f>IF(CS140="","",VLOOKUP(CS140,'募集型  届出用'!$GD:$GG,3,FALSE))</f>
        <v/>
      </c>
      <c r="CX140" s="628"/>
      <c r="CY140" s="628" t="str">
        <f>IF(CS140="","",VLOOKUP(CS140,'募集型  届出用'!$GD:$GG,4,FALSE))</f>
        <v/>
      </c>
      <c r="CZ140" s="648"/>
      <c r="DA140" s="136"/>
      <c r="DB140" s="3"/>
      <c r="DC140" s="4"/>
      <c r="DE140" s="8"/>
      <c r="DH140" s="8"/>
      <c r="DI140" s="8"/>
      <c r="DJ140" s="8"/>
      <c r="DK140" s="8"/>
      <c r="DL140" s="8"/>
      <c r="DM140" s="8"/>
      <c r="DN140" s="8"/>
      <c r="DO140" s="8"/>
      <c r="DP140" s="8"/>
      <c r="DQ140" s="8"/>
      <c r="DR140" s="1"/>
      <c r="DS140" s="1"/>
      <c r="DT140" s="1"/>
      <c r="DU140" s="1"/>
      <c r="DV140" s="1"/>
      <c r="DW140" s="1"/>
      <c r="DX140" s="1"/>
      <c r="DY140" s="1"/>
      <c r="DZ140" s="1"/>
      <c r="EA140" s="1"/>
      <c r="EB140" s="1"/>
      <c r="EC140" s="1"/>
      <c r="ED140" s="1"/>
      <c r="EE140" s="3"/>
      <c r="EF140" s="3"/>
      <c r="EG140" s="3"/>
      <c r="EH140" s="5"/>
      <c r="EI140" s="5"/>
      <c r="EJ140" s="5"/>
      <c r="EK140" s="6"/>
      <c r="EL140" s="6"/>
      <c r="EM140" s="6"/>
      <c r="EN140" s="6"/>
      <c r="EO140" s="6"/>
      <c r="EP140" s="6"/>
      <c r="EQ140" s="72"/>
      <c r="ER140" s="73" t="s">
        <v>84</v>
      </c>
      <c r="ES140" s="74">
        <f>SUMIF(EK145:EO145,"小値賀町",EK146:EO146)*'募集型  届出用'!AK134</f>
        <v>0</v>
      </c>
      <c r="ET140" s="75">
        <f>SUMIF(EK145:EO145,"小値賀",EK147:EO147)*'募集型  届出用'!AK136</f>
        <v>0</v>
      </c>
      <c r="EU140" s="92"/>
      <c r="EV140" s="77"/>
      <c r="EW140" s="93"/>
      <c r="EX140" s="78" t="s">
        <v>84</v>
      </c>
      <c r="EY140" s="79" t="str">
        <f>IF('募集型  届出用'!N138="","0",FD136/EW137)</f>
        <v>0</v>
      </c>
      <c r="EZ140" s="80" t="str">
        <f>IF('募集型  届出用'!N138="","0",FD137/EW137)</f>
        <v>0</v>
      </c>
      <c r="FA140" s="81">
        <f>EY140*'募集型  届出用'!AK134</f>
        <v>0</v>
      </c>
      <c r="FB140" s="82">
        <f>EZ140*'募集型  届出用'!AK136</f>
        <v>0</v>
      </c>
      <c r="FC140" s="83">
        <f t="shared" si="45"/>
        <v>0</v>
      </c>
      <c r="FD140" s="90"/>
      <c r="FE140" s="94"/>
      <c r="FF140" s="84" t="s">
        <v>84</v>
      </c>
      <c r="FG140" s="79" t="str">
        <f>IF((O138)="","0",(AK134+AK136)*O138*1000)</f>
        <v>0</v>
      </c>
      <c r="FH140" s="79">
        <f>COUNTA(N138)*(AK134+AK136)</f>
        <v>0</v>
      </c>
      <c r="FI140" s="79">
        <f>COUNTA(P138)*(AK134+AK136)</f>
        <v>0</v>
      </c>
      <c r="FJ140" s="79">
        <f>COUNTA(Q138)*(AK134+AK136)</f>
        <v>0</v>
      </c>
      <c r="FK140" s="8"/>
      <c r="FL140" s="8"/>
      <c r="FM140" s="8"/>
      <c r="FN140" s="8"/>
      <c r="FO140" s="8"/>
      <c r="FQ140" s="10"/>
      <c r="FU140" s="11"/>
      <c r="FY140" s="3"/>
      <c r="FZ140" s="3"/>
      <c r="GA140" s="1"/>
      <c r="GB140" s="3"/>
      <c r="GC140" s="3"/>
      <c r="GD140" s="8"/>
      <c r="GE140" s="8"/>
      <c r="GF140" s="8"/>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row>
    <row r="141" spans="1:212" s="9" customFormat="1" ht="16.5" customHeight="1" thickBot="1" x14ac:dyDescent="0.45">
      <c r="A141" s="3"/>
      <c r="B141" s="979"/>
      <c r="C141" s="865"/>
      <c r="D141" s="974"/>
      <c r="E141" s="975"/>
      <c r="F141" s="975"/>
      <c r="G141" s="975"/>
      <c r="H141" s="975"/>
      <c r="I141" s="975"/>
      <c r="J141" s="975"/>
      <c r="K141" s="976"/>
      <c r="L141" s="803" t="s">
        <v>62</v>
      </c>
      <c r="M141" s="972"/>
      <c r="N141" s="179"/>
      <c r="O141" s="71"/>
      <c r="P141" s="180"/>
      <c r="Q141" s="305"/>
      <c r="R141" s="968"/>
      <c r="S141" s="769"/>
      <c r="T141" s="709" t="str">
        <f>IF(S140="","",VLOOKUP(S140,$FR:$FU,4,FALSE))</f>
        <v/>
      </c>
      <c r="U141" s="710"/>
      <c r="V141" s="769"/>
      <c r="W141" s="709" t="str">
        <f>IF(V140="","",VLOOKUP(V140,$FR:$FU,4,FALSE))</f>
        <v/>
      </c>
      <c r="X141" s="710"/>
      <c r="Y141" s="769"/>
      <c r="Z141" s="709" t="str">
        <f>IF(Y140="","",VLOOKUP(Y140,$FR:$FU,4,FALSE))</f>
        <v/>
      </c>
      <c r="AA141" s="710"/>
      <c r="AB141" s="769"/>
      <c r="AC141" s="709" t="str">
        <f>IF(AB140="","",VLOOKUP(AB140,$FR:$FU,4,FALSE))</f>
        <v/>
      </c>
      <c r="AD141" s="710"/>
      <c r="AE141" s="769"/>
      <c r="AF141" s="709" t="str">
        <f>IF(AE140="","",VLOOKUP(AE140,$FR:$FU,4,FALSE))</f>
        <v/>
      </c>
      <c r="AG141" s="907"/>
      <c r="AH141" s="897"/>
      <c r="AI141" s="850"/>
      <c r="AJ141" s="851"/>
      <c r="AK141" s="854"/>
      <c r="AL141" s="855"/>
      <c r="AM141" s="913"/>
      <c r="AN141" s="913"/>
      <c r="AO141" s="914"/>
      <c r="AP141" s="700"/>
      <c r="AQ141" s="701"/>
      <c r="AR141" s="875"/>
      <c r="AS141" s="876"/>
      <c r="AT141" s="879"/>
      <c r="AU141" s="880"/>
      <c r="AV141" s="909"/>
      <c r="AW141" s="910"/>
      <c r="AX141" s="4"/>
      <c r="AY141" s="296"/>
      <c r="AZ141" s="3"/>
      <c r="BA141" s="887"/>
      <c r="BB141" s="890"/>
      <c r="BC141" s="843" t="str">
        <f>IF(D141="","",D141)</f>
        <v/>
      </c>
      <c r="BD141" s="844"/>
      <c r="BE141" s="844"/>
      <c r="BF141" s="844"/>
      <c r="BG141" s="844"/>
      <c r="BH141" s="844"/>
      <c r="BI141" s="845"/>
      <c r="BJ141" s="898"/>
      <c r="BK141" s="899"/>
      <c r="BL141" s="900"/>
      <c r="BM141" s="537"/>
      <c r="BN141" s="538"/>
      <c r="BO141" s="539"/>
      <c r="BP141" s="537"/>
      <c r="BQ141" s="538"/>
      <c r="BR141" s="539"/>
      <c r="BS141" s="531"/>
      <c r="BT141" s="529"/>
      <c r="BU141" s="529"/>
      <c r="BV141" s="534"/>
      <c r="BW141" s="529"/>
      <c r="BX141" s="529"/>
      <c r="BY141" s="534"/>
      <c r="BZ141" s="529"/>
      <c r="CA141" s="529"/>
      <c r="CB141" s="534"/>
      <c r="CC141" s="529"/>
      <c r="CD141" s="549"/>
      <c r="CE141" s="562" t="s">
        <v>62</v>
      </c>
      <c r="CF141" s="563"/>
      <c r="CG141" s="182"/>
      <c r="CH141" s="183"/>
      <c r="CI141" s="604"/>
      <c r="CJ141" s="605"/>
      <c r="CK141" s="607"/>
      <c r="CL141" s="608"/>
      <c r="CM141" s="608"/>
      <c r="CN141" s="608"/>
      <c r="CO141" s="608"/>
      <c r="CP141" s="608"/>
      <c r="CQ141" s="642"/>
      <c r="CR141" s="643"/>
      <c r="CS141" s="605"/>
      <c r="CT141" s="607"/>
      <c r="CU141" s="608"/>
      <c r="CV141" s="608"/>
      <c r="CW141" s="608"/>
      <c r="CX141" s="608"/>
      <c r="CY141" s="608"/>
      <c r="CZ141" s="635"/>
      <c r="DA141" s="3"/>
      <c r="DB141" s="3"/>
      <c r="DC141" s="3"/>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3"/>
      <c r="EF141" s="25"/>
      <c r="EG141" s="3"/>
      <c r="EH141" s="16"/>
      <c r="EI141" s="16"/>
      <c r="EJ141" s="16"/>
      <c r="EK141" s="17"/>
      <c r="EL141" s="17"/>
      <c r="EM141" s="17"/>
      <c r="EN141" s="17"/>
      <c r="EO141" s="17"/>
      <c r="EP141" s="17"/>
      <c r="EQ141" s="97"/>
      <c r="ER141" s="98" t="s">
        <v>90</v>
      </c>
      <c r="ES141" s="99">
        <f>SUMIF(EK145:EO145,"宇久町",EK146:EO146)*'募集型  届出用'!AK134</f>
        <v>0</v>
      </c>
      <c r="ET141" s="100">
        <f>SUMIF(EK145:EO145,"宇久",EK147:EO147)*'募集型  届出用'!AK136</f>
        <v>0</v>
      </c>
      <c r="EU141" s="33"/>
      <c r="EV141" s="77"/>
      <c r="EW141" s="101"/>
      <c r="EX141" s="102" t="s">
        <v>90</v>
      </c>
      <c r="EY141" s="103" t="str">
        <f>IF('募集型  届出用'!N139="","0",FD136/EW137)</f>
        <v>0</v>
      </c>
      <c r="EZ141" s="104" t="str">
        <f>IF('募集型  届出用'!N139="","0",FD137/EW137)</f>
        <v>0</v>
      </c>
      <c r="FA141" s="105">
        <f>EY141*'募集型  届出用'!AK134</f>
        <v>0</v>
      </c>
      <c r="FB141" s="106">
        <f>EZ141*'募集型  届出用'!AK136</f>
        <v>0</v>
      </c>
      <c r="FC141" s="107">
        <f t="shared" si="45"/>
        <v>0</v>
      </c>
      <c r="FD141" s="90"/>
      <c r="FE141" s="7"/>
      <c r="FF141" s="108" t="s">
        <v>90</v>
      </c>
      <c r="FG141" s="103" t="str">
        <f>IF((O139)="","0",(AK134+AK136)*O139*1000)</f>
        <v>0</v>
      </c>
      <c r="FH141" s="103">
        <f>COUNTA(N139)*(AK134+AK136)</f>
        <v>0</v>
      </c>
      <c r="FI141" s="103">
        <f>COUNTA(P139)*(AK134+AK136)</f>
        <v>0</v>
      </c>
      <c r="FJ141" s="103">
        <f>COUNTA(Q139)*(AK134+AK136)</f>
        <v>0</v>
      </c>
      <c r="FK141" s="8"/>
      <c r="FL141" s="8"/>
      <c r="FM141" s="8"/>
      <c r="FN141" s="8"/>
      <c r="FO141" s="8"/>
      <c r="FQ141" s="10"/>
      <c r="FU141" s="11"/>
      <c r="FY141" s="3"/>
      <c r="FZ141" s="3"/>
      <c r="GA141" s="1"/>
      <c r="GB141" s="3"/>
      <c r="GC141" s="3"/>
      <c r="GD141" s="8"/>
      <c r="GE141" s="8"/>
      <c r="GF141" s="8"/>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row>
    <row r="142" spans="1:212" s="9" customFormat="1" ht="16.5" customHeight="1" thickBot="1" x14ac:dyDescent="0.45">
      <c r="A142" s="3"/>
      <c r="B142" s="979"/>
      <c r="C142" s="865"/>
      <c r="D142" s="974"/>
      <c r="E142" s="975"/>
      <c r="F142" s="975"/>
      <c r="G142" s="975"/>
      <c r="H142" s="975"/>
      <c r="I142" s="975"/>
      <c r="J142" s="975"/>
      <c r="K142" s="976"/>
      <c r="L142" s="803" t="s">
        <v>70</v>
      </c>
      <c r="M142" s="972"/>
      <c r="N142" s="179"/>
      <c r="O142" s="71"/>
      <c r="P142" s="180"/>
      <c r="Q142" s="185"/>
      <c r="R142" s="969"/>
      <c r="S142" s="858" t="str">
        <f>IF(S140="","",VLOOKUP(S140,$FR:$FU,2,FALSE))</f>
        <v/>
      </c>
      <c r="T142" s="859"/>
      <c r="U142" s="860"/>
      <c r="V142" s="861" t="str">
        <f>IF(V140="","",VLOOKUP(V140,$FR:$FU,2,FALSE))</f>
        <v/>
      </c>
      <c r="W142" s="859"/>
      <c r="X142" s="860"/>
      <c r="Y142" s="861" t="str">
        <f>IF(Y140="","",VLOOKUP(Y140,$FR:$FU,2,FALSE))</f>
        <v/>
      </c>
      <c r="Z142" s="859"/>
      <c r="AA142" s="860"/>
      <c r="AB142" s="861" t="str">
        <f>IF(AB140="","",VLOOKUP(AB140,$FR:$FU,2,FALSE))</f>
        <v/>
      </c>
      <c r="AC142" s="859"/>
      <c r="AD142" s="860"/>
      <c r="AE142" s="861" t="str">
        <f>IF(AE140="","",VLOOKUP(AE140,$FR:$FU,2,FALSE))</f>
        <v/>
      </c>
      <c r="AF142" s="859"/>
      <c r="AG142" s="859"/>
      <c r="AH142" s="869" t="s">
        <v>71</v>
      </c>
      <c r="AI142" s="704">
        <f>EU143+FD143</f>
        <v>0</v>
      </c>
      <c r="AJ142" s="705"/>
      <c r="AK142" s="657"/>
      <c r="AL142" s="658"/>
      <c r="AM142" s="913">
        <f>(AI142*AK142)</f>
        <v>0</v>
      </c>
      <c r="AN142" s="913"/>
      <c r="AO142" s="914"/>
      <c r="AP142" s="700"/>
      <c r="AQ142" s="701"/>
      <c r="AR142" s="779"/>
      <c r="AS142" s="780"/>
      <c r="AT142" s="783"/>
      <c r="AU142" s="784"/>
      <c r="AV142" s="909"/>
      <c r="AW142" s="910"/>
      <c r="AX142" s="4"/>
      <c r="AY142" s="296"/>
      <c r="AZ142" s="3"/>
      <c r="BA142" s="887"/>
      <c r="BB142" s="890"/>
      <c r="BC142" s="843"/>
      <c r="BD142" s="844"/>
      <c r="BE142" s="844"/>
      <c r="BF142" s="844"/>
      <c r="BG142" s="844"/>
      <c r="BH142" s="844"/>
      <c r="BI142" s="845"/>
      <c r="BJ142" s="898"/>
      <c r="BK142" s="899"/>
      <c r="BL142" s="900"/>
      <c r="BM142" s="537"/>
      <c r="BN142" s="538"/>
      <c r="BO142" s="539"/>
      <c r="BP142" s="537"/>
      <c r="BQ142" s="538"/>
      <c r="BR142" s="539"/>
      <c r="BS142" s="531" t="s">
        <v>230</v>
      </c>
      <c r="BT142" s="529"/>
      <c r="BU142" s="529"/>
      <c r="BV142" s="534" t="s">
        <v>231</v>
      </c>
      <c r="BW142" s="529"/>
      <c r="BX142" s="529" t="str">
        <f>IF(BT142="","",VLOOKUP(BT142,'募集型  届出用'!$GD:$GG,3,FALSE))</f>
        <v/>
      </c>
      <c r="BY142" s="534" t="s">
        <v>232</v>
      </c>
      <c r="BZ142" s="529"/>
      <c r="CA142" s="529"/>
      <c r="CB142" s="534" t="s">
        <v>233</v>
      </c>
      <c r="CC142" s="529"/>
      <c r="CD142" s="549"/>
      <c r="CE142" s="562" t="s">
        <v>70</v>
      </c>
      <c r="CF142" s="563"/>
      <c r="CG142" s="182"/>
      <c r="CH142" s="183"/>
      <c r="CI142" s="604" t="s">
        <v>247</v>
      </c>
      <c r="CJ142" s="605"/>
      <c r="CK142" s="607" t="str">
        <f>IF(CJ142="","",VLOOKUP(CJ142,'募集型  届出用'!$GD:$GG,2,FALSE))</f>
        <v/>
      </c>
      <c r="CL142" s="608"/>
      <c r="CM142" s="608"/>
      <c r="CN142" s="608" t="str">
        <f>IF(CJ142="","",VLOOKUP(CJ142,'募集型  届出用'!$GD:$GG,3,FALSE))</f>
        <v/>
      </c>
      <c r="CO142" s="608"/>
      <c r="CP142" s="608" t="str">
        <f>IF(CJ142="","",VLOOKUP(CJ142,'募集型  届出用'!$GD:$GG,4,FALSE))</f>
        <v/>
      </c>
      <c r="CQ142" s="642"/>
      <c r="CR142" s="643" t="s">
        <v>235</v>
      </c>
      <c r="CS142" s="605"/>
      <c r="CT142" s="607" t="str">
        <f>IF(CS142="","",VLOOKUP(CS142,'募集型  届出用'!$GD:$GG,2,FALSE))</f>
        <v/>
      </c>
      <c r="CU142" s="608"/>
      <c r="CV142" s="608"/>
      <c r="CW142" s="608" t="str">
        <f>IF(CS142="","",VLOOKUP(CS142,'募集型  届出用'!$GD:$GG,3,FALSE))</f>
        <v/>
      </c>
      <c r="CX142" s="608"/>
      <c r="CY142" s="608" t="str">
        <f>IF(CS142="","",VLOOKUP(CS142,'募集型  届出用'!$GD:$GG,4,FALSE))</f>
        <v/>
      </c>
      <c r="CZ142" s="635"/>
      <c r="DA142" s="3"/>
      <c r="DB142" s="3"/>
      <c r="DC142" s="3"/>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3"/>
      <c r="EF142" s="25"/>
      <c r="EG142" s="3"/>
      <c r="EH142" s="16"/>
      <c r="EI142" s="3"/>
      <c r="EJ142" s="16"/>
      <c r="EK142" s="17"/>
      <c r="EL142" s="17"/>
      <c r="EM142" s="17"/>
      <c r="EN142" s="17"/>
      <c r="EO142" s="13"/>
      <c r="EP142" s="17"/>
      <c r="EQ142" s="56">
        <v>2</v>
      </c>
      <c r="ER142" s="57" t="s">
        <v>61</v>
      </c>
      <c r="ES142" s="58">
        <f>SUMIF(EK151:EO151,"対馬市",EK152:EO152)*'募集型  届出用'!AK140</f>
        <v>0</v>
      </c>
      <c r="ET142" s="59">
        <f>SUMIF(EK151:EO151,"対馬市",EK153:EO153)*'募集型  届出用'!AK142</f>
        <v>0</v>
      </c>
      <c r="EU142" s="60">
        <f>SUM(S144:AG144)</f>
        <v>0</v>
      </c>
      <c r="EV142" s="77"/>
      <c r="EW142" s="61" t="s">
        <v>8</v>
      </c>
      <c r="EX142" s="62" t="s">
        <v>61</v>
      </c>
      <c r="EY142" s="63" t="str">
        <f>IF('募集型  届出用'!N140="","0",FD142/EW143)</f>
        <v>0</v>
      </c>
      <c r="EZ142" s="64" t="str">
        <f>IF('募集型  届出用'!N140="","0",FD143/EW143)</f>
        <v>0</v>
      </c>
      <c r="FA142" s="65">
        <f>EY142*'募集型  届出用'!AK140</f>
        <v>0</v>
      </c>
      <c r="FB142" s="66">
        <f>EZ142*'募集型  届出用'!AK142</f>
        <v>0</v>
      </c>
      <c r="FC142" s="67">
        <f>FA142+FB142</f>
        <v>0</v>
      </c>
      <c r="FD142" s="60">
        <f>SUM(S141:AG141)</f>
        <v>0</v>
      </c>
      <c r="FE142" s="7"/>
      <c r="FF142" s="68" t="s">
        <v>61</v>
      </c>
      <c r="FG142" s="63" t="str">
        <f>IF((O140)="","0",(AK140+AK142)*O140*1000)</f>
        <v>0</v>
      </c>
      <c r="FH142" s="63">
        <f>COUNTA(N140)*(AK140+AK142)</f>
        <v>0</v>
      </c>
      <c r="FI142" s="63">
        <f>COUNTA(P140)*(AK140+AK142)</f>
        <v>0</v>
      </c>
      <c r="FJ142" s="63">
        <f>COUNTA(Q140)*(AK140+AK142)</f>
        <v>0</v>
      </c>
      <c r="FK142" s="8"/>
      <c r="FL142" s="8"/>
      <c r="FM142" s="8"/>
      <c r="FN142" s="8"/>
      <c r="FO142" s="8"/>
      <c r="FQ142" s="10"/>
      <c r="FU142" s="11"/>
      <c r="FY142" s="3"/>
      <c r="FZ142" s="3"/>
      <c r="GA142" s="1"/>
      <c r="GB142" s="3"/>
      <c r="GC142" s="3"/>
      <c r="GD142" s="8"/>
      <c r="GE142" s="8"/>
      <c r="GF142" s="8"/>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row>
    <row r="143" spans="1:212" s="9" customFormat="1" ht="16.5" customHeight="1" thickBot="1" x14ac:dyDescent="0.45">
      <c r="A143" s="3"/>
      <c r="B143" s="979"/>
      <c r="C143" s="865"/>
      <c r="D143" s="974"/>
      <c r="E143" s="975"/>
      <c r="F143" s="975"/>
      <c r="G143" s="975"/>
      <c r="H143" s="975"/>
      <c r="I143" s="975"/>
      <c r="J143" s="975"/>
      <c r="K143" s="976"/>
      <c r="L143" s="803" t="s">
        <v>78</v>
      </c>
      <c r="M143" s="972"/>
      <c r="N143" s="179"/>
      <c r="O143" s="71"/>
      <c r="P143" s="180"/>
      <c r="Q143" s="185"/>
      <c r="R143" s="838" t="s">
        <v>79</v>
      </c>
      <c r="S143" s="707"/>
      <c r="T143" s="805" t="str">
        <f>IF(S143="","",VLOOKUP(S143,$FV:$FY,3,FALSE))</f>
        <v/>
      </c>
      <c r="U143" s="806"/>
      <c r="V143" s="707"/>
      <c r="W143" s="805" t="str">
        <f>IF(V143="","",VLOOKUP(V143,$FV:$FY,3,FALSE))</f>
        <v/>
      </c>
      <c r="X143" s="806"/>
      <c r="Y143" s="707"/>
      <c r="Z143" s="805" t="str">
        <f>IF(Y143="","",VLOOKUP(Y143,$FV:$FY,3,FALSE))</f>
        <v/>
      </c>
      <c r="AA143" s="806"/>
      <c r="AB143" s="707"/>
      <c r="AC143" s="805" t="str">
        <f>IF(AB143="","",VLOOKUP(AB143,$FV:$FY,3,FALSE))</f>
        <v/>
      </c>
      <c r="AD143" s="806"/>
      <c r="AE143" s="707"/>
      <c r="AF143" s="805" t="str">
        <f>IF(AE143="","",VLOOKUP(AE143,$FV:$FY,3,FALSE))</f>
        <v/>
      </c>
      <c r="AG143" s="805"/>
      <c r="AH143" s="870"/>
      <c r="AI143" s="664"/>
      <c r="AJ143" s="706"/>
      <c r="AK143" s="659"/>
      <c r="AL143" s="660"/>
      <c r="AM143" s="982"/>
      <c r="AN143" s="982"/>
      <c r="AO143" s="661"/>
      <c r="AP143" s="700"/>
      <c r="AQ143" s="701"/>
      <c r="AR143" s="875"/>
      <c r="AS143" s="876"/>
      <c r="AT143" s="879"/>
      <c r="AU143" s="880"/>
      <c r="AV143" s="909"/>
      <c r="AW143" s="910"/>
      <c r="AX143" s="4"/>
      <c r="AY143" s="296"/>
      <c r="AZ143" s="3"/>
      <c r="BA143" s="888"/>
      <c r="BB143" s="891"/>
      <c r="BC143" s="846"/>
      <c r="BD143" s="847"/>
      <c r="BE143" s="847"/>
      <c r="BF143" s="847"/>
      <c r="BG143" s="847"/>
      <c r="BH143" s="847"/>
      <c r="BI143" s="848"/>
      <c r="BJ143" s="898"/>
      <c r="BK143" s="899"/>
      <c r="BL143" s="900"/>
      <c r="BM143" s="537"/>
      <c r="BN143" s="538"/>
      <c r="BO143" s="539"/>
      <c r="BP143" s="537"/>
      <c r="BQ143" s="538"/>
      <c r="BR143" s="539"/>
      <c r="BS143" s="531"/>
      <c r="BT143" s="529"/>
      <c r="BU143" s="529"/>
      <c r="BV143" s="534"/>
      <c r="BW143" s="529"/>
      <c r="BX143" s="529"/>
      <c r="BY143" s="534"/>
      <c r="BZ143" s="529"/>
      <c r="CA143" s="529"/>
      <c r="CB143" s="550"/>
      <c r="CC143" s="551"/>
      <c r="CD143" s="552"/>
      <c r="CE143" s="562" t="s">
        <v>78</v>
      </c>
      <c r="CF143" s="563"/>
      <c r="CG143" s="182"/>
      <c r="CH143" s="183"/>
      <c r="CI143" s="604"/>
      <c r="CJ143" s="605"/>
      <c r="CK143" s="607"/>
      <c r="CL143" s="608"/>
      <c r="CM143" s="608"/>
      <c r="CN143" s="608"/>
      <c r="CO143" s="608"/>
      <c r="CP143" s="608"/>
      <c r="CQ143" s="642"/>
      <c r="CR143" s="643"/>
      <c r="CS143" s="605"/>
      <c r="CT143" s="607"/>
      <c r="CU143" s="608"/>
      <c r="CV143" s="608"/>
      <c r="CW143" s="608"/>
      <c r="CX143" s="608"/>
      <c r="CY143" s="608"/>
      <c r="CZ143" s="635"/>
      <c r="DA143" s="3"/>
      <c r="DB143" s="3"/>
      <c r="DC143" s="3"/>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3"/>
      <c r="EF143" s="25"/>
      <c r="EG143" s="3"/>
      <c r="EH143" s="3"/>
      <c r="EI143" s="3"/>
      <c r="EJ143" s="16"/>
      <c r="EK143" s="55" t="s">
        <v>60</v>
      </c>
      <c r="EL143" s="17"/>
      <c r="EM143" s="17"/>
      <c r="EN143" s="17"/>
      <c r="EO143" s="17"/>
      <c r="EP143" s="17"/>
      <c r="EQ143" s="72"/>
      <c r="ER143" s="73" t="s">
        <v>63</v>
      </c>
      <c r="ES143" s="74">
        <f>SUMIF(EK151:EO151,"壱岐市",EK152:EO152)*'募集型  届出用'!AK140</f>
        <v>0</v>
      </c>
      <c r="ET143" s="75">
        <f>SUMIF(EK151:EO151,"壱岐市",EK153:EO153)*'募集型  届出用'!AK142</f>
        <v>0</v>
      </c>
      <c r="EU143" s="76">
        <f>EU142</f>
        <v>0</v>
      </c>
      <c r="EV143" s="77"/>
      <c r="EW143" s="867">
        <f>COUNTA('募集型  届出用'!N140:N145)</f>
        <v>0</v>
      </c>
      <c r="EX143" s="78" t="s">
        <v>63</v>
      </c>
      <c r="EY143" s="79" t="str">
        <f>IF('募集型  届出用'!N141="","0",FD142/EW143)</f>
        <v>0</v>
      </c>
      <c r="EZ143" s="80" t="str">
        <f>IF('募集型  届出用'!N141="","0",FD143/EW143)</f>
        <v>0</v>
      </c>
      <c r="FA143" s="81">
        <f>EY143*'募集型  届出用'!AK140</f>
        <v>0</v>
      </c>
      <c r="FB143" s="82">
        <f>EZ143*'募集型  届出用'!AK142</f>
        <v>0</v>
      </c>
      <c r="FC143" s="83">
        <f t="shared" ref="FC143:FC147" si="47">FA143+FB143</f>
        <v>0</v>
      </c>
      <c r="FD143" s="76">
        <f>EO134</f>
        <v>0</v>
      </c>
      <c r="FE143" s="7"/>
      <c r="FF143" s="84" t="s">
        <v>63</v>
      </c>
      <c r="FG143" s="79" t="str">
        <f>IF((O141)="","0",(AK140+AK142)*O141*1000)</f>
        <v>0</v>
      </c>
      <c r="FH143" s="79">
        <f>COUNTA(N141)*(AK140+AK142)</f>
        <v>0</v>
      </c>
      <c r="FI143" s="79">
        <f>COUNTA(P141)*(AK140+AK142)</f>
        <v>0</v>
      </c>
      <c r="FJ143" s="79">
        <f>COUNTA(Q141)*(AK140+AK142)</f>
        <v>0</v>
      </c>
      <c r="FK143" s="8"/>
      <c r="FL143" s="8"/>
      <c r="FM143" s="8"/>
      <c r="FN143" s="8"/>
      <c r="FO143" s="8"/>
      <c r="FQ143" s="10"/>
      <c r="FU143" s="11"/>
      <c r="FY143" s="3"/>
      <c r="FZ143" s="3"/>
      <c r="GA143" s="1"/>
      <c r="GB143" s="3"/>
      <c r="GC143" s="3"/>
      <c r="GD143" s="8"/>
      <c r="GE143" s="8"/>
      <c r="GF143" s="8"/>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row>
    <row r="144" spans="1:212" s="9" customFormat="1" ht="16.5" customHeight="1" thickBot="1" x14ac:dyDescent="0.45">
      <c r="A144" s="3"/>
      <c r="B144" s="979"/>
      <c r="C144" s="865"/>
      <c r="D144" s="676" t="s">
        <v>238</v>
      </c>
      <c r="E144" s="832"/>
      <c r="F144" s="832"/>
      <c r="G144" s="832"/>
      <c r="H144" s="834" t="s">
        <v>239</v>
      </c>
      <c r="I144" s="832"/>
      <c r="J144" s="832"/>
      <c r="K144" s="836"/>
      <c r="L144" s="803" t="s">
        <v>84</v>
      </c>
      <c r="M144" s="972"/>
      <c r="N144" s="179"/>
      <c r="O144" s="71"/>
      <c r="P144" s="306"/>
      <c r="Q144" s="185"/>
      <c r="R144" s="839"/>
      <c r="S144" s="708"/>
      <c r="T144" s="709" t="str">
        <f>IF(S143="","",VLOOKUP(S143,$FV:$FY,4,FALSE))</f>
        <v/>
      </c>
      <c r="U144" s="710"/>
      <c r="V144" s="708"/>
      <c r="W144" s="709" t="str">
        <f>IF(V143="","",VLOOKUP(V143,$FV:$FY,4,FALSE))</f>
        <v/>
      </c>
      <c r="X144" s="710"/>
      <c r="Y144" s="708"/>
      <c r="Z144" s="709" t="str">
        <f>IF(Y143="","",VLOOKUP(Y143,$FV:$FY,4,FALSE))</f>
        <v/>
      </c>
      <c r="AA144" s="710"/>
      <c r="AB144" s="708"/>
      <c r="AC144" s="709" t="str">
        <f>IF(AB143="","",VLOOKUP(AB143,$FV:$FY,4,FALSE))</f>
        <v/>
      </c>
      <c r="AD144" s="710"/>
      <c r="AE144" s="708"/>
      <c r="AF144" s="709" t="str">
        <f>IF(AE143="","",VLOOKUP(AE143,$FV:$FY,4,FALSE))</f>
        <v/>
      </c>
      <c r="AG144" s="710"/>
      <c r="AH144" s="815" t="s">
        <v>85</v>
      </c>
      <c r="AI144" s="816"/>
      <c r="AJ144" s="817"/>
      <c r="AK144" s="692">
        <f>AK140+AK142</f>
        <v>0</v>
      </c>
      <c r="AL144" s="828"/>
      <c r="AM144" s="962">
        <f>AM140+AM142</f>
        <v>0</v>
      </c>
      <c r="AN144" s="962"/>
      <c r="AO144" s="963"/>
      <c r="AP144" s="700"/>
      <c r="AQ144" s="701"/>
      <c r="AR144" s="779"/>
      <c r="AS144" s="780"/>
      <c r="AT144" s="783"/>
      <c r="AU144" s="784"/>
      <c r="AV144" s="909"/>
      <c r="AW144" s="910"/>
      <c r="AX144" s="4"/>
      <c r="AY144" s="296"/>
      <c r="AZ144" s="3"/>
      <c r="BA144" s="862" t="s">
        <v>272</v>
      </c>
      <c r="BB144" s="863"/>
      <c r="BC144" s="863"/>
      <c r="BD144" s="777"/>
      <c r="BE144" s="777"/>
      <c r="BF144" s="777"/>
      <c r="BG144" s="777"/>
      <c r="BH144" s="777"/>
      <c r="BI144" s="778"/>
      <c r="BJ144" s="898"/>
      <c r="BK144" s="899"/>
      <c r="BL144" s="900"/>
      <c r="BM144" s="537"/>
      <c r="BN144" s="538"/>
      <c r="BO144" s="539"/>
      <c r="BP144" s="537"/>
      <c r="BQ144" s="538"/>
      <c r="BR144" s="539"/>
      <c r="BS144" s="531" t="s">
        <v>240</v>
      </c>
      <c r="BT144" s="529"/>
      <c r="BU144" s="529"/>
      <c r="BV144" s="534" t="s">
        <v>241</v>
      </c>
      <c r="BW144" s="529"/>
      <c r="BX144" s="529" t="str">
        <f>IF(BT144="","",VLOOKUP(BT144,'募集型  届出用'!$GD:$GG,3,FALSE))</f>
        <v/>
      </c>
      <c r="BY144" s="534" t="s">
        <v>242</v>
      </c>
      <c r="BZ144" s="529"/>
      <c r="CA144" s="543"/>
      <c r="CB144" s="522" t="s">
        <v>29</v>
      </c>
      <c r="CC144" s="524">
        <f>BT140+BT142+BT144+BW140+BW142+BW144+BZ140+BZ142+CC140+CC142+BZ144</f>
        <v>0</v>
      </c>
      <c r="CD144" s="525"/>
      <c r="CE144" s="562" t="s">
        <v>84</v>
      </c>
      <c r="CF144" s="563"/>
      <c r="CG144" s="187"/>
      <c r="CH144" s="183"/>
      <c r="CI144" s="604" t="s">
        <v>248</v>
      </c>
      <c r="CJ144" s="605"/>
      <c r="CK144" s="607" t="str">
        <f>IF(CJ144="","",VLOOKUP(CJ144,'募集型  届出用'!$GD:$GG,2,FALSE))</f>
        <v/>
      </c>
      <c r="CL144" s="608"/>
      <c r="CM144" s="608"/>
      <c r="CN144" s="608" t="str">
        <f>IF(CJ144="","",VLOOKUP(CJ144,'募集型  届出用'!$GD:$GG,3,FALSE))</f>
        <v/>
      </c>
      <c r="CO144" s="608"/>
      <c r="CP144" s="608" t="str">
        <f>IF(CJ144="","",VLOOKUP(CJ144,'募集型  届出用'!$GD:$GG,4,FALSE))</f>
        <v/>
      </c>
      <c r="CQ144" s="642"/>
      <c r="CR144" s="643" t="s">
        <v>244</v>
      </c>
      <c r="CS144" s="605"/>
      <c r="CT144" s="607" t="str">
        <f>IF(CS144="","",VLOOKUP(CS144,'募集型  届出用'!$GD:$GG,2,FALSE))</f>
        <v/>
      </c>
      <c r="CU144" s="608"/>
      <c r="CV144" s="608"/>
      <c r="CW144" s="608" t="str">
        <f>IF(CS144="","",VLOOKUP(CS144,'募集型  届出用'!$GD:$GG,3,FALSE))</f>
        <v/>
      </c>
      <c r="CX144" s="608"/>
      <c r="CY144" s="608" t="str">
        <f>IF(CS144="","",VLOOKUP(CS144,'募集型  届出用'!$GD:$GG,4,FALSE))</f>
        <v/>
      </c>
      <c r="CZ144" s="635"/>
      <c r="DA144" s="3"/>
      <c r="DB144" s="3"/>
      <c r="DC144" s="3"/>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3"/>
      <c r="EF144" s="25"/>
      <c r="EG144" s="3"/>
      <c r="EH144" s="3"/>
      <c r="EI144" s="3"/>
      <c r="EJ144" s="16"/>
      <c r="EK144" s="17"/>
      <c r="EL144" s="17"/>
      <c r="EM144" s="17"/>
      <c r="EN144" s="17"/>
      <c r="EO144" s="17"/>
      <c r="EP144" s="17"/>
      <c r="EQ144" s="72"/>
      <c r="ER144" s="73" t="s">
        <v>70</v>
      </c>
      <c r="ES144" s="74">
        <f>SUMIF(EK151:EO151,"五島市",EK152:EO152)*'募集型  届出用'!AK140</f>
        <v>0</v>
      </c>
      <c r="ET144" s="75">
        <f>SUMIF(EK151:EO151,"五島市",EK153:EO153)*'募集型  届出用'!AK142</f>
        <v>0</v>
      </c>
      <c r="EU144" s="33"/>
      <c r="EV144" s="77"/>
      <c r="EW144" s="868"/>
      <c r="EX144" s="78" t="s">
        <v>70</v>
      </c>
      <c r="EY144" s="79" t="str">
        <f>IF('募集型  届出用'!N142="","0",FD142/EW143)</f>
        <v>0</v>
      </c>
      <c r="EZ144" s="80" t="str">
        <f>IF('募集型  届出用'!N142="","0",FD143/EW143)</f>
        <v>0</v>
      </c>
      <c r="FA144" s="81">
        <f>EY144*'募集型  届出用'!AK140</f>
        <v>0</v>
      </c>
      <c r="FB144" s="82">
        <f>EZ144*'募集型  届出用'!AK142</f>
        <v>0</v>
      </c>
      <c r="FC144" s="83">
        <f t="shared" si="47"/>
        <v>0</v>
      </c>
      <c r="FD144" s="90"/>
      <c r="FE144" s="7"/>
      <c r="FF144" s="84" t="s">
        <v>70</v>
      </c>
      <c r="FG144" s="79" t="str">
        <f>IF((O142)="","0",(AK140+AK142)*O142*1000)</f>
        <v>0</v>
      </c>
      <c r="FH144" s="79">
        <f>COUNTA(N142)*(AK140+AK142)</f>
        <v>0</v>
      </c>
      <c r="FI144" s="79">
        <f>COUNTA(P142)*(AK140+AK142)</f>
        <v>0</v>
      </c>
      <c r="FJ144" s="79">
        <f>COUNTA(Q142)*(AK140+AK142)</f>
        <v>0</v>
      </c>
      <c r="FK144" s="8"/>
      <c r="FL144" s="8"/>
      <c r="FM144" s="8"/>
      <c r="FN144" s="8"/>
      <c r="FO144" s="8"/>
      <c r="FQ144" s="10"/>
      <c r="FU144" s="11"/>
      <c r="FY144" s="3"/>
      <c r="FZ144" s="3"/>
      <c r="GA144" s="1"/>
      <c r="GB144" s="3"/>
      <c r="GC144" s="3"/>
      <c r="GD144" s="8"/>
      <c r="GE144" s="8"/>
      <c r="GF144" s="8"/>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row>
    <row r="145" spans="1:212" s="9" customFormat="1" ht="16.5" customHeight="1" thickBot="1" x14ac:dyDescent="0.45">
      <c r="A145" s="3"/>
      <c r="B145" s="980"/>
      <c r="C145" s="885"/>
      <c r="D145" s="677"/>
      <c r="E145" s="833"/>
      <c r="F145" s="833"/>
      <c r="G145" s="833"/>
      <c r="H145" s="835"/>
      <c r="I145" s="833"/>
      <c r="J145" s="833"/>
      <c r="K145" s="837"/>
      <c r="L145" s="856" t="s">
        <v>90</v>
      </c>
      <c r="M145" s="977"/>
      <c r="N145" s="179"/>
      <c r="O145" s="71"/>
      <c r="P145" s="307"/>
      <c r="Q145" s="308"/>
      <c r="R145" s="973"/>
      <c r="S145" s="829" t="str">
        <f>IF(S143="","",VLOOKUP(S143,$FV:$FY,2,FALSE))</f>
        <v/>
      </c>
      <c r="T145" s="830"/>
      <c r="U145" s="831"/>
      <c r="V145" s="829" t="str">
        <f>IF(V143="","",VLOOKUP(V143,$FV:$FY,2,FALSE))</f>
        <v/>
      </c>
      <c r="W145" s="830"/>
      <c r="X145" s="831"/>
      <c r="Y145" s="829" t="str">
        <f>IF(Y143="","",VLOOKUP(Y143,$FV:$FY,2,FALSE))</f>
        <v/>
      </c>
      <c r="Z145" s="830"/>
      <c r="AA145" s="831"/>
      <c r="AB145" s="829" t="str">
        <f>IF(AB143="","",VLOOKUP(AB143,$FV:$FY,2,FALSE))</f>
        <v/>
      </c>
      <c r="AC145" s="830"/>
      <c r="AD145" s="831"/>
      <c r="AE145" s="829" t="str">
        <f>IF(AE143="","",VLOOKUP(AE143,$FV:$FY,2,FALSE))</f>
        <v/>
      </c>
      <c r="AF145" s="830"/>
      <c r="AG145" s="831"/>
      <c r="AH145" s="818"/>
      <c r="AI145" s="819"/>
      <c r="AJ145" s="820"/>
      <c r="AK145" s="664"/>
      <c r="AL145" s="706"/>
      <c r="AM145" s="964"/>
      <c r="AN145" s="964"/>
      <c r="AO145" s="965"/>
      <c r="AP145" s="702"/>
      <c r="AQ145" s="703"/>
      <c r="AR145" s="781"/>
      <c r="AS145" s="782"/>
      <c r="AT145" s="785"/>
      <c r="AU145" s="786"/>
      <c r="AV145" s="948"/>
      <c r="AW145" s="949"/>
      <c r="AX145" s="4"/>
      <c r="AY145" s="296"/>
      <c r="AZ145" s="3"/>
      <c r="BA145" s="812"/>
      <c r="BB145" s="813"/>
      <c r="BC145" s="813"/>
      <c r="BD145" s="813"/>
      <c r="BE145" s="813"/>
      <c r="BF145" s="813"/>
      <c r="BG145" s="813"/>
      <c r="BH145" s="813"/>
      <c r="BI145" s="814"/>
      <c r="BJ145" s="901"/>
      <c r="BK145" s="902"/>
      <c r="BL145" s="903"/>
      <c r="BM145" s="540"/>
      <c r="BN145" s="541"/>
      <c r="BO145" s="542"/>
      <c r="BP145" s="540"/>
      <c r="BQ145" s="541"/>
      <c r="BR145" s="542"/>
      <c r="BS145" s="523"/>
      <c r="BT145" s="533"/>
      <c r="BU145" s="533"/>
      <c r="BV145" s="535"/>
      <c r="BW145" s="533"/>
      <c r="BX145" s="533"/>
      <c r="BY145" s="535"/>
      <c r="BZ145" s="533"/>
      <c r="CA145" s="544"/>
      <c r="CB145" s="523"/>
      <c r="CC145" s="526"/>
      <c r="CD145" s="527"/>
      <c r="CE145" s="625" t="s">
        <v>90</v>
      </c>
      <c r="CF145" s="626"/>
      <c r="CG145" s="191"/>
      <c r="CH145" s="192"/>
      <c r="CI145" s="611"/>
      <c r="CJ145" s="612"/>
      <c r="CK145" s="609"/>
      <c r="CL145" s="610"/>
      <c r="CM145" s="610"/>
      <c r="CN145" s="610"/>
      <c r="CO145" s="610"/>
      <c r="CP145" s="610"/>
      <c r="CQ145" s="644"/>
      <c r="CR145" s="645"/>
      <c r="CS145" s="612"/>
      <c r="CT145" s="609"/>
      <c r="CU145" s="610"/>
      <c r="CV145" s="610"/>
      <c r="CW145" s="610"/>
      <c r="CX145" s="610"/>
      <c r="CY145" s="610"/>
      <c r="CZ145" s="908"/>
      <c r="DA145" s="3"/>
      <c r="DB145" s="3"/>
      <c r="DC145" s="3"/>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3"/>
      <c r="EF145" s="25"/>
      <c r="EG145" s="3"/>
      <c r="EH145" s="3"/>
      <c r="EI145" s="3"/>
      <c r="EJ145" s="88" t="s">
        <v>72</v>
      </c>
      <c r="EK145" s="89" t="e">
        <f>VLOOKUP('募集型  届出用'!S137,$FV:$FZ,5,FALSE)</f>
        <v>#N/A</v>
      </c>
      <c r="EL145" s="89" t="e">
        <f>VLOOKUP('募集型  届出用'!V137,$FV:$FZ,5,FALSE)</f>
        <v>#N/A</v>
      </c>
      <c r="EM145" s="89" t="e">
        <f>VLOOKUP('募集型  届出用'!Y137,$FV:$FZ,5,FALSE)</f>
        <v>#N/A</v>
      </c>
      <c r="EN145" s="89" t="e">
        <f>VLOOKUP('募集型  届出用'!AB137,$FV:$FZ,5,FALSE)</f>
        <v>#N/A</v>
      </c>
      <c r="EO145" s="89" t="e">
        <f>VLOOKUP(AE137,$FV:$FZ,5,FALSE)</f>
        <v>#N/A</v>
      </c>
      <c r="EP145" s="17"/>
      <c r="EQ145" s="72"/>
      <c r="ER145" s="73" t="s">
        <v>78</v>
      </c>
      <c r="ES145" s="74">
        <f>SUMIF(EK151:EO151,"新上五島町",EK152:EO152)*'募集型  届出用'!AK140</f>
        <v>0</v>
      </c>
      <c r="ET145" s="75">
        <f>SUMIF(EK151:EO151,"上五島",EK153:EO153)*'募集型  届出用'!AK142</f>
        <v>0</v>
      </c>
      <c r="EU145" s="92"/>
      <c r="EV145" s="77"/>
      <c r="EW145" s="93"/>
      <c r="EX145" s="78" t="s">
        <v>78</v>
      </c>
      <c r="EY145" s="79" t="str">
        <f>IF('募集型  届出用'!N143="","0",FD142/EW143)</f>
        <v>0</v>
      </c>
      <c r="EZ145" s="80" t="str">
        <f>IF('募集型  届出用'!N143="","0",FD143/EW143)</f>
        <v>0</v>
      </c>
      <c r="FA145" s="81">
        <f>EY145*'募集型  届出用'!AK140</f>
        <v>0</v>
      </c>
      <c r="FB145" s="82">
        <f>EZ145*'募集型  届出用'!AK142</f>
        <v>0</v>
      </c>
      <c r="FC145" s="83">
        <f t="shared" si="47"/>
        <v>0</v>
      </c>
      <c r="FD145" s="90"/>
      <c r="FE145" s="94"/>
      <c r="FF145" s="84" t="s">
        <v>78</v>
      </c>
      <c r="FG145" s="79" t="str">
        <f>IF((O143)="","0",(AK140+AK142)*O143*1000)</f>
        <v>0</v>
      </c>
      <c r="FH145" s="79">
        <f>COUNTA(N143)*(AK140+AK142)</f>
        <v>0</v>
      </c>
      <c r="FI145" s="79">
        <f>COUNTA(P143)*(AK140+AK142)</f>
        <v>0</v>
      </c>
      <c r="FJ145" s="79">
        <f>COUNTA(Q143)*(AK140+AK142)</f>
        <v>0</v>
      </c>
      <c r="FK145" s="8"/>
      <c r="FL145" s="8"/>
      <c r="FM145" s="8"/>
      <c r="FN145" s="8"/>
      <c r="FO145" s="8"/>
      <c r="FQ145" s="10"/>
      <c r="FU145" s="11"/>
      <c r="FY145" s="3"/>
      <c r="FZ145" s="3"/>
      <c r="GA145" s="1"/>
      <c r="GB145" s="3"/>
      <c r="GC145" s="3"/>
      <c r="GD145" s="8"/>
      <c r="GE145" s="8"/>
      <c r="GF145" s="8"/>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row>
    <row r="146" spans="1:212" s="9" customFormat="1" ht="16.5" customHeight="1" thickTop="1" x14ac:dyDescent="0.4">
      <c r="A146" s="3"/>
      <c r="B146" s="985" t="s">
        <v>270</v>
      </c>
      <c r="C146" s="884">
        <v>3</v>
      </c>
      <c r="D146" s="794" t="s">
        <v>221</v>
      </c>
      <c r="E146" s="795"/>
      <c r="F146" s="796"/>
      <c r="G146" s="796"/>
      <c r="H146" s="796"/>
      <c r="I146" s="796"/>
      <c r="J146" s="796"/>
      <c r="K146" s="797"/>
      <c r="L146" s="798" t="s">
        <v>56</v>
      </c>
      <c r="M146" s="981"/>
      <c r="N146" s="174"/>
      <c r="O146" s="54"/>
      <c r="P146" s="175"/>
      <c r="Q146" s="309"/>
      <c r="R146" s="984" t="s">
        <v>57</v>
      </c>
      <c r="S146" s="768"/>
      <c r="T146" s="770" t="str">
        <f>IF(S146="","",VLOOKUP(S146,$FR:$FU,3,FALSE))</f>
        <v/>
      </c>
      <c r="U146" s="771"/>
      <c r="V146" s="768"/>
      <c r="W146" s="770" t="str">
        <f>IF(V146="","",VLOOKUP(V146,$FR:$FU,3,FALSE))</f>
        <v/>
      </c>
      <c r="X146" s="771"/>
      <c r="Y146" s="768"/>
      <c r="Z146" s="770" t="str">
        <f>IF(Y146="","",VLOOKUP(Y146,$FR:$FU,3,FALSE))</f>
        <v/>
      </c>
      <c r="AA146" s="771"/>
      <c r="AB146" s="768"/>
      <c r="AC146" s="770" t="str">
        <f>IF(AB146="","",VLOOKUP(AB146,$FR:$FU,3,FALSE))</f>
        <v/>
      </c>
      <c r="AD146" s="771"/>
      <c r="AE146" s="768"/>
      <c r="AF146" s="770" t="str">
        <f>IF(AE146="","",VLOOKUP(AE146,$FR:$FU,3,FALSE))</f>
        <v/>
      </c>
      <c r="AG146" s="772"/>
      <c r="AH146" s="896" t="s">
        <v>58</v>
      </c>
      <c r="AI146" s="692">
        <f>FD148+EU148</f>
        <v>0</v>
      </c>
      <c r="AJ146" s="828"/>
      <c r="AK146" s="904"/>
      <c r="AL146" s="905"/>
      <c r="AM146" s="962">
        <f>(AI146*AK146)</f>
        <v>0</v>
      </c>
      <c r="AN146" s="962"/>
      <c r="AO146" s="983"/>
      <c r="AP146" s="698">
        <f>SUM(O146:O151)*AK150</f>
        <v>0</v>
      </c>
      <c r="AQ146" s="699"/>
      <c r="AR146" s="873" t="s">
        <v>276</v>
      </c>
      <c r="AS146" s="874"/>
      <c r="AT146" s="877"/>
      <c r="AU146" s="878"/>
      <c r="AV146" s="929"/>
      <c r="AW146" s="930"/>
      <c r="AX146" s="4"/>
      <c r="AY146" s="296"/>
      <c r="AZ146" s="3"/>
      <c r="BA146" s="886" t="str">
        <f>B146</f>
        <v>3-</v>
      </c>
      <c r="BB146" s="889">
        <f>C146</f>
        <v>3</v>
      </c>
      <c r="BC146" s="892" t="s">
        <v>221</v>
      </c>
      <c r="BD146" s="893"/>
      <c r="BE146" s="894" t="str">
        <f>IF(F146="","",F146)</f>
        <v/>
      </c>
      <c r="BF146" s="894"/>
      <c r="BG146" s="894"/>
      <c r="BH146" s="894"/>
      <c r="BI146" s="895"/>
      <c r="BJ146" s="622"/>
      <c r="BK146" s="623"/>
      <c r="BL146" s="624"/>
      <c r="BM146" s="545"/>
      <c r="BN146" s="546"/>
      <c r="BO146" s="547"/>
      <c r="BP146" s="545"/>
      <c r="BQ146" s="546"/>
      <c r="BR146" s="547"/>
      <c r="BS146" s="530" t="s">
        <v>222</v>
      </c>
      <c r="BT146" s="532"/>
      <c r="BU146" s="532"/>
      <c r="BV146" s="536" t="s">
        <v>223</v>
      </c>
      <c r="BW146" s="532"/>
      <c r="BX146" s="532" t="str">
        <f>IF(BT146="","",VLOOKUP(BT146,'募集型  届出用'!$GD:$GG,3,FALSE))</f>
        <v/>
      </c>
      <c r="BY146" s="536" t="s">
        <v>224</v>
      </c>
      <c r="BZ146" s="532"/>
      <c r="CA146" s="532"/>
      <c r="CB146" s="536" t="s">
        <v>225</v>
      </c>
      <c r="CC146" s="532"/>
      <c r="CD146" s="548"/>
      <c r="CE146" s="639" t="s">
        <v>56</v>
      </c>
      <c r="CF146" s="640"/>
      <c r="CG146" s="177"/>
      <c r="CH146" s="178"/>
      <c r="CI146" s="641" t="s">
        <v>245</v>
      </c>
      <c r="CJ146" s="636"/>
      <c r="CK146" s="627" t="str">
        <f>IF(CJ146="","",VLOOKUP(CJ146,'募集型  届出用'!$GD:$GG,2,FALSE))</f>
        <v/>
      </c>
      <c r="CL146" s="628"/>
      <c r="CM146" s="628"/>
      <c r="CN146" s="628" t="str">
        <f>IF(CJ146="","",VLOOKUP(CJ146,'募集型  届出用'!$GD:$GG,3,FALSE))</f>
        <v/>
      </c>
      <c r="CO146" s="628"/>
      <c r="CP146" s="628" t="str">
        <f>IF(CJ146="","",VLOOKUP(CJ146,'募集型  届出用'!$GD:$GG,4,FALSE))</f>
        <v/>
      </c>
      <c r="CQ146" s="841"/>
      <c r="CR146" s="906" t="s">
        <v>227</v>
      </c>
      <c r="CS146" s="636"/>
      <c r="CT146" s="637" t="str">
        <f>IF(CS146="","",VLOOKUP(CS146,'募集型  届出用'!$GD:$GG,2,FALSE))</f>
        <v/>
      </c>
      <c r="CU146" s="638"/>
      <c r="CV146" s="638"/>
      <c r="CW146" s="638" t="str">
        <f>IF(CS146="","",VLOOKUP(CS146,'募集型  届出用'!$GD:$GG,3,FALSE))</f>
        <v/>
      </c>
      <c r="CX146" s="638"/>
      <c r="CY146" s="638" t="str">
        <f>IF(CS146="","",VLOOKUP(CS146,'募集型  届出用'!$GD:$GG,4,FALSE))</f>
        <v/>
      </c>
      <c r="CZ146" s="811"/>
      <c r="DA146" s="3"/>
      <c r="DB146" s="3"/>
      <c r="DC146" s="3"/>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3"/>
      <c r="EF146" s="25"/>
      <c r="EG146" s="3"/>
      <c r="EH146" s="3"/>
      <c r="EI146" s="3"/>
      <c r="EJ146" s="88" t="s">
        <v>80</v>
      </c>
      <c r="EK146" s="91" t="e">
        <f>VLOOKUP('募集型  届出用'!S137,$FV:$FZ,4,FALSE)</f>
        <v>#N/A</v>
      </c>
      <c r="EL146" s="91" t="e">
        <f>VLOOKUP('募集型  届出用'!V137,$FV:$FZ,4,FALSE)</f>
        <v>#N/A</v>
      </c>
      <c r="EM146" s="91" t="e">
        <f>VLOOKUP('募集型  届出用'!Y137,$FV:$FZ,4,FALSE)</f>
        <v>#N/A</v>
      </c>
      <c r="EN146" s="91" t="e">
        <f>VLOOKUP('募集型  届出用'!AB137,$FV:$FZ,4,FALSE)</f>
        <v>#N/A</v>
      </c>
      <c r="EO146" s="91" t="e">
        <f>VLOOKUP('募集型  届出用'!AE137,$FV:$FZ,4,FALSE)</f>
        <v>#N/A</v>
      </c>
      <c r="EP146" s="17"/>
      <c r="EQ146" s="72"/>
      <c r="ER146" s="73" t="s">
        <v>84</v>
      </c>
      <c r="ES146" s="74">
        <f>SUMIF(EK151:EO151,"小値賀町",EK152:EO152)*'募集型  届出用'!AK140</f>
        <v>0</v>
      </c>
      <c r="ET146" s="75">
        <f>SUMIF(EK151:EO151,"小値賀",EK153:EO153)*'募集型  届出用'!AK142</f>
        <v>0</v>
      </c>
      <c r="EU146" s="92"/>
      <c r="EV146" s="77"/>
      <c r="EW146" s="93"/>
      <c r="EX146" s="78" t="s">
        <v>84</v>
      </c>
      <c r="EY146" s="79" t="str">
        <f>IF('募集型  届出用'!N144="","0",FD142/EW143)</f>
        <v>0</v>
      </c>
      <c r="EZ146" s="80" t="str">
        <f>IF('募集型  届出用'!N144="","0",FD143/EW143)</f>
        <v>0</v>
      </c>
      <c r="FA146" s="81">
        <f>EY146*'募集型  届出用'!AK140</f>
        <v>0</v>
      </c>
      <c r="FB146" s="82">
        <f>EZ146*'募集型  届出用'!AK142</f>
        <v>0</v>
      </c>
      <c r="FC146" s="83">
        <f t="shared" si="47"/>
        <v>0</v>
      </c>
      <c r="FD146" s="90"/>
      <c r="FE146" s="94"/>
      <c r="FF146" s="84" t="s">
        <v>84</v>
      </c>
      <c r="FG146" s="79" t="str">
        <f>IF((O144)="","0",(AK140+AK142)*O144*1000)</f>
        <v>0</v>
      </c>
      <c r="FH146" s="79">
        <f>COUNTA(N144)*(AK140+AK142)</f>
        <v>0</v>
      </c>
      <c r="FI146" s="79">
        <f>COUNTA(P144)*(AK140+AK142)</f>
        <v>0</v>
      </c>
      <c r="FJ146" s="79">
        <f>COUNTA(Q144)*(AK140+AK142)</f>
        <v>0</v>
      </c>
      <c r="FK146" s="8"/>
      <c r="FL146" s="8"/>
      <c r="FM146" s="8"/>
      <c r="FN146" s="8"/>
      <c r="FO146" s="8"/>
      <c r="FQ146" s="10"/>
      <c r="FU146" s="11"/>
      <c r="FY146" s="3"/>
      <c r="FZ146" s="3"/>
      <c r="GA146" s="1"/>
      <c r="GB146" s="3"/>
      <c r="GC146" s="3"/>
      <c r="GD146" s="8"/>
      <c r="GE146" s="8"/>
      <c r="GF146" s="8"/>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row>
    <row r="147" spans="1:212" s="9" customFormat="1" ht="16.5" customHeight="1" thickBot="1" x14ac:dyDescent="0.45">
      <c r="A147" s="3"/>
      <c r="B147" s="979"/>
      <c r="C147" s="865"/>
      <c r="D147" s="974"/>
      <c r="E147" s="975"/>
      <c r="F147" s="975"/>
      <c r="G147" s="975"/>
      <c r="H147" s="975"/>
      <c r="I147" s="975"/>
      <c r="J147" s="975"/>
      <c r="K147" s="976"/>
      <c r="L147" s="803" t="s">
        <v>62</v>
      </c>
      <c r="M147" s="972"/>
      <c r="N147" s="179"/>
      <c r="O147" s="71"/>
      <c r="P147" s="180"/>
      <c r="Q147" s="305"/>
      <c r="R147" s="968"/>
      <c r="S147" s="769"/>
      <c r="T147" s="709" t="str">
        <f>IF(S146="","",VLOOKUP(S146,$FR:$FU,4,FALSE))</f>
        <v/>
      </c>
      <c r="U147" s="710"/>
      <c r="V147" s="769"/>
      <c r="W147" s="709" t="str">
        <f>IF(V146="","",VLOOKUP(V146,$FR:$FU,4,FALSE))</f>
        <v/>
      </c>
      <c r="X147" s="710"/>
      <c r="Y147" s="769"/>
      <c r="Z147" s="709" t="str">
        <f>IF(Y146="","",VLOOKUP(Y146,$FR:$FU,4,FALSE))</f>
        <v/>
      </c>
      <c r="AA147" s="710"/>
      <c r="AB147" s="769"/>
      <c r="AC147" s="709" t="str">
        <f>IF(AB146="","",VLOOKUP(AB146,$FR:$FU,4,FALSE))</f>
        <v/>
      </c>
      <c r="AD147" s="710"/>
      <c r="AE147" s="769"/>
      <c r="AF147" s="709" t="str">
        <f>IF(AE146="","",VLOOKUP(AE146,$FR:$FU,4,FALSE))</f>
        <v/>
      </c>
      <c r="AG147" s="907"/>
      <c r="AH147" s="897"/>
      <c r="AI147" s="850"/>
      <c r="AJ147" s="851"/>
      <c r="AK147" s="854"/>
      <c r="AL147" s="855"/>
      <c r="AM147" s="913"/>
      <c r="AN147" s="913"/>
      <c r="AO147" s="914"/>
      <c r="AP147" s="700"/>
      <c r="AQ147" s="701"/>
      <c r="AR147" s="875"/>
      <c r="AS147" s="876"/>
      <c r="AT147" s="879"/>
      <c r="AU147" s="880"/>
      <c r="AV147" s="909"/>
      <c r="AW147" s="910"/>
      <c r="AX147" s="4"/>
      <c r="AY147" s="296"/>
      <c r="AZ147" s="3"/>
      <c r="BA147" s="887"/>
      <c r="BB147" s="890"/>
      <c r="BC147" s="843" t="str">
        <f>IF(D147="","",D147)</f>
        <v/>
      </c>
      <c r="BD147" s="844"/>
      <c r="BE147" s="844"/>
      <c r="BF147" s="844"/>
      <c r="BG147" s="844"/>
      <c r="BH147" s="844"/>
      <c r="BI147" s="845"/>
      <c r="BJ147" s="898"/>
      <c r="BK147" s="899"/>
      <c r="BL147" s="900"/>
      <c r="BM147" s="537"/>
      <c r="BN147" s="538"/>
      <c r="BO147" s="539"/>
      <c r="BP147" s="537"/>
      <c r="BQ147" s="538"/>
      <c r="BR147" s="539"/>
      <c r="BS147" s="531"/>
      <c r="BT147" s="529"/>
      <c r="BU147" s="529"/>
      <c r="BV147" s="534"/>
      <c r="BW147" s="529"/>
      <c r="BX147" s="529"/>
      <c r="BY147" s="534"/>
      <c r="BZ147" s="529"/>
      <c r="CA147" s="529"/>
      <c r="CB147" s="534"/>
      <c r="CC147" s="529"/>
      <c r="CD147" s="549"/>
      <c r="CE147" s="562" t="s">
        <v>62</v>
      </c>
      <c r="CF147" s="563"/>
      <c r="CG147" s="182"/>
      <c r="CH147" s="183"/>
      <c r="CI147" s="604"/>
      <c r="CJ147" s="605"/>
      <c r="CK147" s="607"/>
      <c r="CL147" s="608"/>
      <c r="CM147" s="608"/>
      <c r="CN147" s="608"/>
      <c r="CO147" s="608"/>
      <c r="CP147" s="608"/>
      <c r="CQ147" s="642"/>
      <c r="CR147" s="643"/>
      <c r="CS147" s="605"/>
      <c r="CT147" s="607"/>
      <c r="CU147" s="608"/>
      <c r="CV147" s="608"/>
      <c r="CW147" s="608"/>
      <c r="CX147" s="608"/>
      <c r="CY147" s="608"/>
      <c r="CZ147" s="635"/>
      <c r="DA147" s="3"/>
      <c r="DB147" s="3"/>
      <c r="DC147" s="3"/>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3"/>
      <c r="EF147" s="25"/>
      <c r="EG147" s="3"/>
      <c r="EH147" s="3"/>
      <c r="EI147" s="3"/>
      <c r="EJ147" s="88" t="s">
        <v>86</v>
      </c>
      <c r="EK147" s="91" t="e">
        <f>EK146</f>
        <v>#N/A</v>
      </c>
      <c r="EL147" s="91" t="e">
        <f t="shared" ref="EL147:EO147" si="48">EL146</f>
        <v>#N/A</v>
      </c>
      <c r="EM147" s="91" t="e">
        <f t="shared" si="48"/>
        <v>#N/A</v>
      </c>
      <c r="EN147" s="91" t="e">
        <f t="shared" si="48"/>
        <v>#N/A</v>
      </c>
      <c r="EO147" s="91" t="e">
        <f t="shared" si="48"/>
        <v>#N/A</v>
      </c>
      <c r="EP147" s="17"/>
      <c r="EQ147" s="97"/>
      <c r="ER147" s="98" t="s">
        <v>90</v>
      </c>
      <c r="ES147" s="99">
        <f>SUMIF(EK151:EO151,"宇久町",EK152:EO152)*'募集型  届出用'!AK140</f>
        <v>0</v>
      </c>
      <c r="ET147" s="100">
        <f>SUMIF(EK151:EO151,"宇久",EK153:EO153)*'募集型  届出用'!AK142</f>
        <v>0</v>
      </c>
      <c r="EU147" s="33"/>
      <c r="EV147" s="77"/>
      <c r="EW147" s="101"/>
      <c r="EX147" s="102" t="s">
        <v>90</v>
      </c>
      <c r="EY147" s="103" t="str">
        <f>IF('募集型  届出用'!N145="","0",FD142/EW143)</f>
        <v>0</v>
      </c>
      <c r="EZ147" s="104" t="str">
        <f>IF('募集型  届出用'!N145="","0",FD143/EW143)</f>
        <v>0</v>
      </c>
      <c r="FA147" s="105">
        <f>EY147*'募集型  届出用'!AK140</f>
        <v>0</v>
      </c>
      <c r="FB147" s="106">
        <f>EZ147*'募集型  届出用'!AK142</f>
        <v>0</v>
      </c>
      <c r="FC147" s="107">
        <f t="shared" si="47"/>
        <v>0</v>
      </c>
      <c r="FD147" s="90"/>
      <c r="FE147" s="7"/>
      <c r="FF147" s="108" t="s">
        <v>90</v>
      </c>
      <c r="FG147" s="103" t="str">
        <f>IF((O145)="","0",(AK140+AK142)*O145*1000)</f>
        <v>0</v>
      </c>
      <c r="FH147" s="103">
        <f>COUNTA(N145)*(AK140+AK142)</f>
        <v>0</v>
      </c>
      <c r="FI147" s="103">
        <f>COUNTA(P145)*(AK140+AK142)</f>
        <v>0</v>
      </c>
      <c r="FJ147" s="103">
        <f>COUNTA(Q145)*(AK140+AK142)</f>
        <v>0</v>
      </c>
      <c r="FK147" s="8"/>
      <c r="FL147" s="8"/>
      <c r="FM147" s="8"/>
      <c r="FN147" s="8"/>
      <c r="FO147" s="8"/>
      <c r="FQ147" s="10"/>
      <c r="FU147" s="11"/>
      <c r="FY147" s="3"/>
      <c r="FZ147" s="3"/>
      <c r="GA147" s="1"/>
      <c r="GB147" s="3"/>
      <c r="GC147" s="3"/>
      <c r="GD147" s="8"/>
      <c r="GE147" s="8"/>
      <c r="GF147" s="8"/>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row>
    <row r="148" spans="1:212" s="9" customFormat="1" ht="16.5" customHeight="1" thickBot="1" x14ac:dyDescent="0.45">
      <c r="A148" s="3"/>
      <c r="B148" s="979"/>
      <c r="C148" s="865"/>
      <c r="D148" s="974"/>
      <c r="E148" s="975"/>
      <c r="F148" s="975"/>
      <c r="G148" s="975"/>
      <c r="H148" s="975"/>
      <c r="I148" s="975"/>
      <c r="J148" s="975"/>
      <c r="K148" s="976"/>
      <c r="L148" s="803" t="s">
        <v>70</v>
      </c>
      <c r="M148" s="972"/>
      <c r="N148" s="179"/>
      <c r="O148" s="71"/>
      <c r="P148" s="180"/>
      <c r="Q148" s="185"/>
      <c r="R148" s="969"/>
      <c r="S148" s="858" t="str">
        <f>IF(S146="","",VLOOKUP(S146,$FR:$FU,2,FALSE))</f>
        <v/>
      </c>
      <c r="T148" s="859"/>
      <c r="U148" s="860"/>
      <c r="V148" s="861" t="str">
        <f>IF(V146="","",VLOOKUP(V146,$FR:$FU,2,FALSE))</f>
        <v/>
      </c>
      <c r="W148" s="859"/>
      <c r="X148" s="860"/>
      <c r="Y148" s="861" t="str">
        <f>IF(Y146="","",VLOOKUP(Y146,$FR:$FU,2,FALSE))</f>
        <v/>
      </c>
      <c r="Z148" s="859"/>
      <c r="AA148" s="860"/>
      <c r="AB148" s="861" t="str">
        <f>IF(AB146="","",VLOOKUP(AB146,$FR:$FU,2,FALSE))</f>
        <v/>
      </c>
      <c r="AC148" s="859"/>
      <c r="AD148" s="860"/>
      <c r="AE148" s="861" t="str">
        <f>IF(AE146="","",VLOOKUP(AE146,$FR:$FU,2,FALSE))</f>
        <v/>
      </c>
      <c r="AF148" s="859"/>
      <c r="AG148" s="859"/>
      <c r="AH148" s="869" t="s">
        <v>71</v>
      </c>
      <c r="AI148" s="704">
        <f>EU149+FD149</f>
        <v>0</v>
      </c>
      <c r="AJ148" s="705"/>
      <c r="AK148" s="657"/>
      <c r="AL148" s="658"/>
      <c r="AM148" s="913">
        <f>(AI148*AK148)</f>
        <v>0</v>
      </c>
      <c r="AN148" s="913"/>
      <c r="AO148" s="914"/>
      <c r="AP148" s="700"/>
      <c r="AQ148" s="701"/>
      <c r="AR148" s="779"/>
      <c r="AS148" s="780"/>
      <c r="AT148" s="783"/>
      <c r="AU148" s="784"/>
      <c r="AV148" s="909"/>
      <c r="AW148" s="910"/>
      <c r="AX148" s="4"/>
      <c r="AY148" s="296"/>
      <c r="AZ148" s="3"/>
      <c r="BA148" s="887"/>
      <c r="BB148" s="890"/>
      <c r="BC148" s="843"/>
      <c r="BD148" s="844"/>
      <c r="BE148" s="844"/>
      <c r="BF148" s="844"/>
      <c r="BG148" s="844"/>
      <c r="BH148" s="844"/>
      <c r="BI148" s="845"/>
      <c r="BJ148" s="898"/>
      <c r="BK148" s="899"/>
      <c r="BL148" s="900"/>
      <c r="BM148" s="537"/>
      <c r="BN148" s="538"/>
      <c r="BO148" s="539"/>
      <c r="BP148" s="537"/>
      <c r="BQ148" s="538"/>
      <c r="BR148" s="539"/>
      <c r="BS148" s="531" t="s">
        <v>230</v>
      </c>
      <c r="BT148" s="529"/>
      <c r="BU148" s="529"/>
      <c r="BV148" s="534" t="s">
        <v>231</v>
      </c>
      <c r="BW148" s="529"/>
      <c r="BX148" s="529" t="str">
        <f>IF(BT148="","",VLOOKUP(BT148,'募集型  届出用'!$GD:$GG,3,FALSE))</f>
        <v/>
      </c>
      <c r="BY148" s="534" t="s">
        <v>232</v>
      </c>
      <c r="BZ148" s="529"/>
      <c r="CA148" s="529"/>
      <c r="CB148" s="534" t="s">
        <v>233</v>
      </c>
      <c r="CC148" s="529"/>
      <c r="CD148" s="549"/>
      <c r="CE148" s="562" t="s">
        <v>70</v>
      </c>
      <c r="CF148" s="563"/>
      <c r="CG148" s="182"/>
      <c r="CH148" s="183"/>
      <c r="CI148" s="604" t="s">
        <v>247</v>
      </c>
      <c r="CJ148" s="605"/>
      <c r="CK148" s="607" t="str">
        <f>IF(CJ148="","",VLOOKUP(CJ148,'募集型  届出用'!$GD:$GG,2,FALSE))</f>
        <v/>
      </c>
      <c r="CL148" s="608"/>
      <c r="CM148" s="608"/>
      <c r="CN148" s="608" t="str">
        <f>IF(CJ148="","",VLOOKUP(CJ148,'募集型  届出用'!$GD:$GG,3,FALSE))</f>
        <v/>
      </c>
      <c r="CO148" s="608"/>
      <c r="CP148" s="608" t="str">
        <f>IF(CJ148="","",VLOOKUP(CJ148,'募集型  届出用'!$GD:$GG,4,FALSE))</f>
        <v/>
      </c>
      <c r="CQ148" s="642"/>
      <c r="CR148" s="643" t="s">
        <v>235</v>
      </c>
      <c r="CS148" s="605"/>
      <c r="CT148" s="607" t="str">
        <f>IF(CS148="","",VLOOKUP(CS148,'募集型  届出用'!$GD:$GG,2,FALSE))</f>
        <v/>
      </c>
      <c r="CU148" s="608"/>
      <c r="CV148" s="608"/>
      <c r="CW148" s="608" t="str">
        <f>IF(CS148="","",VLOOKUP(CS148,'募集型  届出用'!$GD:$GG,3,FALSE))</f>
        <v/>
      </c>
      <c r="CX148" s="608"/>
      <c r="CY148" s="608" t="str">
        <f>IF(CS148="","",VLOOKUP(CS148,'募集型  届出用'!$GD:$GG,4,FALSE))</f>
        <v/>
      </c>
      <c r="CZ148" s="635"/>
      <c r="DA148" s="3"/>
      <c r="DB148" s="3"/>
      <c r="DC148" s="3"/>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3"/>
      <c r="EF148" s="25"/>
      <c r="EG148" s="3"/>
      <c r="EH148" s="3"/>
      <c r="EI148" s="3"/>
      <c r="EJ148" s="16"/>
      <c r="EK148" s="17"/>
      <c r="EL148" s="17"/>
      <c r="EM148" s="17"/>
      <c r="EN148" s="17"/>
      <c r="EO148" s="17"/>
      <c r="EP148" s="17"/>
      <c r="EQ148" s="56">
        <v>3</v>
      </c>
      <c r="ER148" s="57" t="s">
        <v>61</v>
      </c>
      <c r="ES148" s="58">
        <f>SUMIF(EK157:EO157,"対馬市",EK158:EO158)*'募集型  届出用'!AK146</f>
        <v>0</v>
      </c>
      <c r="ET148" s="59">
        <f>SUMIF(EK157:EO157,"対馬市",EK159:EO159)*'募集型  届出用'!AK148</f>
        <v>0</v>
      </c>
      <c r="EU148" s="60">
        <f>SUM(S150:AG150)</f>
        <v>0</v>
      </c>
      <c r="EV148" s="77"/>
      <c r="EW148" s="61" t="s">
        <v>8</v>
      </c>
      <c r="EX148" s="62" t="s">
        <v>61</v>
      </c>
      <c r="EY148" s="63" t="str">
        <f>IF('募集型  届出用'!N146="","0",FD148/EW149)</f>
        <v>0</v>
      </c>
      <c r="EZ148" s="64" t="str">
        <f>IF('募集型  届出用'!N146="","0",FD149/EW149)</f>
        <v>0</v>
      </c>
      <c r="FA148" s="65">
        <f>EY148*'募集型  届出用'!AK146</f>
        <v>0</v>
      </c>
      <c r="FB148" s="66">
        <f>EZ148*'募集型  届出用'!AK148</f>
        <v>0</v>
      </c>
      <c r="FC148" s="67">
        <f>FA148+FB148</f>
        <v>0</v>
      </c>
      <c r="FD148" s="60">
        <f>SUM(S147:AG147)</f>
        <v>0</v>
      </c>
      <c r="FE148" s="7"/>
      <c r="FF148" s="68" t="s">
        <v>61</v>
      </c>
      <c r="FG148" s="63" t="str">
        <f>IF((O146)="","0",(AK146+AK148)*O146*1000)</f>
        <v>0</v>
      </c>
      <c r="FH148" s="63">
        <f>COUNTA(N146)*(AK146+AK148)</f>
        <v>0</v>
      </c>
      <c r="FI148" s="63">
        <f>COUNTA(P146)*(AK146+AK148)</f>
        <v>0</v>
      </c>
      <c r="FJ148" s="63">
        <f>COUNTA(Q146)*(AK146+AK148)</f>
        <v>0</v>
      </c>
      <c r="FK148" s="8"/>
      <c r="FL148" s="8"/>
      <c r="FM148" s="8"/>
      <c r="FN148" s="8"/>
      <c r="FO148" s="8"/>
      <c r="FQ148" s="10"/>
      <c r="FU148" s="11"/>
      <c r="FY148" s="3"/>
      <c r="FZ148" s="3"/>
      <c r="GA148" s="1"/>
      <c r="GB148" s="3"/>
      <c r="GC148" s="3"/>
      <c r="GD148" s="8"/>
      <c r="GE148" s="8"/>
      <c r="GF148" s="8"/>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row>
    <row r="149" spans="1:212" s="9" customFormat="1" ht="16.5" customHeight="1" thickBot="1" x14ac:dyDescent="0.45">
      <c r="A149" s="3"/>
      <c r="B149" s="979"/>
      <c r="C149" s="865"/>
      <c r="D149" s="974"/>
      <c r="E149" s="975"/>
      <c r="F149" s="975"/>
      <c r="G149" s="975"/>
      <c r="H149" s="975"/>
      <c r="I149" s="975"/>
      <c r="J149" s="975"/>
      <c r="K149" s="976"/>
      <c r="L149" s="803" t="s">
        <v>78</v>
      </c>
      <c r="M149" s="972"/>
      <c r="N149" s="179"/>
      <c r="O149" s="71"/>
      <c r="P149" s="180"/>
      <c r="Q149" s="185"/>
      <c r="R149" s="838" t="s">
        <v>79</v>
      </c>
      <c r="S149" s="707"/>
      <c r="T149" s="805" t="str">
        <f>IF(S149="","",VLOOKUP(S149,$FV:$FY,3,FALSE))</f>
        <v/>
      </c>
      <c r="U149" s="806"/>
      <c r="V149" s="707"/>
      <c r="W149" s="805" t="str">
        <f>IF(V149="","",VLOOKUP(V149,$FV:$FY,3,FALSE))</f>
        <v/>
      </c>
      <c r="X149" s="806"/>
      <c r="Y149" s="707"/>
      <c r="Z149" s="805" t="str">
        <f>IF(Y149="","",VLOOKUP(Y149,$FV:$FY,3,FALSE))</f>
        <v/>
      </c>
      <c r="AA149" s="806"/>
      <c r="AB149" s="707"/>
      <c r="AC149" s="805" t="str">
        <f>IF(AB149="","",VLOOKUP(AB149,$FV:$FY,3,FALSE))</f>
        <v/>
      </c>
      <c r="AD149" s="806"/>
      <c r="AE149" s="707"/>
      <c r="AF149" s="805" t="str">
        <f>IF(AE149="","",VLOOKUP(AE149,$FV:$FY,3,FALSE))</f>
        <v/>
      </c>
      <c r="AG149" s="805"/>
      <c r="AH149" s="870"/>
      <c r="AI149" s="664"/>
      <c r="AJ149" s="706"/>
      <c r="AK149" s="659"/>
      <c r="AL149" s="660"/>
      <c r="AM149" s="982"/>
      <c r="AN149" s="982"/>
      <c r="AO149" s="661"/>
      <c r="AP149" s="700"/>
      <c r="AQ149" s="701"/>
      <c r="AR149" s="875"/>
      <c r="AS149" s="876"/>
      <c r="AT149" s="879"/>
      <c r="AU149" s="880"/>
      <c r="AV149" s="909"/>
      <c r="AW149" s="910"/>
      <c r="AX149" s="4"/>
      <c r="AY149" s="296"/>
      <c r="AZ149" s="3"/>
      <c r="BA149" s="888"/>
      <c r="BB149" s="891"/>
      <c r="BC149" s="846"/>
      <c r="BD149" s="847"/>
      <c r="BE149" s="847"/>
      <c r="BF149" s="847"/>
      <c r="BG149" s="847"/>
      <c r="BH149" s="847"/>
      <c r="BI149" s="848"/>
      <c r="BJ149" s="898"/>
      <c r="BK149" s="899"/>
      <c r="BL149" s="900"/>
      <c r="BM149" s="537"/>
      <c r="BN149" s="538"/>
      <c r="BO149" s="539"/>
      <c r="BP149" s="537"/>
      <c r="BQ149" s="538"/>
      <c r="BR149" s="539"/>
      <c r="BS149" s="531"/>
      <c r="BT149" s="529"/>
      <c r="BU149" s="529"/>
      <c r="BV149" s="534"/>
      <c r="BW149" s="529"/>
      <c r="BX149" s="529"/>
      <c r="BY149" s="534"/>
      <c r="BZ149" s="529"/>
      <c r="CA149" s="529"/>
      <c r="CB149" s="550"/>
      <c r="CC149" s="551"/>
      <c r="CD149" s="552"/>
      <c r="CE149" s="562" t="s">
        <v>78</v>
      </c>
      <c r="CF149" s="563"/>
      <c r="CG149" s="182"/>
      <c r="CH149" s="183"/>
      <c r="CI149" s="604"/>
      <c r="CJ149" s="605"/>
      <c r="CK149" s="607"/>
      <c r="CL149" s="608"/>
      <c r="CM149" s="608"/>
      <c r="CN149" s="608"/>
      <c r="CO149" s="608"/>
      <c r="CP149" s="608"/>
      <c r="CQ149" s="642"/>
      <c r="CR149" s="643"/>
      <c r="CS149" s="605"/>
      <c r="CT149" s="607"/>
      <c r="CU149" s="608"/>
      <c r="CV149" s="608"/>
      <c r="CW149" s="608"/>
      <c r="CX149" s="608"/>
      <c r="CY149" s="608"/>
      <c r="CZ149" s="635"/>
      <c r="DA149" s="3"/>
      <c r="DB149" s="3"/>
      <c r="DC149" s="3"/>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3"/>
      <c r="EF149" s="25"/>
      <c r="EG149" s="3"/>
      <c r="EH149" s="3"/>
      <c r="EI149" s="3"/>
      <c r="EJ149" s="16"/>
      <c r="EK149" s="17"/>
      <c r="EL149" s="17"/>
      <c r="EM149" s="17"/>
      <c r="EN149" s="17"/>
      <c r="EO149" s="17"/>
      <c r="EP149" s="17"/>
      <c r="EQ149" s="72"/>
      <c r="ER149" s="73" t="s">
        <v>63</v>
      </c>
      <c r="ES149" s="74">
        <f>SUMIF(EK157:EO157,"壱岐市",EK158:EO158)*'募集型  届出用'!AK146</f>
        <v>0</v>
      </c>
      <c r="ET149" s="75">
        <f>SUMIF(EK157:EO157,"壱岐市",EK159:EO159)*'募集型  届出用'!AK148</f>
        <v>0</v>
      </c>
      <c r="EU149" s="76">
        <f>EU148</f>
        <v>0</v>
      </c>
      <c r="EV149" s="77"/>
      <c r="EW149" s="867">
        <f>COUNTA('募集型  届出用'!N146:N151)</f>
        <v>0</v>
      </c>
      <c r="EX149" s="78" t="s">
        <v>63</v>
      </c>
      <c r="EY149" s="79" t="str">
        <f>IF('募集型  届出用'!N147="","0",FD148/EW149)</f>
        <v>0</v>
      </c>
      <c r="EZ149" s="80" t="str">
        <f>IF('募集型  届出用'!N147="","0",FD149/EW149)</f>
        <v>0</v>
      </c>
      <c r="FA149" s="81">
        <f>EY149*'募集型  届出用'!AK146</f>
        <v>0</v>
      </c>
      <c r="FB149" s="82">
        <f>EZ149*'募集型  届出用'!AK148</f>
        <v>0</v>
      </c>
      <c r="FC149" s="83">
        <f t="shared" ref="FC149:FC153" si="49">FA149+FB149</f>
        <v>0</v>
      </c>
      <c r="FD149" s="76">
        <f>EO135</f>
        <v>0</v>
      </c>
      <c r="FE149" s="7"/>
      <c r="FF149" s="84" t="s">
        <v>63</v>
      </c>
      <c r="FG149" s="79" t="str">
        <f>IF((O147)="","0",(AK146+AK148)*O147*1000)</f>
        <v>0</v>
      </c>
      <c r="FH149" s="79">
        <f>COUNTA(N147)*(AK146+AK148)</f>
        <v>0</v>
      </c>
      <c r="FI149" s="79">
        <f>COUNTA(P147)*(AK146+AK148)</f>
        <v>0</v>
      </c>
      <c r="FJ149" s="79">
        <f>COUNTA(Q147)*(AK146+AK148)</f>
        <v>0</v>
      </c>
      <c r="FK149" s="8"/>
      <c r="FL149" s="8"/>
      <c r="FM149" s="8"/>
      <c r="FN149" s="8"/>
      <c r="FO149" s="8"/>
      <c r="FQ149" s="10"/>
      <c r="FU149" s="11"/>
      <c r="FY149" s="3"/>
      <c r="FZ149" s="3"/>
      <c r="GA149" s="1"/>
      <c r="GB149" s="3"/>
      <c r="GC149" s="3"/>
      <c r="GD149" s="8"/>
      <c r="GE149" s="8"/>
      <c r="GF149" s="8"/>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row>
    <row r="150" spans="1:212" s="9" customFormat="1" ht="16.5" customHeight="1" thickBot="1" x14ac:dyDescent="0.45">
      <c r="A150" s="3"/>
      <c r="B150" s="979"/>
      <c r="C150" s="865"/>
      <c r="D150" s="676" t="s">
        <v>238</v>
      </c>
      <c r="E150" s="832"/>
      <c r="F150" s="832"/>
      <c r="G150" s="832"/>
      <c r="H150" s="834" t="s">
        <v>239</v>
      </c>
      <c r="I150" s="832"/>
      <c r="J150" s="832"/>
      <c r="K150" s="836"/>
      <c r="L150" s="803" t="s">
        <v>84</v>
      </c>
      <c r="M150" s="972"/>
      <c r="N150" s="179"/>
      <c r="O150" s="71"/>
      <c r="P150" s="306"/>
      <c r="Q150" s="185"/>
      <c r="R150" s="839"/>
      <c r="S150" s="708"/>
      <c r="T150" s="709" t="str">
        <f>IF(S149="","",VLOOKUP(S149,$FV:$FY,4,FALSE))</f>
        <v/>
      </c>
      <c r="U150" s="710"/>
      <c r="V150" s="708"/>
      <c r="W150" s="709" t="str">
        <f>IF(V149="","",VLOOKUP(V149,$FV:$FY,4,FALSE))</f>
        <v/>
      </c>
      <c r="X150" s="710"/>
      <c r="Y150" s="708"/>
      <c r="Z150" s="709" t="str">
        <f>IF(Y149="","",VLOOKUP(Y149,$FV:$FY,4,FALSE))</f>
        <v/>
      </c>
      <c r="AA150" s="710"/>
      <c r="AB150" s="708"/>
      <c r="AC150" s="709" t="str">
        <f>IF(AB149="","",VLOOKUP(AB149,$FV:$FY,4,FALSE))</f>
        <v/>
      </c>
      <c r="AD150" s="710"/>
      <c r="AE150" s="708"/>
      <c r="AF150" s="709" t="str">
        <f>IF(AE149="","",VLOOKUP(AE149,$FV:$FY,4,FALSE))</f>
        <v/>
      </c>
      <c r="AG150" s="710"/>
      <c r="AH150" s="815" t="s">
        <v>85</v>
      </c>
      <c r="AI150" s="816"/>
      <c r="AJ150" s="817"/>
      <c r="AK150" s="692">
        <f>AK146+AK148</f>
        <v>0</v>
      </c>
      <c r="AL150" s="828"/>
      <c r="AM150" s="962">
        <f>AM146+AM148</f>
        <v>0</v>
      </c>
      <c r="AN150" s="962"/>
      <c r="AO150" s="963"/>
      <c r="AP150" s="700"/>
      <c r="AQ150" s="701"/>
      <c r="AR150" s="779"/>
      <c r="AS150" s="780"/>
      <c r="AT150" s="783"/>
      <c r="AU150" s="784"/>
      <c r="AV150" s="909"/>
      <c r="AW150" s="910"/>
      <c r="AX150" s="4"/>
      <c r="AY150" s="296"/>
      <c r="AZ150" s="3"/>
      <c r="BA150" s="862" t="s">
        <v>272</v>
      </c>
      <c r="BB150" s="863"/>
      <c r="BC150" s="863"/>
      <c r="BD150" s="777"/>
      <c r="BE150" s="777"/>
      <c r="BF150" s="777"/>
      <c r="BG150" s="777"/>
      <c r="BH150" s="777"/>
      <c r="BI150" s="778"/>
      <c r="BJ150" s="898"/>
      <c r="BK150" s="899"/>
      <c r="BL150" s="900"/>
      <c r="BM150" s="537"/>
      <c r="BN150" s="538"/>
      <c r="BO150" s="539"/>
      <c r="BP150" s="537"/>
      <c r="BQ150" s="538"/>
      <c r="BR150" s="539"/>
      <c r="BS150" s="531" t="s">
        <v>240</v>
      </c>
      <c r="BT150" s="529"/>
      <c r="BU150" s="529"/>
      <c r="BV150" s="534" t="s">
        <v>241</v>
      </c>
      <c r="BW150" s="529"/>
      <c r="BX150" s="529" t="str">
        <f>IF(BT150="","",VLOOKUP(BT150,'募集型  届出用'!$GD:$GG,3,FALSE))</f>
        <v/>
      </c>
      <c r="BY150" s="534" t="s">
        <v>242</v>
      </c>
      <c r="BZ150" s="529"/>
      <c r="CA150" s="543"/>
      <c r="CB150" s="522" t="s">
        <v>29</v>
      </c>
      <c r="CC150" s="524">
        <f>BT146+BT148+BT150+BW146+BW148+BW150+BZ146+BZ148+CC146+CC148+BZ150</f>
        <v>0</v>
      </c>
      <c r="CD150" s="525"/>
      <c r="CE150" s="562" t="s">
        <v>84</v>
      </c>
      <c r="CF150" s="563"/>
      <c r="CG150" s="187"/>
      <c r="CH150" s="183"/>
      <c r="CI150" s="604" t="s">
        <v>248</v>
      </c>
      <c r="CJ150" s="605"/>
      <c r="CK150" s="607" t="str">
        <f>IF(CJ150="","",VLOOKUP(CJ150,'募集型  届出用'!$GD:$GG,2,FALSE))</f>
        <v/>
      </c>
      <c r="CL150" s="608"/>
      <c r="CM150" s="608"/>
      <c r="CN150" s="608" t="str">
        <f>IF(CJ150="","",VLOOKUP(CJ150,'募集型  届出用'!$GD:$GG,3,FALSE))</f>
        <v/>
      </c>
      <c r="CO150" s="608"/>
      <c r="CP150" s="608" t="str">
        <f>IF(CJ150="","",VLOOKUP(CJ150,'募集型  届出用'!$GD:$GG,4,FALSE))</f>
        <v/>
      </c>
      <c r="CQ150" s="642"/>
      <c r="CR150" s="643" t="s">
        <v>244</v>
      </c>
      <c r="CS150" s="605"/>
      <c r="CT150" s="607" t="str">
        <f>IF(CS150="","",VLOOKUP(CS150,'募集型  届出用'!$GD:$GG,2,FALSE))</f>
        <v/>
      </c>
      <c r="CU150" s="608"/>
      <c r="CV150" s="608"/>
      <c r="CW150" s="608" t="str">
        <f>IF(CS150="","",VLOOKUP(CS150,'募集型  届出用'!$GD:$GG,3,FALSE))</f>
        <v/>
      </c>
      <c r="CX150" s="608"/>
      <c r="CY150" s="608" t="str">
        <f>IF(CS150="","",VLOOKUP(CS150,'募集型  届出用'!$GD:$GG,4,FALSE))</f>
        <v/>
      </c>
      <c r="CZ150" s="635"/>
      <c r="DA150" s="3"/>
      <c r="DB150" s="3"/>
      <c r="DC150" s="3"/>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3"/>
      <c r="EG150" s="3"/>
      <c r="EH150" s="3"/>
      <c r="EI150" s="3"/>
      <c r="EJ150" s="16"/>
      <c r="EK150" s="17"/>
      <c r="EL150" s="17"/>
      <c r="EM150" s="17"/>
      <c r="EN150" s="17"/>
      <c r="EO150" s="17"/>
      <c r="EP150" s="17"/>
      <c r="EQ150" s="72"/>
      <c r="ER150" s="73" t="s">
        <v>70</v>
      </c>
      <c r="ES150" s="74">
        <f>SUMIF(EK157:EO157,"五島市",EK158:EO158)*AK146</f>
        <v>0</v>
      </c>
      <c r="ET150" s="75">
        <f>SUMIF(EK157:EO157,"五島市",EK159:EO159)*'募集型  届出用'!AK148</f>
        <v>0</v>
      </c>
      <c r="EU150" s="33"/>
      <c r="EV150" s="77"/>
      <c r="EW150" s="868"/>
      <c r="EX150" s="78" t="s">
        <v>70</v>
      </c>
      <c r="EY150" s="79" t="str">
        <f>IF('募集型  届出用'!N148="","0",FD148/EW149)</f>
        <v>0</v>
      </c>
      <c r="EZ150" s="80" t="str">
        <f>IF('募集型  届出用'!N148="","0",FD149/EW149)</f>
        <v>0</v>
      </c>
      <c r="FA150" s="81">
        <f>EY150*'募集型  届出用'!AK146</f>
        <v>0</v>
      </c>
      <c r="FB150" s="82">
        <f>EZ150*'募集型  届出用'!AK148</f>
        <v>0</v>
      </c>
      <c r="FC150" s="83">
        <f t="shared" si="49"/>
        <v>0</v>
      </c>
      <c r="FD150" s="90"/>
      <c r="FE150" s="7"/>
      <c r="FF150" s="84" t="s">
        <v>70</v>
      </c>
      <c r="FG150" s="79" t="str">
        <f>IF((O148)="","0",(AK146+AK148)*O148*1000)</f>
        <v>0</v>
      </c>
      <c r="FH150" s="79">
        <f>COUNTA(N148)*(AK146+AK148)</f>
        <v>0</v>
      </c>
      <c r="FI150" s="79">
        <f>COUNTA(P148)*(AK146+AK148)</f>
        <v>0</v>
      </c>
      <c r="FJ150" s="79">
        <f>COUNTA(Q148)*(AK146+AK148)</f>
        <v>0</v>
      </c>
      <c r="FK150" s="8"/>
      <c r="FL150" s="8"/>
      <c r="FM150" s="8"/>
      <c r="FN150" s="8"/>
      <c r="FO150" s="8"/>
      <c r="FQ150" s="10"/>
      <c r="FU150" s="11"/>
      <c r="FY150" s="3"/>
      <c r="FZ150" s="3"/>
      <c r="GA150" s="1"/>
      <c r="GB150" s="3"/>
      <c r="GC150" s="3"/>
      <c r="GD150" s="8"/>
      <c r="GE150" s="8"/>
      <c r="GF150" s="8"/>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row>
    <row r="151" spans="1:212" s="9" customFormat="1" ht="16.5" customHeight="1" thickBot="1" x14ac:dyDescent="0.45">
      <c r="A151" s="3"/>
      <c r="B151" s="980"/>
      <c r="C151" s="885"/>
      <c r="D151" s="677"/>
      <c r="E151" s="833"/>
      <c r="F151" s="833"/>
      <c r="G151" s="833"/>
      <c r="H151" s="835"/>
      <c r="I151" s="833"/>
      <c r="J151" s="833"/>
      <c r="K151" s="837"/>
      <c r="L151" s="856" t="s">
        <v>90</v>
      </c>
      <c r="M151" s="977"/>
      <c r="N151" s="188"/>
      <c r="O151" s="96"/>
      <c r="P151" s="307"/>
      <c r="Q151" s="308"/>
      <c r="R151" s="973"/>
      <c r="S151" s="829" t="str">
        <f>IF(S149="","",VLOOKUP(S149,$FV:$FY,2,FALSE))</f>
        <v/>
      </c>
      <c r="T151" s="830"/>
      <c r="U151" s="831"/>
      <c r="V151" s="829" t="str">
        <f>IF(V149="","",VLOOKUP(V149,$FV:$FY,2,FALSE))</f>
        <v/>
      </c>
      <c r="W151" s="830"/>
      <c r="X151" s="831"/>
      <c r="Y151" s="829" t="str">
        <f>IF(Y149="","",VLOOKUP(Y149,$FV:$FY,2,FALSE))</f>
        <v/>
      </c>
      <c r="Z151" s="830"/>
      <c r="AA151" s="831"/>
      <c r="AB151" s="829" t="str">
        <f>IF(AB149="","",VLOOKUP(AB149,$FV:$FY,2,FALSE))</f>
        <v/>
      </c>
      <c r="AC151" s="830"/>
      <c r="AD151" s="831"/>
      <c r="AE151" s="829" t="str">
        <f>IF(AE149="","",VLOOKUP(AE149,$FV:$FY,2,FALSE))</f>
        <v/>
      </c>
      <c r="AF151" s="830"/>
      <c r="AG151" s="831"/>
      <c r="AH151" s="818"/>
      <c r="AI151" s="819"/>
      <c r="AJ151" s="820"/>
      <c r="AK151" s="664"/>
      <c r="AL151" s="706"/>
      <c r="AM151" s="964"/>
      <c r="AN151" s="964"/>
      <c r="AO151" s="965"/>
      <c r="AP151" s="702"/>
      <c r="AQ151" s="703"/>
      <c r="AR151" s="781"/>
      <c r="AS151" s="782"/>
      <c r="AT151" s="785"/>
      <c r="AU151" s="786"/>
      <c r="AV151" s="948"/>
      <c r="AW151" s="949"/>
      <c r="AX151" s="4"/>
      <c r="AY151" s="296"/>
      <c r="AZ151" s="3"/>
      <c r="BA151" s="812"/>
      <c r="BB151" s="813"/>
      <c r="BC151" s="813"/>
      <c r="BD151" s="813"/>
      <c r="BE151" s="813"/>
      <c r="BF151" s="813"/>
      <c r="BG151" s="813"/>
      <c r="BH151" s="813"/>
      <c r="BI151" s="814"/>
      <c r="BJ151" s="901"/>
      <c r="BK151" s="902"/>
      <c r="BL151" s="903"/>
      <c r="BM151" s="540"/>
      <c r="BN151" s="541"/>
      <c r="BO151" s="542"/>
      <c r="BP151" s="540"/>
      <c r="BQ151" s="541"/>
      <c r="BR151" s="542"/>
      <c r="BS151" s="553"/>
      <c r="BT151" s="551"/>
      <c r="BU151" s="551"/>
      <c r="BV151" s="550"/>
      <c r="BW151" s="551"/>
      <c r="BX151" s="551"/>
      <c r="BY151" s="550"/>
      <c r="BZ151" s="551"/>
      <c r="CA151" s="556"/>
      <c r="CB151" s="553"/>
      <c r="CC151" s="557"/>
      <c r="CD151" s="558"/>
      <c r="CE151" s="625" t="s">
        <v>90</v>
      </c>
      <c r="CF151" s="626"/>
      <c r="CG151" s="191"/>
      <c r="CH151" s="192"/>
      <c r="CI151" s="611"/>
      <c r="CJ151" s="612"/>
      <c r="CK151" s="609"/>
      <c r="CL151" s="610"/>
      <c r="CM151" s="610"/>
      <c r="CN151" s="610"/>
      <c r="CO151" s="610"/>
      <c r="CP151" s="610"/>
      <c r="CQ151" s="644"/>
      <c r="CR151" s="645"/>
      <c r="CS151" s="612"/>
      <c r="CT151" s="609"/>
      <c r="CU151" s="610"/>
      <c r="CV151" s="610"/>
      <c r="CW151" s="610"/>
      <c r="CX151" s="610"/>
      <c r="CY151" s="610"/>
      <c r="CZ151" s="908"/>
      <c r="DA151" s="3"/>
      <c r="DB151" s="3"/>
      <c r="DC151" s="3"/>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3"/>
      <c r="EG151" s="3"/>
      <c r="EH151" s="3"/>
      <c r="EI151" s="3"/>
      <c r="EJ151" s="88" t="s">
        <v>72</v>
      </c>
      <c r="EK151" s="89" t="e">
        <f>VLOOKUP('募集型  届出用'!S143,$FV:$FZ,5,FALSE)</f>
        <v>#N/A</v>
      </c>
      <c r="EL151" s="89" t="e">
        <f>VLOOKUP('募集型  届出用'!V143,$FV:$FZ,5,FALSE)</f>
        <v>#N/A</v>
      </c>
      <c r="EM151" s="89" t="e">
        <f>VLOOKUP('募集型  届出用'!Y143,$FV:$FZ,5,FALSE)</f>
        <v>#N/A</v>
      </c>
      <c r="EN151" s="89" t="e">
        <f>VLOOKUP('募集型  届出用'!AB143,$FV:$FZ,5,FALSE)</f>
        <v>#N/A</v>
      </c>
      <c r="EO151" s="89" t="e">
        <f>VLOOKUP('募集型  届出用'!AE143,$FV:$FZ,5,FALSE)</f>
        <v>#N/A</v>
      </c>
      <c r="EP151" s="17"/>
      <c r="EQ151" s="72"/>
      <c r="ER151" s="73" t="s">
        <v>78</v>
      </c>
      <c r="ES151" s="74">
        <f>SUMIF(EK157:EO157,"新上五島町",EK158:EO158)*'募集型  届出用'!AK146</f>
        <v>0</v>
      </c>
      <c r="ET151" s="75">
        <f>SUMIF(EK157:EO157,"上五島",EK159:EO159)*'募集型  届出用'!AK148</f>
        <v>0</v>
      </c>
      <c r="EU151" s="92"/>
      <c r="EV151" s="77"/>
      <c r="EW151" s="93"/>
      <c r="EX151" s="78" t="s">
        <v>78</v>
      </c>
      <c r="EY151" s="79" t="str">
        <f>IF('募集型  届出用'!N149="","0",FD148/EW149)</f>
        <v>0</v>
      </c>
      <c r="EZ151" s="80" t="str">
        <f>IF('募集型  届出用'!N149="","0",FD149/EW149)</f>
        <v>0</v>
      </c>
      <c r="FA151" s="81">
        <f>EY151*'募集型  届出用'!AK146</f>
        <v>0</v>
      </c>
      <c r="FB151" s="82">
        <f>EZ151*'募集型  届出用'!AK148</f>
        <v>0</v>
      </c>
      <c r="FC151" s="83">
        <f t="shared" si="49"/>
        <v>0</v>
      </c>
      <c r="FD151" s="90"/>
      <c r="FE151" s="94"/>
      <c r="FF151" s="84" t="s">
        <v>78</v>
      </c>
      <c r="FG151" s="79" t="str">
        <f>IF((O149)="","0",(AK146+AK148)*O149*1000)</f>
        <v>0</v>
      </c>
      <c r="FH151" s="79">
        <f>COUNTA(N149)*(AK146+AK148)</f>
        <v>0</v>
      </c>
      <c r="FI151" s="79">
        <f>COUNTA(P149)*(AK146+AK148)</f>
        <v>0</v>
      </c>
      <c r="FJ151" s="79">
        <f>COUNTA(Q149)*(AK146+AK148)</f>
        <v>0</v>
      </c>
      <c r="FK151" s="8"/>
      <c r="FL151" s="8"/>
      <c r="FM151" s="8"/>
      <c r="FN151" s="8"/>
      <c r="FO151" s="8"/>
      <c r="FQ151" s="10"/>
      <c r="FU151" s="11"/>
      <c r="FY151" s="3"/>
      <c r="FZ151" s="3"/>
      <c r="GA151" s="1"/>
      <c r="GB151" s="3"/>
      <c r="GC151" s="3"/>
      <c r="GD151" s="8"/>
      <c r="GE151" s="8"/>
      <c r="GF151" s="8"/>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row>
    <row r="152" spans="1:212" s="9" customFormat="1" ht="16.5" customHeight="1" thickTop="1" x14ac:dyDescent="0.4">
      <c r="A152" s="3"/>
      <c r="B152" s="985" t="s">
        <v>270</v>
      </c>
      <c r="C152" s="864">
        <v>4</v>
      </c>
      <c r="D152" s="794" t="s">
        <v>221</v>
      </c>
      <c r="E152" s="795"/>
      <c r="F152" s="796"/>
      <c r="G152" s="796"/>
      <c r="H152" s="796"/>
      <c r="I152" s="796"/>
      <c r="J152" s="796"/>
      <c r="K152" s="797"/>
      <c r="L152" s="798" t="s">
        <v>56</v>
      </c>
      <c r="M152" s="981"/>
      <c r="N152" s="174"/>
      <c r="O152" s="54"/>
      <c r="P152" s="175"/>
      <c r="Q152" s="309"/>
      <c r="R152" s="984" t="s">
        <v>57</v>
      </c>
      <c r="S152" s="768"/>
      <c r="T152" s="770" t="str">
        <f>IF(S152="","",VLOOKUP(S152,$FR:$FU,3,FALSE))</f>
        <v/>
      </c>
      <c r="U152" s="771"/>
      <c r="V152" s="768"/>
      <c r="W152" s="770" t="str">
        <f>IF(V152="","",VLOOKUP(V152,$FR:$FU,3,FALSE))</f>
        <v/>
      </c>
      <c r="X152" s="771"/>
      <c r="Y152" s="768"/>
      <c r="Z152" s="770" t="str">
        <f>IF(Y152="","",VLOOKUP(Y152,$FR:$FU,3,FALSE))</f>
        <v/>
      </c>
      <c r="AA152" s="771"/>
      <c r="AB152" s="768"/>
      <c r="AC152" s="770" t="str">
        <f>IF(AB152="","",VLOOKUP(AB152,$FR:$FU,3,FALSE))</f>
        <v/>
      </c>
      <c r="AD152" s="771"/>
      <c r="AE152" s="768"/>
      <c r="AF152" s="770" t="str">
        <f>IF(AE152="","",VLOOKUP(AE152,$FR:$FU,3,FALSE))</f>
        <v/>
      </c>
      <c r="AG152" s="772"/>
      <c r="AH152" s="896" t="s">
        <v>58</v>
      </c>
      <c r="AI152" s="692">
        <f>FD154+EU154</f>
        <v>0</v>
      </c>
      <c r="AJ152" s="828"/>
      <c r="AK152" s="904"/>
      <c r="AL152" s="905"/>
      <c r="AM152" s="962">
        <f>(AI152*AK152)</f>
        <v>0</v>
      </c>
      <c r="AN152" s="962"/>
      <c r="AO152" s="983"/>
      <c r="AP152" s="698">
        <f>SUM(O152:O157)*AK156</f>
        <v>0</v>
      </c>
      <c r="AQ152" s="699"/>
      <c r="AR152" s="873" t="s">
        <v>276</v>
      </c>
      <c r="AS152" s="874"/>
      <c r="AT152" s="877"/>
      <c r="AU152" s="878"/>
      <c r="AV152" s="929"/>
      <c r="AW152" s="930"/>
      <c r="AX152" s="4"/>
      <c r="AY152" s="296"/>
      <c r="AZ152" s="3"/>
      <c r="BA152" s="886" t="str">
        <f>B152</f>
        <v>3-</v>
      </c>
      <c r="BB152" s="889">
        <f>C152</f>
        <v>4</v>
      </c>
      <c r="BC152" s="892" t="s">
        <v>221</v>
      </c>
      <c r="BD152" s="893"/>
      <c r="BE152" s="894" t="str">
        <f>IF(F152="","",F152)</f>
        <v/>
      </c>
      <c r="BF152" s="894"/>
      <c r="BG152" s="894"/>
      <c r="BH152" s="894"/>
      <c r="BI152" s="895"/>
      <c r="BJ152" s="622"/>
      <c r="BK152" s="623"/>
      <c r="BL152" s="624"/>
      <c r="BM152" s="545"/>
      <c r="BN152" s="546"/>
      <c r="BO152" s="547"/>
      <c r="BP152" s="545"/>
      <c r="BQ152" s="546"/>
      <c r="BR152" s="547"/>
      <c r="BS152" s="522" t="s">
        <v>222</v>
      </c>
      <c r="BT152" s="528"/>
      <c r="BU152" s="528"/>
      <c r="BV152" s="554" t="s">
        <v>223</v>
      </c>
      <c r="BW152" s="528"/>
      <c r="BX152" s="528" t="str">
        <f>IF(BT152="","",VLOOKUP(BT152,'募集型  届出用'!$GD:$GG,3,FALSE))</f>
        <v/>
      </c>
      <c r="BY152" s="554" t="s">
        <v>224</v>
      </c>
      <c r="BZ152" s="528"/>
      <c r="CA152" s="528"/>
      <c r="CB152" s="554" t="s">
        <v>225</v>
      </c>
      <c r="CC152" s="528"/>
      <c r="CD152" s="555"/>
      <c r="CE152" s="639" t="s">
        <v>56</v>
      </c>
      <c r="CF152" s="640"/>
      <c r="CG152" s="177"/>
      <c r="CH152" s="178"/>
      <c r="CI152" s="641" t="s">
        <v>245</v>
      </c>
      <c r="CJ152" s="636"/>
      <c r="CK152" s="627" t="str">
        <f>IF(CJ152="","",VLOOKUP(CJ152,'募集型  届出用'!$GD:$GG,2,FALSE))</f>
        <v/>
      </c>
      <c r="CL152" s="628"/>
      <c r="CM152" s="628"/>
      <c r="CN152" s="628" t="str">
        <f>IF(CJ152="","",VLOOKUP(CJ152,'募集型  届出用'!$GD:$GG,3,FALSE))</f>
        <v/>
      </c>
      <c r="CO152" s="628"/>
      <c r="CP152" s="628" t="str">
        <f>IF(CJ152="","",VLOOKUP(CJ152,'募集型  届出用'!$GD:$GG,4,FALSE))</f>
        <v/>
      </c>
      <c r="CQ152" s="841"/>
      <c r="CR152" s="906" t="s">
        <v>227</v>
      </c>
      <c r="CS152" s="636"/>
      <c r="CT152" s="637" t="str">
        <f>IF(CS152="","",VLOOKUP(CS152,'募集型  届出用'!$GD:$GG,2,FALSE))</f>
        <v/>
      </c>
      <c r="CU152" s="638"/>
      <c r="CV152" s="638"/>
      <c r="CW152" s="638" t="str">
        <f>IF(CS152="","",VLOOKUP(CS152,'募集型  届出用'!$GD:$GG,3,FALSE))</f>
        <v/>
      </c>
      <c r="CX152" s="638"/>
      <c r="CY152" s="638" t="str">
        <f>IF(CS152="","",VLOOKUP(CS152,'募集型  届出用'!$GD:$GG,4,FALSE))</f>
        <v/>
      </c>
      <c r="CZ152" s="811"/>
      <c r="DA152" s="3"/>
      <c r="DB152" s="3"/>
      <c r="DC152" s="3"/>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3"/>
      <c r="EG152" s="3"/>
      <c r="EH152" s="3"/>
      <c r="EI152" s="3"/>
      <c r="EJ152" s="88" t="s">
        <v>80</v>
      </c>
      <c r="EK152" s="91" t="e">
        <f>VLOOKUP('募集型  届出用'!S143,$FV:$FZ,4,FALSE)</f>
        <v>#N/A</v>
      </c>
      <c r="EL152" s="91" t="e">
        <f>VLOOKUP('募集型  届出用'!V143,$FV:$FZ,4,FALSE)</f>
        <v>#N/A</v>
      </c>
      <c r="EM152" s="91" t="e">
        <f>VLOOKUP('募集型  届出用'!Y143,$FV:$FZ,4,FALSE)</f>
        <v>#N/A</v>
      </c>
      <c r="EN152" s="91" t="e">
        <f>VLOOKUP('募集型  届出用'!AB143,$FV:$FZ,4,FALSE)</f>
        <v>#N/A</v>
      </c>
      <c r="EO152" s="91" t="e">
        <f>VLOOKUP('募集型  届出用'!AE143,$FV:$FZ,4,FALSE)</f>
        <v>#N/A</v>
      </c>
      <c r="EP152" s="17"/>
      <c r="EQ152" s="72"/>
      <c r="ER152" s="73" t="s">
        <v>84</v>
      </c>
      <c r="ES152" s="74">
        <f>SUMIF(EK157:EO157,"小値賀町",EK158:EO158)*'募集型  届出用'!AK146</f>
        <v>0</v>
      </c>
      <c r="ET152" s="75">
        <f>SUMIF(EK157:EO157,"小値賀",EK159:EO159)*'募集型  届出用'!AK148</f>
        <v>0</v>
      </c>
      <c r="EU152" s="92"/>
      <c r="EV152" s="77"/>
      <c r="EW152" s="93"/>
      <c r="EX152" s="78" t="s">
        <v>84</v>
      </c>
      <c r="EY152" s="79" t="str">
        <f>IF('募集型  届出用'!N150="","0",FD148/EW149)</f>
        <v>0</v>
      </c>
      <c r="EZ152" s="80" t="str">
        <f>IF('募集型  届出用'!N150="","0",FD149/EW149)</f>
        <v>0</v>
      </c>
      <c r="FA152" s="81">
        <f>EY152*'募集型  届出用'!AK146</f>
        <v>0</v>
      </c>
      <c r="FB152" s="82">
        <f>EZ152*'募集型  届出用'!AK148</f>
        <v>0</v>
      </c>
      <c r="FC152" s="83">
        <f t="shared" si="49"/>
        <v>0</v>
      </c>
      <c r="FD152" s="90"/>
      <c r="FE152" s="94"/>
      <c r="FF152" s="84" t="s">
        <v>84</v>
      </c>
      <c r="FG152" s="79" t="str">
        <f>IF((O150)="","0",(AK146+AK148)*O150*1000)</f>
        <v>0</v>
      </c>
      <c r="FH152" s="79">
        <f>COUNTA(N150)*(AK146+AK148)</f>
        <v>0</v>
      </c>
      <c r="FI152" s="79">
        <f>COUNTA(P150)*(AK146+AK148)</f>
        <v>0</v>
      </c>
      <c r="FJ152" s="79">
        <f>COUNTA(Q150)*(AK146+AK148)</f>
        <v>0</v>
      </c>
      <c r="FK152" s="8"/>
      <c r="FL152" s="8"/>
      <c r="FM152" s="8"/>
      <c r="FN152" s="8"/>
      <c r="FO152" s="8"/>
      <c r="FQ152" s="10"/>
      <c r="FU152" s="11"/>
      <c r="FY152" s="3"/>
      <c r="FZ152" s="3"/>
      <c r="GA152" s="1"/>
      <c r="GB152" s="3"/>
      <c r="GC152" s="3"/>
      <c r="GD152" s="8"/>
      <c r="GE152" s="8"/>
      <c r="GF152" s="8"/>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row>
    <row r="153" spans="1:212" s="9" customFormat="1" ht="16.5" customHeight="1" thickBot="1" x14ac:dyDescent="0.45">
      <c r="A153" s="3"/>
      <c r="B153" s="979"/>
      <c r="C153" s="865"/>
      <c r="D153" s="974"/>
      <c r="E153" s="975"/>
      <c r="F153" s="975"/>
      <c r="G153" s="975"/>
      <c r="H153" s="975"/>
      <c r="I153" s="975"/>
      <c r="J153" s="975"/>
      <c r="K153" s="976"/>
      <c r="L153" s="803" t="s">
        <v>62</v>
      </c>
      <c r="M153" s="972"/>
      <c r="N153" s="179"/>
      <c r="O153" s="71"/>
      <c r="P153" s="180"/>
      <c r="Q153" s="305"/>
      <c r="R153" s="968"/>
      <c r="S153" s="769"/>
      <c r="T153" s="709" t="str">
        <f>IF(S152="","",VLOOKUP(S152,$FR:$FU,4,FALSE))</f>
        <v/>
      </c>
      <c r="U153" s="710"/>
      <c r="V153" s="769"/>
      <c r="W153" s="709" t="str">
        <f>IF(V152="","",VLOOKUP(V152,$FR:$FU,4,FALSE))</f>
        <v/>
      </c>
      <c r="X153" s="710"/>
      <c r="Y153" s="769"/>
      <c r="Z153" s="709" t="str">
        <f>IF(Y152="","",VLOOKUP(Y152,$FR:$FU,4,FALSE))</f>
        <v/>
      </c>
      <c r="AA153" s="710"/>
      <c r="AB153" s="769"/>
      <c r="AC153" s="709" t="str">
        <f>IF(AB152="","",VLOOKUP(AB152,$FR:$FU,4,FALSE))</f>
        <v/>
      </c>
      <c r="AD153" s="710"/>
      <c r="AE153" s="769"/>
      <c r="AF153" s="709" t="str">
        <f>IF(AE152="","",VLOOKUP(AE152,$FR:$FU,4,FALSE))</f>
        <v/>
      </c>
      <c r="AG153" s="907"/>
      <c r="AH153" s="897"/>
      <c r="AI153" s="850"/>
      <c r="AJ153" s="851"/>
      <c r="AK153" s="854"/>
      <c r="AL153" s="855"/>
      <c r="AM153" s="913"/>
      <c r="AN153" s="913"/>
      <c r="AO153" s="914"/>
      <c r="AP153" s="700"/>
      <c r="AQ153" s="701"/>
      <c r="AR153" s="875"/>
      <c r="AS153" s="876"/>
      <c r="AT153" s="879"/>
      <c r="AU153" s="880"/>
      <c r="AV153" s="909"/>
      <c r="AW153" s="910"/>
      <c r="AX153" s="4"/>
      <c r="AY153" s="296"/>
      <c r="AZ153" s="3"/>
      <c r="BA153" s="887"/>
      <c r="BB153" s="890"/>
      <c r="BC153" s="843" t="str">
        <f>IF(D153="","",D153)</f>
        <v/>
      </c>
      <c r="BD153" s="844"/>
      <c r="BE153" s="844"/>
      <c r="BF153" s="844"/>
      <c r="BG153" s="844"/>
      <c r="BH153" s="844"/>
      <c r="BI153" s="845"/>
      <c r="BJ153" s="898"/>
      <c r="BK153" s="899"/>
      <c r="BL153" s="900"/>
      <c r="BM153" s="537"/>
      <c r="BN153" s="538"/>
      <c r="BO153" s="539"/>
      <c r="BP153" s="537"/>
      <c r="BQ153" s="538"/>
      <c r="BR153" s="539"/>
      <c r="BS153" s="531"/>
      <c r="BT153" s="529"/>
      <c r="BU153" s="529"/>
      <c r="BV153" s="534"/>
      <c r="BW153" s="529"/>
      <c r="BX153" s="529"/>
      <c r="BY153" s="534"/>
      <c r="BZ153" s="529"/>
      <c r="CA153" s="529"/>
      <c r="CB153" s="534"/>
      <c r="CC153" s="529"/>
      <c r="CD153" s="549"/>
      <c r="CE153" s="562" t="s">
        <v>62</v>
      </c>
      <c r="CF153" s="563"/>
      <c r="CG153" s="182"/>
      <c r="CH153" s="183"/>
      <c r="CI153" s="604"/>
      <c r="CJ153" s="605"/>
      <c r="CK153" s="607"/>
      <c r="CL153" s="608"/>
      <c r="CM153" s="608"/>
      <c r="CN153" s="608"/>
      <c r="CO153" s="608"/>
      <c r="CP153" s="608"/>
      <c r="CQ153" s="642"/>
      <c r="CR153" s="643"/>
      <c r="CS153" s="605"/>
      <c r="CT153" s="607"/>
      <c r="CU153" s="608"/>
      <c r="CV153" s="608"/>
      <c r="CW153" s="608"/>
      <c r="CX153" s="608"/>
      <c r="CY153" s="608"/>
      <c r="CZ153" s="635"/>
      <c r="DA153" s="3"/>
      <c r="DB153" s="3"/>
      <c r="DC153" s="3"/>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3"/>
      <c r="EG153" s="3"/>
      <c r="EH153" s="3"/>
      <c r="EI153" s="3"/>
      <c r="EJ153" s="88" t="s">
        <v>86</v>
      </c>
      <c r="EK153" s="91" t="e">
        <f>EK152</f>
        <v>#N/A</v>
      </c>
      <c r="EL153" s="91" t="e">
        <f t="shared" ref="EL153:EO153" si="50">EL152</f>
        <v>#N/A</v>
      </c>
      <c r="EM153" s="91" t="e">
        <f t="shared" si="50"/>
        <v>#N/A</v>
      </c>
      <c r="EN153" s="91" t="e">
        <f t="shared" si="50"/>
        <v>#N/A</v>
      </c>
      <c r="EO153" s="91" t="e">
        <f t="shared" si="50"/>
        <v>#N/A</v>
      </c>
      <c r="EP153" s="17"/>
      <c r="EQ153" s="97"/>
      <c r="ER153" s="98" t="s">
        <v>90</v>
      </c>
      <c r="ES153" s="99">
        <f>SUMIF(EK157:EO157,"宇久町",EK158:EO158)*'募集型  届出用'!AK146</f>
        <v>0</v>
      </c>
      <c r="ET153" s="100">
        <f>SUMIF(EK157:EO157,"宇久",EK159:EO159)*'募集型  届出用'!AK148</f>
        <v>0</v>
      </c>
      <c r="EU153" s="33"/>
      <c r="EV153" s="77"/>
      <c r="EW153" s="101"/>
      <c r="EX153" s="102" t="s">
        <v>90</v>
      </c>
      <c r="EY153" s="103" t="str">
        <f>IF('募集型  届出用'!N151="","0",FD148/EW149)</f>
        <v>0</v>
      </c>
      <c r="EZ153" s="104" t="str">
        <f>IF('募集型  届出用'!N151="","0",FD149/EW149)</f>
        <v>0</v>
      </c>
      <c r="FA153" s="105">
        <f>EY153*'募集型  届出用'!AK146</f>
        <v>0</v>
      </c>
      <c r="FB153" s="106">
        <f>EZ153*'募集型  届出用'!AK148</f>
        <v>0</v>
      </c>
      <c r="FC153" s="107">
        <f t="shared" si="49"/>
        <v>0</v>
      </c>
      <c r="FD153" s="90"/>
      <c r="FE153" s="7"/>
      <c r="FF153" s="108" t="s">
        <v>90</v>
      </c>
      <c r="FG153" s="103" t="str">
        <f>IF((O151)="","0",(AK146+AK148)*O151*1000)</f>
        <v>0</v>
      </c>
      <c r="FH153" s="103">
        <f>COUNTA(N151)*(AK146+AK148)</f>
        <v>0</v>
      </c>
      <c r="FI153" s="103">
        <f>COUNTA(P151)*(AK146+AK148)</f>
        <v>0</v>
      </c>
      <c r="FJ153" s="103">
        <f>COUNTA(Q151)*(AK146+AK148)</f>
        <v>0</v>
      </c>
      <c r="FK153" s="8"/>
      <c r="FL153" s="8"/>
      <c r="FM153" s="8"/>
      <c r="FN153" s="8"/>
      <c r="FO153" s="8"/>
      <c r="FQ153" s="10"/>
      <c r="FU153" s="11"/>
      <c r="FY153" s="3"/>
      <c r="FZ153" s="3"/>
      <c r="GA153" s="1"/>
      <c r="GB153" s="3"/>
      <c r="GC153" s="3"/>
      <c r="GD153" s="8"/>
      <c r="GE153" s="8"/>
      <c r="GF153" s="8"/>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row>
    <row r="154" spans="1:212" s="9" customFormat="1" ht="16.5" customHeight="1" thickBot="1" x14ac:dyDescent="0.45">
      <c r="A154" s="3"/>
      <c r="B154" s="979"/>
      <c r="C154" s="865"/>
      <c r="D154" s="974"/>
      <c r="E154" s="975"/>
      <c r="F154" s="975"/>
      <c r="G154" s="975"/>
      <c r="H154" s="975"/>
      <c r="I154" s="975"/>
      <c r="J154" s="975"/>
      <c r="K154" s="976"/>
      <c r="L154" s="803" t="s">
        <v>70</v>
      </c>
      <c r="M154" s="972"/>
      <c r="N154" s="179"/>
      <c r="O154" s="71"/>
      <c r="P154" s="180"/>
      <c r="Q154" s="185"/>
      <c r="R154" s="969"/>
      <c r="S154" s="858" t="str">
        <f>IF(S152="","",VLOOKUP(S152,$FR:$FU,2,FALSE))</f>
        <v/>
      </c>
      <c r="T154" s="859"/>
      <c r="U154" s="860"/>
      <c r="V154" s="861" t="str">
        <f>IF(V152="","",VLOOKUP(V152,$FR:$FU,2,FALSE))</f>
        <v/>
      </c>
      <c r="W154" s="859"/>
      <c r="X154" s="860"/>
      <c r="Y154" s="861" t="str">
        <f>IF(Y152="","",VLOOKUP(Y152,$FR:$FU,2,FALSE))</f>
        <v/>
      </c>
      <c r="Z154" s="859"/>
      <c r="AA154" s="860"/>
      <c r="AB154" s="861" t="str">
        <f>IF(AB152="","",VLOOKUP(AB152,$FR:$FU,2,FALSE))</f>
        <v/>
      </c>
      <c r="AC154" s="859"/>
      <c r="AD154" s="860"/>
      <c r="AE154" s="861" t="str">
        <f>IF(AE152="","",VLOOKUP(AE152,$FR:$FU,2,FALSE))</f>
        <v/>
      </c>
      <c r="AF154" s="859"/>
      <c r="AG154" s="859"/>
      <c r="AH154" s="869" t="s">
        <v>71</v>
      </c>
      <c r="AI154" s="704">
        <f>EU155+FD155</f>
        <v>0</v>
      </c>
      <c r="AJ154" s="705"/>
      <c r="AK154" s="657"/>
      <c r="AL154" s="658"/>
      <c r="AM154" s="913">
        <f>(AI154*AK154)</f>
        <v>0</v>
      </c>
      <c r="AN154" s="913"/>
      <c r="AO154" s="914"/>
      <c r="AP154" s="700"/>
      <c r="AQ154" s="701"/>
      <c r="AR154" s="779"/>
      <c r="AS154" s="780"/>
      <c r="AT154" s="783"/>
      <c r="AU154" s="784"/>
      <c r="AV154" s="909"/>
      <c r="AW154" s="910"/>
      <c r="AX154" s="4"/>
      <c r="AY154" s="296"/>
      <c r="AZ154" s="3"/>
      <c r="BA154" s="887"/>
      <c r="BB154" s="890"/>
      <c r="BC154" s="843"/>
      <c r="BD154" s="844"/>
      <c r="BE154" s="844"/>
      <c r="BF154" s="844"/>
      <c r="BG154" s="844"/>
      <c r="BH154" s="844"/>
      <c r="BI154" s="845"/>
      <c r="BJ154" s="898"/>
      <c r="BK154" s="899"/>
      <c r="BL154" s="900"/>
      <c r="BM154" s="537"/>
      <c r="BN154" s="538"/>
      <c r="BO154" s="539"/>
      <c r="BP154" s="537"/>
      <c r="BQ154" s="538"/>
      <c r="BR154" s="539"/>
      <c r="BS154" s="531" t="s">
        <v>230</v>
      </c>
      <c r="BT154" s="529"/>
      <c r="BU154" s="529"/>
      <c r="BV154" s="534" t="s">
        <v>231</v>
      </c>
      <c r="BW154" s="529"/>
      <c r="BX154" s="529" t="str">
        <f>IF(BT154="","",VLOOKUP(BT154,'募集型  届出用'!$GD:$GG,3,FALSE))</f>
        <v/>
      </c>
      <c r="BY154" s="534" t="s">
        <v>232</v>
      </c>
      <c r="BZ154" s="529"/>
      <c r="CA154" s="529"/>
      <c r="CB154" s="534" t="s">
        <v>233</v>
      </c>
      <c r="CC154" s="529"/>
      <c r="CD154" s="549"/>
      <c r="CE154" s="562" t="s">
        <v>70</v>
      </c>
      <c r="CF154" s="563"/>
      <c r="CG154" s="182"/>
      <c r="CH154" s="183"/>
      <c r="CI154" s="604" t="s">
        <v>247</v>
      </c>
      <c r="CJ154" s="605"/>
      <c r="CK154" s="607" t="str">
        <f>IF(CJ154="","",VLOOKUP(CJ154,'募集型  届出用'!$GD:$GG,2,FALSE))</f>
        <v/>
      </c>
      <c r="CL154" s="608"/>
      <c r="CM154" s="608"/>
      <c r="CN154" s="608" t="str">
        <f>IF(CJ154="","",VLOOKUP(CJ154,'募集型  届出用'!$GD:$GG,3,FALSE))</f>
        <v/>
      </c>
      <c r="CO154" s="608"/>
      <c r="CP154" s="608" t="str">
        <f>IF(CJ154="","",VLOOKUP(CJ154,'募集型  届出用'!$GD:$GG,4,FALSE))</f>
        <v/>
      </c>
      <c r="CQ154" s="642"/>
      <c r="CR154" s="643" t="s">
        <v>235</v>
      </c>
      <c r="CS154" s="605"/>
      <c r="CT154" s="607" t="str">
        <f>IF(CS154="","",VLOOKUP(CS154,'募集型  届出用'!$GD:$GG,2,FALSE))</f>
        <v/>
      </c>
      <c r="CU154" s="608"/>
      <c r="CV154" s="608"/>
      <c r="CW154" s="608" t="str">
        <f>IF(CS154="","",VLOOKUP(CS154,'募集型  届出用'!$GD:$GG,3,FALSE))</f>
        <v/>
      </c>
      <c r="CX154" s="608"/>
      <c r="CY154" s="608" t="str">
        <f>IF(CS154="","",VLOOKUP(CS154,'募集型  届出用'!$GD:$GG,4,FALSE))</f>
        <v/>
      </c>
      <c r="CZ154" s="635"/>
      <c r="DA154" s="3"/>
      <c r="DB154" s="3"/>
      <c r="DC154" s="3"/>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3"/>
      <c r="EG154" s="3"/>
      <c r="EH154" s="3"/>
      <c r="EI154" s="3"/>
      <c r="EJ154" s="16"/>
      <c r="EK154" s="17"/>
      <c r="EL154" s="17"/>
      <c r="EM154" s="17"/>
      <c r="EN154" s="17"/>
      <c r="EO154" s="17"/>
      <c r="EP154" s="17"/>
      <c r="EQ154" s="56">
        <v>4</v>
      </c>
      <c r="ER154" s="57" t="s">
        <v>61</v>
      </c>
      <c r="ES154" s="58">
        <f>SUMIF(EK163:EO163,"対馬市",EK164:EO164)*'募集型  届出用'!AK152</f>
        <v>0</v>
      </c>
      <c r="ET154" s="59">
        <f>SUMIF(EK163:EO163,"対馬市",EK165:EO165)*'募集型  届出用'!AK154</f>
        <v>0</v>
      </c>
      <c r="EU154" s="60">
        <f>SUM(S156:AG156)</f>
        <v>0</v>
      </c>
      <c r="EV154" s="77"/>
      <c r="EW154" s="61" t="s">
        <v>8</v>
      </c>
      <c r="EX154" s="62" t="s">
        <v>61</v>
      </c>
      <c r="EY154" s="63" t="str">
        <f>IF('募集型  届出用'!N152="","0",FD154/EW155)</f>
        <v>0</v>
      </c>
      <c r="EZ154" s="64" t="str">
        <f>IF('募集型  届出用'!N152="","0",FD155/EW155)</f>
        <v>0</v>
      </c>
      <c r="FA154" s="65">
        <f>EY154*'募集型  届出用'!AK152</f>
        <v>0</v>
      </c>
      <c r="FB154" s="66">
        <f>EZ154*'募集型  届出用'!AK154</f>
        <v>0</v>
      </c>
      <c r="FC154" s="67">
        <f>FA154+FB154</f>
        <v>0</v>
      </c>
      <c r="FD154" s="60">
        <f>SUM(S153:AG153)</f>
        <v>0</v>
      </c>
      <c r="FE154" s="7"/>
      <c r="FF154" s="68" t="s">
        <v>61</v>
      </c>
      <c r="FG154" s="63" t="str">
        <f>IF((O152)="","0",(AK152+AK154)*O152*1000)</f>
        <v>0</v>
      </c>
      <c r="FH154" s="63">
        <f>COUNTA(N152)*(AK152+AK154)</f>
        <v>0</v>
      </c>
      <c r="FI154" s="63">
        <f>COUNTA(P152)*(AK152+AK154)</f>
        <v>0</v>
      </c>
      <c r="FJ154" s="63">
        <f>COUNTA(Q152)*(AK152+AK154)</f>
        <v>0</v>
      </c>
      <c r="FK154" s="8"/>
      <c r="FL154" s="8"/>
      <c r="FM154" s="8"/>
      <c r="FN154" s="8"/>
      <c r="FO154" s="8"/>
      <c r="FQ154" s="10"/>
      <c r="FU154" s="11"/>
      <c r="FY154" s="3"/>
      <c r="FZ154" s="3"/>
      <c r="GA154" s="1"/>
      <c r="GB154" s="3"/>
      <c r="GC154" s="3"/>
      <c r="GD154" s="8"/>
      <c r="GE154" s="8"/>
      <c r="GF154" s="8"/>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row>
    <row r="155" spans="1:212" s="8" customFormat="1" ht="16.5" customHeight="1" thickBot="1" x14ac:dyDescent="0.45">
      <c r="A155" s="3"/>
      <c r="B155" s="979"/>
      <c r="C155" s="865"/>
      <c r="D155" s="974"/>
      <c r="E155" s="975"/>
      <c r="F155" s="975"/>
      <c r="G155" s="975"/>
      <c r="H155" s="975"/>
      <c r="I155" s="975"/>
      <c r="J155" s="975"/>
      <c r="K155" s="976"/>
      <c r="L155" s="803" t="s">
        <v>78</v>
      </c>
      <c r="M155" s="972"/>
      <c r="N155" s="179"/>
      <c r="O155" s="71"/>
      <c r="P155" s="180"/>
      <c r="Q155" s="185"/>
      <c r="R155" s="838" t="s">
        <v>79</v>
      </c>
      <c r="S155" s="707"/>
      <c r="T155" s="805" t="str">
        <f>IF(S155="","",VLOOKUP(S155,$FV:$FY,3,FALSE))</f>
        <v/>
      </c>
      <c r="U155" s="806"/>
      <c r="V155" s="707"/>
      <c r="W155" s="805" t="str">
        <f>IF(V155="","",VLOOKUP(V155,$FV:$FY,3,FALSE))</f>
        <v/>
      </c>
      <c r="X155" s="806"/>
      <c r="Y155" s="707"/>
      <c r="Z155" s="805" t="str">
        <f>IF(Y155="","",VLOOKUP(Y155,$FV:$FY,3,FALSE))</f>
        <v/>
      </c>
      <c r="AA155" s="806"/>
      <c r="AB155" s="707"/>
      <c r="AC155" s="805" t="str">
        <f>IF(AB155="","",VLOOKUP(AB155,$FV:$FY,3,FALSE))</f>
        <v/>
      </c>
      <c r="AD155" s="806"/>
      <c r="AE155" s="707"/>
      <c r="AF155" s="805" t="str">
        <f>IF(AE155="","",VLOOKUP(AE155,$FV:$FY,3,FALSE))</f>
        <v/>
      </c>
      <c r="AG155" s="805"/>
      <c r="AH155" s="870"/>
      <c r="AI155" s="664"/>
      <c r="AJ155" s="706"/>
      <c r="AK155" s="659"/>
      <c r="AL155" s="660"/>
      <c r="AM155" s="982"/>
      <c r="AN155" s="982"/>
      <c r="AO155" s="661"/>
      <c r="AP155" s="700"/>
      <c r="AQ155" s="701"/>
      <c r="AR155" s="875"/>
      <c r="AS155" s="876"/>
      <c r="AT155" s="879"/>
      <c r="AU155" s="880"/>
      <c r="AV155" s="909"/>
      <c r="AW155" s="910"/>
      <c r="AX155" s="4"/>
      <c r="AY155" s="296"/>
      <c r="AZ155" s="3"/>
      <c r="BA155" s="888"/>
      <c r="BB155" s="891"/>
      <c r="BC155" s="846"/>
      <c r="BD155" s="847"/>
      <c r="BE155" s="847"/>
      <c r="BF155" s="847"/>
      <c r="BG155" s="847"/>
      <c r="BH155" s="847"/>
      <c r="BI155" s="848"/>
      <c r="BJ155" s="898"/>
      <c r="BK155" s="899"/>
      <c r="BL155" s="900"/>
      <c r="BM155" s="537"/>
      <c r="BN155" s="538"/>
      <c r="BO155" s="539"/>
      <c r="BP155" s="537"/>
      <c r="BQ155" s="538"/>
      <c r="BR155" s="539"/>
      <c r="BS155" s="531"/>
      <c r="BT155" s="529"/>
      <c r="BU155" s="529"/>
      <c r="BV155" s="534"/>
      <c r="BW155" s="529"/>
      <c r="BX155" s="529"/>
      <c r="BY155" s="534"/>
      <c r="BZ155" s="529"/>
      <c r="CA155" s="529"/>
      <c r="CB155" s="550"/>
      <c r="CC155" s="551"/>
      <c r="CD155" s="552"/>
      <c r="CE155" s="562" t="s">
        <v>78</v>
      </c>
      <c r="CF155" s="563"/>
      <c r="CG155" s="182"/>
      <c r="CH155" s="183"/>
      <c r="CI155" s="604"/>
      <c r="CJ155" s="605"/>
      <c r="CK155" s="607"/>
      <c r="CL155" s="608"/>
      <c r="CM155" s="608"/>
      <c r="CN155" s="608"/>
      <c r="CO155" s="608"/>
      <c r="CP155" s="608"/>
      <c r="CQ155" s="642"/>
      <c r="CR155" s="643"/>
      <c r="CS155" s="605"/>
      <c r="CT155" s="607"/>
      <c r="CU155" s="608"/>
      <c r="CV155" s="608"/>
      <c r="CW155" s="608"/>
      <c r="CX155" s="608"/>
      <c r="CY155" s="608"/>
      <c r="CZ155" s="635"/>
      <c r="DA155" s="3"/>
      <c r="DB155" s="3"/>
      <c r="DC155" s="3"/>
      <c r="EE155" s="3"/>
      <c r="EF155" s="9"/>
      <c r="EG155" s="3"/>
      <c r="EH155" s="3"/>
      <c r="EI155" s="3"/>
      <c r="EJ155" s="16"/>
      <c r="EK155" s="17"/>
      <c r="EL155" s="17"/>
      <c r="EM155" s="17"/>
      <c r="EN155" s="17"/>
      <c r="EO155" s="17"/>
      <c r="EP155" s="17"/>
      <c r="EQ155" s="72"/>
      <c r="ER155" s="73" t="s">
        <v>63</v>
      </c>
      <c r="ES155" s="74">
        <f>SUMIF(EK163:EO163,"壱岐市",EK164:EO164)*'募集型  届出用'!AK152</f>
        <v>0</v>
      </c>
      <c r="ET155" s="75">
        <f>SUMIF(EK163:EO163,"壱岐市",EK165:EO165)*'募集型  届出用'!AK154</f>
        <v>0</v>
      </c>
      <c r="EU155" s="76">
        <f>EU154</f>
        <v>0</v>
      </c>
      <c r="EV155" s="77"/>
      <c r="EW155" s="867">
        <f>COUNTA('募集型  届出用'!N152:N157)</f>
        <v>0</v>
      </c>
      <c r="EX155" s="78" t="s">
        <v>63</v>
      </c>
      <c r="EY155" s="79" t="str">
        <f>IF('募集型  届出用'!N153="","0",FD154/EW155)</f>
        <v>0</v>
      </c>
      <c r="EZ155" s="80" t="str">
        <f>IF('募集型  届出用'!N153="","0",FD155/EW155)</f>
        <v>0</v>
      </c>
      <c r="FA155" s="81">
        <f>EY155*'募集型  届出用'!AK152</f>
        <v>0</v>
      </c>
      <c r="FB155" s="82">
        <f>EZ155*'募集型  届出用'!AK154</f>
        <v>0</v>
      </c>
      <c r="FC155" s="83">
        <f t="shared" ref="FC155:FC159" si="51">FA155+FB155</f>
        <v>0</v>
      </c>
      <c r="FD155" s="76">
        <f>EO136</f>
        <v>0</v>
      </c>
      <c r="FE155" s="7"/>
      <c r="FF155" s="84" t="s">
        <v>63</v>
      </c>
      <c r="FG155" s="79" t="str">
        <f>IF((O153)="","0",(AK152+AK154)*O153*1000)</f>
        <v>0</v>
      </c>
      <c r="FH155" s="79">
        <f>COUNTA(N153)*(AK152+AK154)</f>
        <v>0</v>
      </c>
      <c r="FI155" s="79">
        <f>COUNTA(P153)*(AK152+AK154)</f>
        <v>0</v>
      </c>
      <c r="FJ155" s="79">
        <f>COUNTA(Q153)*(AK152+AK154)</f>
        <v>0</v>
      </c>
      <c r="FP155" s="9"/>
      <c r="FQ155" s="10"/>
      <c r="FR155" s="9"/>
      <c r="FS155" s="9"/>
      <c r="FT155" s="9"/>
      <c r="FU155" s="11"/>
      <c r="FV155" s="9"/>
      <c r="FW155" s="9"/>
      <c r="FX155" s="9"/>
      <c r="FY155" s="3"/>
      <c r="FZ155" s="3"/>
      <c r="GA155" s="1"/>
      <c r="GB155" s="3"/>
      <c r="GC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row>
    <row r="156" spans="1:212" s="8" customFormat="1" ht="16.5" customHeight="1" thickBot="1" x14ac:dyDescent="0.45">
      <c r="A156" s="3"/>
      <c r="B156" s="979"/>
      <c r="C156" s="865"/>
      <c r="D156" s="676" t="s">
        <v>238</v>
      </c>
      <c r="E156" s="832"/>
      <c r="F156" s="832"/>
      <c r="G156" s="832"/>
      <c r="H156" s="834" t="s">
        <v>239</v>
      </c>
      <c r="I156" s="832"/>
      <c r="J156" s="832"/>
      <c r="K156" s="836"/>
      <c r="L156" s="803" t="s">
        <v>84</v>
      </c>
      <c r="M156" s="972"/>
      <c r="N156" s="179"/>
      <c r="O156" s="71"/>
      <c r="P156" s="306"/>
      <c r="Q156" s="185"/>
      <c r="R156" s="839"/>
      <c r="S156" s="708"/>
      <c r="T156" s="709" t="str">
        <f>IF(S155="","",VLOOKUP(S155,$FV:$FY,4,FALSE))</f>
        <v/>
      </c>
      <c r="U156" s="710"/>
      <c r="V156" s="708"/>
      <c r="W156" s="709" t="str">
        <f>IF(V155="","",VLOOKUP(V155,$FV:$FY,4,FALSE))</f>
        <v/>
      </c>
      <c r="X156" s="710"/>
      <c r="Y156" s="708"/>
      <c r="Z156" s="709" t="str">
        <f>IF(Y155="","",VLOOKUP(Y155,$FV:$FY,4,FALSE))</f>
        <v/>
      </c>
      <c r="AA156" s="710"/>
      <c r="AB156" s="708"/>
      <c r="AC156" s="709" t="str">
        <f>IF(AB155="","",VLOOKUP(AB155,$FV:$FY,4,FALSE))</f>
        <v/>
      </c>
      <c r="AD156" s="710"/>
      <c r="AE156" s="708"/>
      <c r="AF156" s="709" t="str">
        <f>IF(AE155="","",VLOOKUP(AE155,$FV:$FY,4,FALSE))</f>
        <v/>
      </c>
      <c r="AG156" s="710"/>
      <c r="AH156" s="815" t="s">
        <v>85</v>
      </c>
      <c r="AI156" s="816"/>
      <c r="AJ156" s="817"/>
      <c r="AK156" s="692">
        <f>AK152+AK154</f>
        <v>0</v>
      </c>
      <c r="AL156" s="828"/>
      <c r="AM156" s="962">
        <f>AM152+AM154</f>
        <v>0</v>
      </c>
      <c r="AN156" s="962"/>
      <c r="AO156" s="963"/>
      <c r="AP156" s="700"/>
      <c r="AQ156" s="701"/>
      <c r="AR156" s="779"/>
      <c r="AS156" s="780"/>
      <c r="AT156" s="783"/>
      <c r="AU156" s="784"/>
      <c r="AV156" s="909"/>
      <c r="AW156" s="910"/>
      <c r="AX156" s="4"/>
      <c r="AY156" s="296"/>
      <c r="AZ156" s="3"/>
      <c r="BA156" s="862" t="s">
        <v>272</v>
      </c>
      <c r="BB156" s="863"/>
      <c r="BC156" s="863"/>
      <c r="BD156" s="777"/>
      <c r="BE156" s="777"/>
      <c r="BF156" s="777"/>
      <c r="BG156" s="777"/>
      <c r="BH156" s="777"/>
      <c r="BI156" s="778"/>
      <c r="BJ156" s="898"/>
      <c r="BK156" s="899"/>
      <c r="BL156" s="900"/>
      <c r="BM156" s="537"/>
      <c r="BN156" s="538"/>
      <c r="BO156" s="539"/>
      <c r="BP156" s="537"/>
      <c r="BQ156" s="538"/>
      <c r="BR156" s="539"/>
      <c r="BS156" s="531" t="s">
        <v>240</v>
      </c>
      <c r="BT156" s="529"/>
      <c r="BU156" s="529"/>
      <c r="BV156" s="534" t="s">
        <v>241</v>
      </c>
      <c r="BW156" s="529"/>
      <c r="BX156" s="529" t="str">
        <f>IF(BT156="","",VLOOKUP(BT156,'募集型  届出用'!$GD:$GG,3,FALSE))</f>
        <v/>
      </c>
      <c r="BY156" s="534" t="s">
        <v>242</v>
      </c>
      <c r="BZ156" s="529"/>
      <c r="CA156" s="543"/>
      <c r="CB156" s="522" t="s">
        <v>29</v>
      </c>
      <c r="CC156" s="524">
        <f>BT152+BT154+BT156+BW152+BW154+BW156+BZ152+BZ154+CC152+CC154+BZ156</f>
        <v>0</v>
      </c>
      <c r="CD156" s="525"/>
      <c r="CE156" s="562" t="s">
        <v>84</v>
      </c>
      <c r="CF156" s="563"/>
      <c r="CG156" s="187"/>
      <c r="CH156" s="183"/>
      <c r="CI156" s="604" t="s">
        <v>248</v>
      </c>
      <c r="CJ156" s="605"/>
      <c r="CK156" s="607" t="str">
        <f>IF(CJ156="","",VLOOKUP(CJ156,'募集型  届出用'!$GD:$GG,2,FALSE))</f>
        <v/>
      </c>
      <c r="CL156" s="608"/>
      <c r="CM156" s="608"/>
      <c r="CN156" s="608" t="str">
        <f>IF(CJ156="","",VLOOKUP(CJ156,'募集型  届出用'!$GD:$GG,3,FALSE))</f>
        <v/>
      </c>
      <c r="CO156" s="608"/>
      <c r="CP156" s="608" t="str">
        <f>IF(CJ156="","",VLOOKUP(CJ156,'募集型  届出用'!$GD:$GG,4,FALSE))</f>
        <v/>
      </c>
      <c r="CQ156" s="642"/>
      <c r="CR156" s="643" t="s">
        <v>244</v>
      </c>
      <c r="CS156" s="605"/>
      <c r="CT156" s="607" t="str">
        <f>IF(CS156="","",VLOOKUP(CS156,'募集型  届出用'!$GD:$GG,2,FALSE))</f>
        <v/>
      </c>
      <c r="CU156" s="608"/>
      <c r="CV156" s="608"/>
      <c r="CW156" s="608" t="str">
        <f>IF(CS156="","",VLOOKUP(CS156,'募集型  届出用'!$GD:$GG,3,FALSE))</f>
        <v/>
      </c>
      <c r="CX156" s="608"/>
      <c r="CY156" s="608" t="str">
        <f>IF(CS156="","",VLOOKUP(CS156,'募集型  届出用'!$GD:$GG,4,FALSE))</f>
        <v/>
      </c>
      <c r="CZ156" s="635"/>
      <c r="DA156" s="3"/>
      <c r="DB156" s="3"/>
      <c r="DC156" s="3"/>
      <c r="EE156" s="3"/>
      <c r="EF156" s="9"/>
      <c r="EG156" s="3"/>
      <c r="EH156" s="3"/>
      <c r="EI156" s="3"/>
      <c r="EJ156" s="16"/>
      <c r="EK156" s="17"/>
      <c r="EL156" s="17"/>
      <c r="EM156" s="17"/>
      <c r="EN156" s="17"/>
      <c r="EO156" s="17"/>
      <c r="EP156" s="17"/>
      <c r="EQ156" s="72"/>
      <c r="ER156" s="73" t="s">
        <v>70</v>
      </c>
      <c r="ES156" s="74">
        <f>SUMIF(EK163:EO163,"五島市",EK164:EO164)*'募集型  届出用'!AK152</f>
        <v>0</v>
      </c>
      <c r="ET156" s="75">
        <f>SUMIF(EK163:EO163,"五島市",EK165:EO165)*'募集型  届出用'!AK154</f>
        <v>0</v>
      </c>
      <c r="EU156" s="33"/>
      <c r="EV156" s="77"/>
      <c r="EW156" s="868"/>
      <c r="EX156" s="78" t="s">
        <v>70</v>
      </c>
      <c r="EY156" s="79" t="str">
        <f>IF('募集型  届出用'!N154="","0",FD154/EW155)</f>
        <v>0</v>
      </c>
      <c r="EZ156" s="80" t="str">
        <f>IF('募集型  届出用'!N154="","0",FD155/EW155)</f>
        <v>0</v>
      </c>
      <c r="FA156" s="81">
        <f>EY156*'募集型  届出用'!AK152</f>
        <v>0</v>
      </c>
      <c r="FB156" s="82">
        <f>EZ156*'募集型  届出用'!AK154</f>
        <v>0</v>
      </c>
      <c r="FC156" s="83">
        <f t="shared" si="51"/>
        <v>0</v>
      </c>
      <c r="FD156" s="90"/>
      <c r="FE156" s="7"/>
      <c r="FF156" s="84" t="s">
        <v>70</v>
      </c>
      <c r="FG156" s="79" t="str">
        <f>IF((O154)="","0",(AK152+AK154)*O154*1000)</f>
        <v>0</v>
      </c>
      <c r="FH156" s="79">
        <f>COUNTA(N154)*(AK152+AK154)</f>
        <v>0</v>
      </c>
      <c r="FI156" s="79">
        <f>COUNTA(P154)*(AK152+AK154)</f>
        <v>0</v>
      </c>
      <c r="FJ156" s="79">
        <f>COUNTA(Q154)*(AK152+AK154)</f>
        <v>0</v>
      </c>
      <c r="FP156" s="9"/>
      <c r="FQ156" s="10"/>
      <c r="FR156" s="9"/>
      <c r="FS156" s="9"/>
      <c r="FT156" s="9"/>
      <c r="FU156" s="11"/>
      <c r="FV156" s="9"/>
      <c r="FW156" s="9"/>
      <c r="FX156" s="9"/>
      <c r="FY156" s="3"/>
      <c r="FZ156" s="3"/>
      <c r="GA156" s="1"/>
      <c r="GB156" s="3"/>
      <c r="GC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row>
    <row r="157" spans="1:212" s="8" customFormat="1" ht="16.5" customHeight="1" thickBot="1" x14ac:dyDescent="0.45">
      <c r="A157" s="3"/>
      <c r="B157" s="980"/>
      <c r="C157" s="866"/>
      <c r="D157" s="677"/>
      <c r="E157" s="833"/>
      <c r="F157" s="833"/>
      <c r="G157" s="833"/>
      <c r="H157" s="835"/>
      <c r="I157" s="833"/>
      <c r="J157" s="833"/>
      <c r="K157" s="837"/>
      <c r="L157" s="856" t="s">
        <v>90</v>
      </c>
      <c r="M157" s="977"/>
      <c r="N157" s="188"/>
      <c r="O157" s="96"/>
      <c r="P157" s="307"/>
      <c r="Q157" s="308"/>
      <c r="R157" s="973"/>
      <c r="S157" s="829" t="str">
        <f>IF(S155="","",VLOOKUP(S155,$FV:$FY,2,FALSE))</f>
        <v/>
      </c>
      <c r="T157" s="830"/>
      <c r="U157" s="831"/>
      <c r="V157" s="829" t="str">
        <f>IF(V155="","",VLOOKUP(V155,$FV:$FY,2,FALSE))</f>
        <v/>
      </c>
      <c r="W157" s="830"/>
      <c r="X157" s="831"/>
      <c r="Y157" s="829" t="str">
        <f>IF(Y155="","",VLOOKUP(Y155,$FV:$FY,2,FALSE))</f>
        <v/>
      </c>
      <c r="Z157" s="830"/>
      <c r="AA157" s="831"/>
      <c r="AB157" s="829" t="str">
        <f>IF(AB155="","",VLOOKUP(AB155,$FV:$FY,2,FALSE))</f>
        <v/>
      </c>
      <c r="AC157" s="830"/>
      <c r="AD157" s="831"/>
      <c r="AE157" s="829" t="str">
        <f>IF(AE155="","",VLOOKUP(AE155,$FV:$FY,2,FALSE))</f>
        <v/>
      </c>
      <c r="AF157" s="830"/>
      <c r="AG157" s="831"/>
      <c r="AH157" s="818"/>
      <c r="AI157" s="819"/>
      <c r="AJ157" s="820"/>
      <c r="AK157" s="664"/>
      <c r="AL157" s="706"/>
      <c r="AM157" s="964"/>
      <c r="AN157" s="964"/>
      <c r="AO157" s="965"/>
      <c r="AP157" s="702"/>
      <c r="AQ157" s="703"/>
      <c r="AR157" s="781"/>
      <c r="AS157" s="782"/>
      <c r="AT157" s="785"/>
      <c r="AU157" s="786"/>
      <c r="AV157" s="948"/>
      <c r="AW157" s="949"/>
      <c r="AX157" s="4"/>
      <c r="AY157" s="296"/>
      <c r="AZ157" s="3"/>
      <c r="BA157" s="812"/>
      <c r="BB157" s="813"/>
      <c r="BC157" s="813"/>
      <c r="BD157" s="813"/>
      <c r="BE157" s="813"/>
      <c r="BF157" s="813"/>
      <c r="BG157" s="813"/>
      <c r="BH157" s="813"/>
      <c r="BI157" s="814"/>
      <c r="BJ157" s="901"/>
      <c r="BK157" s="902"/>
      <c r="BL157" s="903"/>
      <c r="BM157" s="540"/>
      <c r="BN157" s="541"/>
      <c r="BO157" s="542"/>
      <c r="BP157" s="540"/>
      <c r="BQ157" s="541"/>
      <c r="BR157" s="542"/>
      <c r="BS157" s="523"/>
      <c r="BT157" s="533"/>
      <c r="BU157" s="533"/>
      <c r="BV157" s="535"/>
      <c r="BW157" s="533"/>
      <c r="BX157" s="533"/>
      <c r="BY157" s="535"/>
      <c r="BZ157" s="533"/>
      <c r="CA157" s="544"/>
      <c r="CB157" s="523"/>
      <c r="CC157" s="526"/>
      <c r="CD157" s="527"/>
      <c r="CE157" s="625" t="s">
        <v>90</v>
      </c>
      <c r="CF157" s="626"/>
      <c r="CG157" s="191"/>
      <c r="CH157" s="192"/>
      <c r="CI157" s="611"/>
      <c r="CJ157" s="612"/>
      <c r="CK157" s="609"/>
      <c r="CL157" s="610"/>
      <c r="CM157" s="610"/>
      <c r="CN157" s="610"/>
      <c r="CO157" s="610"/>
      <c r="CP157" s="610"/>
      <c r="CQ157" s="644"/>
      <c r="CR157" s="645"/>
      <c r="CS157" s="612"/>
      <c r="CT157" s="609"/>
      <c r="CU157" s="610"/>
      <c r="CV157" s="610"/>
      <c r="CW157" s="610"/>
      <c r="CX157" s="610"/>
      <c r="CY157" s="610"/>
      <c r="CZ157" s="908"/>
      <c r="DA157" s="3"/>
      <c r="DB157" s="3"/>
      <c r="DC157" s="3"/>
      <c r="EE157" s="3"/>
      <c r="EF157" s="9"/>
      <c r="EG157" s="3"/>
      <c r="EH157" s="3"/>
      <c r="EI157" s="3"/>
      <c r="EJ157" s="88" t="s">
        <v>72</v>
      </c>
      <c r="EK157" s="89" t="e">
        <f>VLOOKUP('募集型  届出用'!S149,$FV:$FZ,5,FALSE)</f>
        <v>#N/A</v>
      </c>
      <c r="EL157" s="89" t="e">
        <f>VLOOKUP('募集型  届出用'!V149,$FV:$FZ,5,FALSE)</f>
        <v>#N/A</v>
      </c>
      <c r="EM157" s="89" t="e">
        <f>VLOOKUP('募集型  届出用'!Y149,$FV:$FZ,5,FALSE)</f>
        <v>#N/A</v>
      </c>
      <c r="EN157" s="89" t="e">
        <f>VLOOKUP('募集型  届出用'!AB149,$FV:$FZ,5,FALSE)</f>
        <v>#N/A</v>
      </c>
      <c r="EO157" s="89" t="e">
        <f>VLOOKUP('募集型  届出用'!AE149,$FV:$FZ,5,FALSE)</f>
        <v>#N/A</v>
      </c>
      <c r="EP157" s="17"/>
      <c r="EQ157" s="72"/>
      <c r="ER157" s="73" t="s">
        <v>78</v>
      </c>
      <c r="ES157" s="74">
        <f>SUMIF(EK163:EO163,"新上五島町",EK164:EO164)*'募集型  届出用'!AK152</f>
        <v>0</v>
      </c>
      <c r="ET157" s="75">
        <f>SUMIF(EK163:EO163,"上五島",EK165:EO165)*'募集型  届出用'!AK154</f>
        <v>0</v>
      </c>
      <c r="EU157" s="92"/>
      <c r="EV157" s="77"/>
      <c r="EW157" s="93"/>
      <c r="EX157" s="78" t="s">
        <v>78</v>
      </c>
      <c r="EY157" s="79" t="str">
        <f>IF('募集型  届出用'!N155="","0",FD154/EW155)</f>
        <v>0</v>
      </c>
      <c r="EZ157" s="80" t="str">
        <f>IF('募集型  届出用'!N155="","0",FD155/EW155)</f>
        <v>0</v>
      </c>
      <c r="FA157" s="81">
        <f>EY157*'募集型  届出用'!AK152</f>
        <v>0</v>
      </c>
      <c r="FB157" s="82">
        <f>EZ157*'募集型  届出用'!AK154</f>
        <v>0</v>
      </c>
      <c r="FC157" s="83">
        <f t="shared" si="51"/>
        <v>0</v>
      </c>
      <c r="FD157" s="90"/>
      <c r="FE157" s="94"/>
      <c r="FF157" s="84" t="s">
        <v>78</v>
      </c>
      <c r="FG157" s="79" t="str">
        <f>IF((O155)="","0",(AK152+AK154)*O155*1000)</f>
        <v>0</v>
      </c>
      <c r="FH157" s="79">
        <f>COUNTA(N155)*(AK152+AK154)</f>
        <v>0</v>
      </c>
      <c r="FI157" s="79">
        <f>COUNTA(P155)*(AK152+AK154)</f>
        <v>0</v>
      </c>
      <c r="FJ157" s="79">
        <f>COUNTA(Q155)*(AK152+AK154)</f>
        <v>0</v>
      </c>
      <c r="FP157" s="9"/>
      <c r="FQ157" s="10"/>
      <c r="FR157" s="9"/>
      <c r="FS157" s="9"/>
      <c r="FT157" s="9"/>
      <c r="FU157" s="11"/>
      <c r="FV157" s="9"/>
      <c r="FW157" s="9"/>
      <c r="FX157" s="9"/>
      <c r="FY157" s="3"/>
      <c r="FZ157" s="3"/>
      <c r="GA157" s="1"/>
      <c r="GB157" s="3"/>
      <c r="GC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row>
    <row r="158" spans="1:212" s="8" customFormat="1" ht="16.5" customHeight="1" thickTop="1" x14ac:dyDescent="0.4">
      <c r="A158" s="3"/>
      <c r="B158" s="985" t="s">
        <v>270</v>
      </c>
      <c r="C158" s="884">
        <v>5</v>
      </c>
      <c r="D158" s="794" t="s">
        <v>221</v>
      </c>
      <c r="E158" s="795"/>
      <c r="F158" s="796"/>
      <c r="G158" s="796"/>
      <c r="H158" s="796"/>
      <c r="I158" s="796"/>
      <c r="J158" s="796"/>
      <c r="K158" s="797"/>
      <c r="L158" s="798" t="s">
        <v>56</v>
      </c>
      <c r="M158" s="981"/>
      <c r="N158" s="174"/>
      <c r="O158" s="54"/>
      <c r="P158" s="175"/>
      <c r="Q158" s="309"/>
      <c r="R158" s="984" t="s">
        <v>57</v>
      </c>
      <c r="S158" s="768"/>
      <c r="T158" s="770" t="str">
        <f>IF(S158="","",VLOOKUP(S158,$FR:$FU,3,FALSE))</f>
        <v/>
      </c>
      <c r="U158" s="771"/>
      <c r="V158" s="768"/>
      <c r="W158" s="770" t="str">
        <f>IF(V158="","",VLOOKUP(V158,$FR:$FU,3,FALSE))</f>
        <v/>
      </c>
      <c r="X158" s="771"/>
      <c r="Y158" s="768"/>
      <c r="Z158" s="770" t="str">
        <f>IF(Y158="","",VLOOKUP(Y158,$FR:$FU,3,FALSE))</f>
        <v/>
      </c>
      <c r="AA158" s="771"/>
      <c r="AB158" s="768"/>
      <c r="AC158" s="770" t="str">
        <f>IF(AB158="","",VLOOKUP(AB158,$FR:$FU,3,FALSE))</f>
        <v/>
      </c>
      <c r="AD158" s="771"/>
      <c r="AE158" s="768"/>
      <c r="AF158" s="770" t="str">
        <f>IF(AE158="","",VLOOKUP(AE158,$FR:$FU,3,FALSE))</f>
        <v/>
      </c>
      <c r="AG158" s="772"/>
      <c r="AH158" s="896" t="s">
        <v>58</v>
      </c>
      <c r="AI158" s="692">
        <f>FD160+EU160</f>
        <v>0</v>
      </c>
      <c r="AJ158" s="828"/>
      <c r="AK158" s="904"/>
      <c r="AL158" s="905"/>
      <c r="AM158" s="962">
        <f>(AI158*AK158)</f>
        <v>0</v>
      </c>
      <c r="AN158" s="962"/>
      <c r="AO158" s="983"/>
      <c r="AP158" s="698">
        <f>SUM(O158:O163)*AK162</f>
        <v>0</v>
      </c>
      <c r="AQ158" s="699"/>
      <c r="AR158" s="873" t="s">
        <v>276</v>
      </c>
      <c r="AS158" s="874"/>
      <c r="AT158" s="877"/>
      <c r="AU158" s="878"/>
      <c r="AV158" s="929"/>
      <c r="AW158" s="930"/>
      <c r="AX158" s="4"/>
      <c r="AY158" s="296"/>
      <c r="AZ158" s="3"/>
      <c r="BA158" s="886" t="str">
        <f>B158</f>
        <v>3-</v>
      </c>
      <c r="BB158" s="889">
        <f>C158</f>
        <v>5</v>
      </c>
      <c r="BC158" s="892" t="s">
        <v>221</v>
      </c>
      <c r="BD158" s="893"/>
      <c r="BE158" s="894" t="str">
        <f>IF(F158="","",F158)</f>
        <v/>
      </c>
      <c r="BF158" s="894"/>
      <c r="BG158" s="894"/>
      <c r="BH158" s="894"/>
      <c r="BI158" s="895"/>
      <c r="BJ158" s="622"/>
      <c r="BK158" s="623"/>
      <c r="BL158" s="624"/>
      <c r="BM158" s="545"/>
      <c r="BN158" s="546"/>
      <c r="BO158" s="547"/>
      <c r="BP158" s="545"/>
      <c r="BQ158" s="546"/>
      <c r="BR158" s="547"/>
      <c r="BS158" s="530" t="s">
        <v>222</v>
      </c>
      <c r="BT158" s="532"/>
      <c r="BU158" s="532"/>
      <c r="BV158" s="536" t="s">
        <v>223</v>
      </c>
      <c r="BW158" s="532"/>
      <c r="BX158" s="532" t="str">
        <f>IF(BT158="","",VLOOKUP(BT158,'募集型  届出用'!$GD:$GG,3,FALSE))</f>
        <v/>
      </c>
      <c r="BY158" s="536" t="s">
        <v>224</v>
      </c>
      <c r="BZ158" s="532"/>
      <c r="CA158" s="532"/>
      <c r="CB158" s="536" t="s">
        <v>225</v>
      </c>
      <c r="CC158" s="532"/>
      <c r="CD158" s="548"/>
      <c r="CE158" s="639" t="s">
        <v>56</v>
      </c>
      <c r="CF158" s="640"/>
      <c r="CG158" s="177"/>
      <c r="CH158" s="178"/>
      <c r="CI158" s="641" t="s">
        <v>245</v>
      </c>
      <c r="CJ158" s="636"/>
      <c r="CK158" s="627" t="str">
        <f>IF(CJ158="","",VLOOKUP(CJ158,'募集型  届出用'!$GD:$GG,2,FALSE))</f>
        <v/>
      </c>
      <c r="CL158" s="628"/>
      <c r="CM158" s="628"/>
      <c r="CN158" s="628" t="str">
        <f>IF(CJ158="","",VLOOKUP(CJ158,'募集型  届出用'!$GD:$GG,3,FALSE))</f>
        <v/>
      </c>
      <c r="CO158" s="628"/>
      <c r="CP158" s="628" t="str">
        <f>IF(CJ158="","",VLOOKUP(CJ158,'募集型  届出用'!$GD:$GG,4,FALSE))</f>
        <v/>
      </c>
      <c r="CQ158" s="841"/>
      <c r="CR158" s="906" t="s">
        <v>227</v>
      </c>
      <c r="CS158" s="636"/>
      <c r="CT158" s="637" t="str">
        <f>IF(CS158="","",VLOOKUP(CS158,'募集型  届出用'!$GD:$GG,2,FALSE))</f>
        <v/>
      </c>
      <c r="CU158" s="638"/>
      <c r="CV158" s="638"/>
      <c r="CW158" s="638" t="str">
        <f>IF(CS158="","",VLOOKUP(CS158,'募集型  届出用'!$GD:$GG,3,FALSE))</f>
        <v/>
      </c>
      <c r="CX158" s="638"/>
      <c r="CY158" s="638" t="str">
        <f>IF(CS158="","",VLOOKUP(CS158,'募集型  届出用'!$GD:$GG,4,FALSE))</f>
        <v/>
      </c>
      <c r="CZ158" s="811"/>
      <c r="DA158" s="3"/>
      <c r="DB158" s="3"/>
      <c r="DC158" s="3"/>
      <c r="EE158" s="3"/>
      <c r="EF158" s="25"/>
      <c r="EG158" s="3"/>
      <c r="EH158" s="3"/>
      <c r="EI158" s="3"/>
      <c r="EJ158" s="88" t="s">
        <v>80</v>
      </c>
      <c r="EK158" s="91" t="e">
        <f>VLOOKUP('募集型  届出用'!S149,$FV:$FZ,4,FALSE)</f>
        <v>#N/A</v>
      </c>
      <c r="EL158" s="91" t="e">
        <f>VLOOKUP('募集型  届出用'!V149,$FV:$FZ,4,FALSE)</f>
        <v>#N/A</v>
      </c>
      <c r="EM158" s="91" t="e">
        <f>VLOOKUP('募集型  届出用'!Y149,$FV:$FZ,4,FALSE)</f>
        <v>#N/A</v>
      </c>
      <c r="EN158" s="91" t="e">
        <f>VLOOKUP('募集型  届出用'!AB149,$FV:$FZ,4,FALSE)</f>
        <v>#N/A</v>
      </c>
      <c r="EO158" s="91" t="e">
        <f>VLOOKUP('募集型  届出用'!AE149,$FV:$FZ,4,FALSE)</f>
        <v>#N/A</v>
      </c>
      <c r="EP158" s="17"/>
      <c r="EQ158" s="72"/>
      <c r="ER158" s="73" t="s">
        <v>84</v>
      </c>
      <c r="ES158" s="74">
        <f>SUMIF(EK163:EO163,"小値賀町",EK164:EO164)*'募集型  届出用'!AK152</f>
        <v>0</v>
      </c>
      <c r="ET158" s="75">
        <f>SUMIF(EK163:EO163,"小値賀",EK165:EO165)*'募集型  届出用'!AK154</f>
        <v>0</v>
      </c>
      <c r="EU158" s="92"/>
      <c r="EV158" s="77"/>
      <c r="EW158" s="93"/>
      <c r="EX158" s="78" t="s">
        <v>84</v>
      </c>
      <c r="EY158" s="79" t="str">
        <f>IF('募集型  届出用'!N156="","0",FD154/EW155)</f>
        <v>0</v>
      </c>
      <c r="EZ158" s="80" t="str">
        <f>IF('募集型  届出用'!N156="","0",FD155/EW155)</f>
        <v>0</v>
      </c>
      <c r="FA158" s="81">
        <f>EY158*'募集型  届出用'!AK152</f>
        <v>0</v>
      </c>
      <c r="FB158" s="82">
        <f>EZ158*'募集型  届出用'!AK154</f>
        <v>0</v>
      </c>
      <c r="FC158" s="83">
        <f t="shared" si="51"/>
        <v>0</v>
      </c>
      <c r="FD158" s="90"/>
      <c r="FE158" s="94"/>
      <c r="FF158" s="84" t="s">
        <v>84</v>
      </c>
      <c r="FG158" s="79" t="str">
        <f>IF((O156)="","0",(AK152+AK154)*O156*1000)</f>
        <v>0</v>
      </c>
      <c r="FH158" s="79">
        <f>COUNTA(N156)*(AK152+AK154)</f>
        <v>0</v>
      </c>
      <c r="FI158" s="79">
        <f>COUNTA(P156)*(AK152+AK154)</f>
        <v>0</v>
      </c>
      <c r="FJ158" s="79">
        <f>COUNTA(Q156)*(AK152+AK154)</f>
        <v>0</v>
      </c>
      <c r="FP158" s="9"/>
      <c r="FQ158" s="10"/>
      <c r="FR158" s="9"/>
      <c r="FS158" s="9"/>
      <c r="FT158" s="9"/>
      <c r="FU158" s="11"/>
      <c r="FV158" s="9"/>
      <c r="FW158" s="9"/>
      <c r="FX158" s="9"/>
      <c r="FY158" s="3"/>
      <c r="FZ158" s="3"/>
      <c r="GA158" s="1"/>
      <c r="GB158" s="3"/>
      <c r="GC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row>
    <row r="159" spans="1:212" s="8" customFormat="1" ht="16.5" customHeight="1" thickBot="1" x14ac:dyDescent="0.45">
      <c r="A159" s="3"/>
      <c r="B159" s="979"/>
      <c r="C159" s="865"/>
      <c r="D159" s="974"/>
      <c r="E159" s="975"/>
      <c r="F159" s="975"/>
      <c r="G159" s="975"/>
      <c r="H159" s="975"/>
      <c r="I159" s="975"/>
      <c r="J159" s="975"/>
      <c r="K159" s="976"/>
      <c r="L159" s="803" t="s">
        <v>62</v>
      </c>
      <c r="M159" s="972"/>
      <c r="N159" s="179"/>
      <c r="O159" s="71"/>
      <c r="P159" s="180"/>
      <c r="Q159" s="305"/>
      <c r="R159" s="968"/>
      <c r="S159" s="769"/>
      <c r="T159" s="709" t="str">
        <f>IF(S158="","",VLOOKUP(S158,$FR:$FU,4,FALSE))</f>
        <v/>
      </c>
      <c r="U159" s="710"/>
      <c r="V159" s="769"/>
      <c r="W159" s="709" t="str">
        <f>IF(V158="","",VLOOKUP(V158,$FR:$FU,4,FALSE))</f>
        <v/>
      </c>
      <c r="X159" s="710"/>
      <c r="Y159" s="769"/>
      <c r="Z159" s="709" t="str">
        <f>IF(Y158="","",VLOOKUP(Y158,$FR:$FU,4,FALSE))</f>
        <v/>
      </c>
      <c r="AA159" s="710"/>
      <c r="AB159" s="769"/>
      <c r="AC159" s="709" t="str">
        <f>IF(AB158="","",VLOOKUP(AB158,$FR:$FU,4,FALSE))</f>
        <v/>
      </c>
      <c r="AD159" s="710"/>
      <c r="AE159" s="769"/>
      <c r="AF159" s="709" t="str">
        <f>IF(AE158="","",VLOOKUP(AE158,$FR:$FU,4,FALSE))</f>
        <v/>
      </c>
      <c r="AG159" s="907"/>
      <c r="AH159" s="897"/>
      <c r="AI159" s="850"/>
      <c r="AJ159" s="851"/>
      <c r="AK159" s="854"/>
      <c r="AL159" s="855"/>
      <c r="AM159" s="913"/>
      <c r="AN159" s="913"/>
      <c r="AO159" s="914"/>
      <c r="AP159" s="700"/>
      <c r="AQ159" s="701"/>
      <c r="AR159" s="875"/>
      <c r="AS159" s="876"/>
      <c r="AT159" s="879"/>
      <c r="AU159" s="880"/>
      <c r="AV159" s="909"/>
      <c r="AW159" s="910"/>
      <c r="AX159" s="4"/>
      <c r="AY159" s="296"/>
      <c r="AZ159" s="3"/>
      <c r="BA159" s="887"/>
      <c r="BB159" s="890"/>
      <c r="BC159" s="843" t="str">
        <f>IF(D159="","",D159)</f>
        <v/>
      </c>
      <c r="BD159" s="844"/>
      <c r="BE159" s="844"/>
      <c r="BF159" s="844"/>
      <c r="BG159" s="844"/>
      <c r="BH159" s="844"/>
      <c r="BI159" s="845"/>
      <c r="BJ159" s="898"/>
      <c r="BK159" s="899"/>
      <c r="BL159" s="900"/>
      <c r="BM159" s="537"/>
      <c r="BN159" s="538"/>
      <c r="BO159" s="539"/>
      <c r="BP159" s="537"/>
      <c r="BQ159" s="538"/>
      <c r="BR159" s="539"/>
      <c r="BS159" s="531"/>
      <c r="BT159" s="529"/>
      <c r="BU159" s="529"/>
      <c r="BV159" s="534"/>
      <c r="BW159" s="529"/>
      <c r="BX159" s="529"/>
      <c r="BY159" s="534"/>
      <c r="BZ159" s="529"/>
      <c r="CA159" s="529"/>
      <c r="CB159" s="534"/>
      <c r="CC159" s="529"/>
      <c r="CD159" s="549"/>
      <c r="CE159" s="562" t="s">
        <v>62</v>
      </c>
      <c r="CF159" s="563"/>
      <c r="CG159" s="182"/>
      <c r="CH159" s="183"/>
      <c r="CI159" s="604"/>
      <c r="CJ159" s="605"/>
      <c r="CK159" s="607"/>
      <c r="CL159" s="608"/>
      <c r="CM159" s="608"/>
      <c r="CN159" s="608"/>
      <c r="CO159" s="608"/>
      <c r="CP159" s="608"/>
      <c r="CQ159" s="642"/>
      <c r="CR159" s="643"/>
      <c r="CS159" s="605"/>
      <c r="CT159" s="607"/>
      <c r="CU159" s="608"/>
      <c r="CV159" s="608"/>
      <c r="CW159" s="608"/>
      <c r="CX159" s="608"/>
      <c r="CY159" s="608"/>
      <c r="CZ159" s="635"/>
      <c r="DA159" s="3"/>
      <c r="DB159" s="3"/>
      <c r="DC159" s="3"/>
      <c r="EE159" s="3"/>
      <c r="EF159" s="25"/>
      <c r="EG159" s="3"/>
      <c r="EH159" s="3"/>
      <c r="EI159" s="3"/>
      <c r="EJ159" s="88" t="s">
        <v>86</v>
      </c>
      <c r="EK159" s="91" t="e">
        <f>EK158</f>
        <v>#N/A</v>
      </c>
      <c r="EL159" s="91" t="e">
        <f t="shared" ref="EL159:EO159" si="52">EL158</f>
        <v>#N/A</v>
      </c>
      <c r="EM159" s="91" t="e">
        <f t="shared" si="52"/>
        <v>#N/A</v>
      </c>
      <c r="EN159" s="91" t="e">
        <f t="shared" si="52"/>
        <v>#N/A</v>
      </c>
      <c r="EO159" s="91" t="e">
        <f t="shared" si="52"/>
        <v>#N/A</v>
      </c>
      <c r="EP159" s="17"/>
      <c r="EQ159" s="97"/>
      <c r="ER159" s="98" t="s">
        <v>90</v>
      </c>
      <c r="ES159" s="99">
        <f>SUMIF(EK163:EO163,"宇久町",EK164:EO164)*'募集型  届出用'!AK152</f>
        <v>0</v>
      </c>
      <c r="ET159" s="100">
        <f>SUMIF(EK163:EO163,"宇久",EK165:EO165)*'募集型  届出用'!AK154</f>
        <v>0</v>
      </c>
      <c r="EU159" s="33"/>
      <c r="EV159" s="77"/>
      <c r="EW159" s="101"/>
      <c r="EX159" s="102" t="s">
        <v>90</v>
      </c>
      <c r="EY159" s="103" t="str">
        <f>IF('募集型  届出用'!N157="","0",FD154/EW155)</f>
        <v>0</v>
      </c>
      <c r="EZ159" s="104" t="str">
        <f>IF('募集型  届出用'!N157="","0",FD155/EW155)</f>
        <v>0</v>
      </c>
      <c r="FA159" s="105">
        <f>EY159*'募集型  届出用'!AK152</f>
        <v>0</v>
      </c>
      <c r="FB159" s="106">
        <f>EZ159*'募集型  届出用'!AK154</f>
        <v>0</v>
      </c>
      <c r="FC159" s="107">
        <f t="shared" si="51"/>
        <v>0</v>
      </c>
      <c r="FD159" s="90"/>
      <c r="FE159" s="7"/>
      <c r="FF159" s="108" t="s">
        <v>90</v>
      </c>
      <c r="FG159" s="103" t="str">
        <f>IF((O157)="","0",(AK152+AK154)*O157*1000)</f>
        <v>0</v>
      </c>
      <c r="FH159" s="103">
        <f>COUNTA(N157)*(AK152+AK154)</f>
        <v>0</v>
      </c>
      <c r="FI159" s="103">
        <f>COUNTA(P157)*(AK152+AK154)</f>
        <v>0</v>
      </c>
      <c r="FJ159" s="103">
        <f>COUNTA(Q157)*(AK152+AK154)</f>
        <v>0</v>
      </c>
      <c r="FP159" s="9"/>
      <c r="FQ159" s="10"/>
      <c r="FR159" s="9"/>
      <c r="FS159" s="9"/>
      <c r="FT159" s="9"/>
      <c r="FU159" s="11"/>
      <c r="FV159" s="9"/>
      <c r="FW159" s="9"/>
      <c r="FX159" s="9"/>
      <c r="FY159" s="3"/>
      <c r="FZ159" s="3"/>
      <c r="GA159" s="1"/>
      <c r="GB159" s="3"/>
      <c r="GC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row>
    <row r="160" spans="1:212" s="8" customFormat="1" ht="16.5" customHeight="1" thickBot="1" x14ac:dyDescent="0.45">
      <c r="A160" s="3"/>
      <c r="B160" s="979"/>
      <c r="C160" s="865"/>
      <c r="D160" s="974"/>
      <c r="E160" s="975"/>
      <c r="F160" s="975"/>
      <c r="G160" s="975"/>
      <c r="H160" s="975"/>
      <c r="I160" s="975"/>
      <c r="J160" s="975"/>
      <c r="K160" s="976"/>
      <c r="L160" s="803" t="s">
        <v>70</v>
      </c>
      <c r="M160" s="972"/>
      <c r="N160" s="179"/>
      <c r="O160" s="71"/>
      <c r="P160" s="180"/>
      <c r="Q160" s="185"/>
      <c r="R160" s="969"/>
      <c r="S160" s="858" t="str">
        <f>IF(S158="","",VLOOKUP(S158,$FR:$FU,2,FALSE))</f>
        <v/>
      </c>
      <c r="T160" s="859"/>
      <c r="U160" s="860"/>
      <c r="V160" s="861" t="str">
        <f>IF(V158="","",VLOOKUP(V158,$FR:$FU,2,FALSE))</f>
        <v/>
      </c>
      <c r="W160" s="859"/>
      <c r="X160" s="860"/>
      <c r="Y160" s="861" t="str">
        <f>IF(Y158="","",VLOOKUP(Y158,$FR:$FU,2,FALSE))</f>
        <v/>
      </c>
      <c r="Z160" s="859"/>
      <c r="AA160" s="860"/>
      <c r="AB160" s="861" t="str">
        <f>IF(AB158="","",VLOOKUP(AB158,$FR:$FU,2,FALSE))</f>
        <v/>
      </c>
      <c r="AC160" s="859"/>
      <c r="AD160" s="860"/>
      <c r="AE160" s="861" t="str">
        <f>IF(AE158="","",VLOOKUP(AE158,$FR:$FU,2,FALSE))</f>
        <v/>
      </c>
      <c r="AF160" s="859"/>
      <c r="AG160" s="859"/>
      <c r="AH160" s="869" t="s">
        <v>71</v>
      </c>
      <c r="AI160" s="704">
        <f>EU161+FD161</f>
        <v>0</v>
      </c>
      <c r="AJ160" s="705"/>
      <c r="AK160" s="657"/>
      <c r="AL160" s="658"/>
      <c r="AM160" s="913">
        <f>(AI160*AK160)</f>
        <v>0</v>
      </c>
      <c r="AN160" s="913"/>
      <c r="AO160" s="914"/>
      <c r="AP160" s="700"/>
      <c r="AQ160" s="701"/>
      <c r="AR160" s="779"/>
      <c r="AS160" s="780"/>
      <c r="AT160" s="783"/>
      <c r="AU160" s="784"/>
      <c r="AV160" s="909"/>
      <c r="AW160" s="910"/>
      <c r="AX160" s="4"/>
      <c r="AY160" s="296"/>
      <c r="AZ160" s="3"/>
      <c r="BA160" s="887"/>
      <c r="BB160" s="890"/>
      <c r="BC160" s="843"/>
      <c r="BD160" s="844"/>
      <c r="BE160" s="844"/>
      <c r="BF160" s="844"/>
      <c r="BG160" s="844"/>
      <c r="BH160" s="844"/>
      <c r="BI160" s="845"/>
      <c r="BJ160" s="898"/>
      <c r="BK160" s="899"/>
      <c r="BL160" s="900"/>
      <c r="BM160" s="537"/>
      <c r="BN160" s="538"/>
      <c r="BO160" s="539"/>
      <c r="BP160" s="537"/>
      <c r="BQ160" s="538"/>
      <c r="BR160" s="539"/>
      <c r="BS160" s="531" t="s">
        <v>230</v>
      </c>
      <c r="BT160" s="529"/>
      <c r="BU160" s="529"/>
      <c r="BV160" s="534" t="s">
        <v>231</v>
      </c>
      <c r="BW160" s="529"/>
      <c r="BX160" s="529" t="str">
        <f>IF(BT160="","",VLOOKUP(BT160,'募集型  届出用'!$GD:$GG,3,FALSE))</f>
        <v/>
      </c>
      <c r="BY160" s="534" t="s">
        <v>232</v>
      </c>
      <c r="BZ160" s="529"/>
      <c r="CA160" s="529"/>
      <c r="CB160" s="534" t="s">
        <v>233</v>
      </c>
      <c r="CC160" s="529"/>
      <c r="CD160" s="549"/>
      <c r="CE160" s="562" t="s">
        <v>70</v>
      </c>
      <c r="CF160" s="563"/>
      <c r="CG160" s="182"/>
      <c r="CH160" s="183"/>
      <c r="CI160" s="604" t="s">
        <v>247</v>
      </c>
      <c r="CJ160" s="605"/>
      <c r="CK160" s="607" t="str">
        <f>IF(CJ160="","",VLOOKUP(CJ160,'募集型  届出用'!$GD:$GG,2,FALSE))</f>
        <v/>
      </c>
      <c r="CL160" s="608"/>
      <c r="CM160" s="608"/>
      <c r="CN160" s="608" t="str">
        <f>IF(CJ160="","",VLOOKUP(CJ160,'募集型  届出用'!$GD:$GG,3,FALSE))</f>
        <v/>
      </c>
      <c r="CO160" s="608"/>
      <c r="CP160" s="608" t="str">
        <f>IF(CJ160="","",VLOOKUP(CJ160,'募集型  届出用'!$GD:$GG,4,FALSE))</f>
        <v/>
      </c>
      <c r="CQ160" s="642"/>
      <c r="CR160" s="643" t="s">
        <v>235</v>
      </c>
      <c r="CS160" s="605"/>
      <c r="CT160" s="607" t="str">
        <f>IF(CS160="","",VLOOKUP(CS160,'募集型  届出用'!$GD:$GG,2,FALSE))</f>
        <v/>
      </c>
      <c r="CU160" s="608"/>
      <c r="CV160" s="608"/>
      <c r="CW160" s="608" t="str">
        <f>IF(CS160="","",VLOOKUP(CS160,'募集型  届出用'!$GD:$GG,3,FALSE))</f>
        <v/>
      </c>
      <c r="CX160" s="608"/>
      <c r="CY160" s="608" t="str">
        <f>IF(CS160="","",VLOOKUP(CS160,'募集型  届出用'!$GD:$GG,4,FALSE))</f>
        <v/>
      </c>
      <c r="CZ160" s="635"/>
      <c r="DA160" s="3"/>
      <c r="DB160" s="3"/>
      <c r="DC160" s="3"/>
      <c r="EE160" s="3"/>
      <c r="EF160" s="25"/>
      <c r="EG160" s="3"/>
      <c r="EH160" s="3"/>
      <c r="EI160" s="3"/>
      <c r="EJ160" s="16"/>
      <c r="EK160" s="17"/>
      <c r="EL160" s="17"/>
      <c r="EM160" s="17"/>
      <c r="EN160" s="17"/>
      <c r="EO160" s="17"/>
      <c r="EP160" s="17"/>
      <c r="EQ160" s="56">
        <v>5</v>
      </c>
      <c r="ER160" s="57" t="s">
        <v>61</v>
      </c>
      <c r="ES160" s="58">
        <f>SUMIF(EK169:EO169,"対馬市",EK170:EO170)*'募集型  届出用'!AK158</f>
        <v>0</v>
      </c>
      <c r="ET160" s="59">
        <f>SUMIF(EK169:EO169,"対馬市",EK171:EO171)*'募集型  届出用'!AK160</f>
        <v>0</v>
      </c>
      <c r="EU160" s="60">
        <f>SUM(S162:AG162)</f>
        <v>0</v>
      </c>
      <c r="EV160" s="77"/>
      <c r="EW160" s="61" t="s">
        <v>8</v>
      </c>
      <c r="EX160" s="62" t="s">
        <v>61</v>
      </c>
      <c r="EY160" s="63" t="str">
        <f>IF('募集型  届出用'!N158="","0",FD160/EW161)</f>
        <v>0</v>
      </c>
      <c r="EZ160" s="64" t="str">
        <f>IF('募集型  届出用'!N158="","0",FD161/EW161)</f>
        <v>0</v>
      </c>
      <c r="FA160" s="65">
        <f>EY160*'募集型  届出用'!AK158</f>
        <v>0</v>
      </c>
      <c r="FB160" s="66">
        <f>EZ160*'募集型  届出用'!AK160</f>
        <v>0</v>
      </c>
      <c r="FC160" s="67">
        <f>FA160+FB160</f>
        <v>0</v>
      </c>
      <c r="FD160" s="60">
        <f>SUM(S159:AG159)</f>
        <v>0</v>
      </c>
      <c r="FE160" s="7"/>
      <c r="FF160" s="68" t="s">
        <v>61</v>
      </c>
      <c r="FG160" s="63" t="str">
        <f>IF((O158)="","0",(AK158+AK160)*O158*1000)</f>
        <v>0</v>
      </c>
      <c r="FH160" s="63">
        <f>COUNTA(N158)*(AK158+AK160)</f>
        <v>0</v>
      </c>
      <c r="FI160" s="63">
        <f>COUNTA(P158)*(AK158+AK160)</f>
        <v>0</v>
      </c>
      <c r="FJ160" s="63">
        <f>COUNTA(Q158)*(AK158+AK160)</f>
        <v>0</v>
      </c>
      <c r="FP160" s="9"/>
      <c r="FQ160" s="10"/>
      <c r="FR160" s="9"/>
      <c r="FS160" s="9"/>
      <c r="FT160" s="9"/>
      <c r="FU160" s="11"/>
      <c r="FV160" s="9"/>
      <c r="FW160" s="9"/>
      <c r="FX160" s="9"/>
      <c r="FY160" s="3"/>
      <c r="FZ160" s="3"/>
      <c r="GA160" s="1"/>
      <c r="GB160" s="3"/>
      <c r="GC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row>
    <row r="161" spans="1:212" s="8" customFormat="1" ht="16.5" customHeight="1" thickBot="1" x14ac:dyDescent="0.45">
      <c r="A161" s="3"/>
      <c r="B161" s="979"/>
      <c r="C161" s="865"/>
      <c r="D161" s="974"/>
      <c r="E161" s="975"/>
      <c r="F161" s="975"/>
      <c r="G161" s="975"/>
      <c r="H161" s="975"/>
      <c r="I161" s="975"/>
      <c r="J161" s="975"/>
      <c r="K161" s="976"/>
      <c r="L161" s="803" t="s">
        <v>78</v>
      </c>
      <c r="M161" s="972"/>
      <c r="N161" s="179"/>
      <c r="O161" s="71"/>
      <c r="P161" s="180"/>
      <c r="Q161" s="185"/>
      <c r="R161" s="838" t="s">
        <v>79</v>
      </c>
      <c r="S161" s="707"/>
      <c r="T161" s="805" t="str">
        <f>IF(S161="","",VLOOKUP(S161,$FV:$FY,3,FALSE))</f>
        <v/>
      </c>
      <c r="U161" s="806"/>
      <c r="V161" s="707"/>
      <c r="W161" s="805" t="str">
        <f>IF(V161="","",VLOOKUP(V161,$FV:$FY,3,FALSE))</f>
        <v/>
      </c>
      <c r="X161" s="806"/>
      <c r="Y161" s="707"/>
      <c r="Z161" s="805" t="str">
        <f>IF(Y161="","",VLOOKUP(Y161,$FV:$FY,3,FALSE))</f>
        <v/>
      </c>
      <c r="AA161" s="806"/>
      <c r="AB161" s="707"/>
      <c r="AC161" s="805" t="str">
        <f>IF(AB161="","",VLOOKUP(AB161,$FV:$FY,3,FALSE))</f>
        <v/>
      </c>
      <c r="AD161" s="806"/>
      <c r="AE161" s="707"/>
      <c r="AF161" s="805" t="str">
        <f>IF(AE161="","",VLOOKUP(AE161,$FV:$FY,3,FALSE))</f>
        <v/>
      </c>
      <c r="AG161" s="805"/>
      <c r="AH161" s="870"/>
      <c r="AI161" s="664"/>
      <c r="AJ161" s="706"/>
      <c r="AK161" s="659"/>
      <c r="AL161" s="660"/>
      <c r="AM161" s="982"/>
      <c r="AN161" s="982"/>
      <c r="AO161" s="661"/>
      <c r="AP161" s="700"/>
      <c r="AQ161" s="701"/>
      <c r="AR161" s="875"/>
      <c r="AS161" s="876"/>
      <c r="AT161" s="879"/>
      <c r="AU161" s="880"/>
      <c r="AV161" s="909"/>
      <c r="AW161" s="910"/>
      <c r="AX161" s="4"/>
      <c r="AY161" s="296"/>
      <c r="AZ161" s="3"/>
      <c r="BA161" s="888"/>
      <c r="BB161" s="891"/>
      <c r="BC161" s="846"/>
      <c r="BD161" s="847"/>
      <c r="BE161" s="847"/>
      <c r="BF161" s="847"/>
      <c r="BG161" s="847"/>
      <c r="BH161" s="847"/>
      <c r="BI161" s="848"/>
      <c r="BJ161" s="898"/>
      <c r="BK161" s="899"/>
      <c r="BL161" s="900"/>
      <c r="BM161" s="537"/>
      <c r="BN161" s="538"/>
      <c r="BO161" s="539"/>
      <c r="BP161" s="537"/>
      <c r="BQ161" s="538"/>
      <c r="BR161" s="539"/>
      <c r="BS161" s="531"/>
      <c r="BT161" s="529"/>
      <c r="BU161" s="529"/>
      <c r="BV161" s="534"/>
      <c r="BW161" s="529"/>
      <c r="BX161" s="529"/>
      <c r="BY161" s="534"/>
      <c r="BZ161" s="529"/>
      <c r="CA161" s="529"/>
      <c r="CB161" s="550"/>
      <c r="CC161" s="551"/>
      <c r="CD161" s="552"/>
      <c r="CE161" s="562" t="s">
        <v>78</v>
      </c>
      <c r="CF161" s="563"/>
      <c r="CG161" s="182"/>
      <c r="CH161" s="183"/>
      <c r="CI161" s="604"/>
      <c r="CJ161" s="605"/>
      <c r="CK161" s="607"/>
      <c r="CL161" s="608"/>
      <c r="CM161" s="608"/>
      <c r="CN161" s="608"/>
      <c r="CO161" s="608"/>
      <c r="CP161" s="608"/>
      <c r="CQ161" s="642"/>
      <c r="CR161" s="643"/>
      <c r="CS161" s="605"/>
      <c r="CT161" s="607"/>
      <c r="CU161" s="608"/>
      <c r="CV161" s="608"/>
      <c r="CW161" s="608"/>
      <c r="CX161" s="608"/>
      <c r="CY161" s="608"/>
      <c r="CZ161" s="635"/>
      <c r="DA161" s="3"/>
      <c r="DB161" s="3"/>
      <c r="DC161" s="3"/>
      <c r="EE161" s="3"/>
      <c r="EF161" s="25"/>
      <c r="EG161" s="3"/>
      <c r="EH161" s="3"/>
      <c r="EI161" s="3"/>
      <c r="EJ161" s="16"/>
      <c r="EK161" s="17"/>
      <c r="EL161" s="17"/>
      <c r="EM161" s="17"/>
      <c r="EN161" s="17"/>
      <c r="EO161" s="17"/>
      <c r="EP161" s="17"/>
      <c r="EQ161" s="72"/>
      <c r="ER161" s="73" t="s">
        <v>63</v>
      </c>
      <c r="ES161" s="74">
        <f>SUMIF(EK169:EO169,"壱岐市",EK170:EO170)*'募集型  届出用'!AK158</f>
        <v>0</v>
      </c>
      <c r="ET161" s="75">
        <f>SUMIF(EK169:EO169,"壱岐市",EK171:EO171)*'募集型  届出用'!AK160</f>
        <v>0</v>
      </c>
      <c r="EU161" s="76">
        <f>EU160</f>
        <v>0</v>
      </c>
      <c r="EV161" s="77"/>
      <c r="EW161" s="867">
        <f>COUNTA('募集型  届出用'!N158:N163)</f>
        <v>0</v>
      </c>
      <c r="EX161" s="78" t="s">
        <v>63</v>
      </c>
      <c r="EY161" s="79" t="str">
        <f>IF('募集型  届出用'!N159="","0",FD160/EW161)</f>
        <v>0</v>
      </c>
      <c r="EZ161" s="80" t="str">
        <f>IF('募集型  届出用'!N159="","0",FD161/EW161)</f>
        <v>0</v>
      </c>
      <c r="FA161" s="81">
        <f>EY161*'募集型  届出用'!AK158</f>
        <v>0</v>
      </c>
      <c r="FB161" s="82">
        <f>EZ161*'募集型  届出用'!AK160</f>
        <v>0</v>
      </c>
      <c r="FC161" s="83">
        <f t="shared" ref="FC161:FC165" si="53">FA161+FB161</f>
        <v>0</v>
      </c>
      <c r="FD161" s="76">
        <f>EO137</f>
        <v>0</v>
      </c>
      <c r="FE161" s="7"/>
      <c r="FF161" s="84" t="s">
        <v>63</v>
      </c>
      <c r="FG161" s="79" t="str">
        <f>IF((O159)="","0",(AK158+AK160)*O159*1000)</f>
        <v>0</v>
      </c>
      <c r="FH161" s="79">
        <f>COUNTA(N159)*(AK158+AK160)</f>
        <v>0</v>
      </c>
      <c r="FI161" s="79">
        <f>COUNTA(P159)*(AK158+AK160)</f>
        <v>0</v>
      </c>
      <c r="FJ161" s="79">
        <f>COUNTA(Q159)*(AK158+AK160)</f>
        <v>0</v>
      </c>
      <c r="FP161" s="9"/>
      <c r="FQ161" s="10"/>
      <c r="FR161" s="9"/>
      <c r="FS161" s="9"/>
      <c r="FT161" s="9"/>
      <c r="FU161" s="11"/>
      <c r="FV161" s="9"/>
      <c r="FW161" s="9"/>
      <c r="FX161" s="9"/>
      <c r="FY161" s="3"/>
      <c r="FZ161" s="3"/>
      <c r="GA161" s="1"/>
      <c r="GB161" s="3"/>
      <c r="GC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row>
    <row r="162" spans="1:212" s="8" customFormat="1" ht="16.5" customHeight="1" thickBot="1" x14ac:dyDescent="0.45">
      <c r="A162" s="3"/>
      <c r="B162" s="979"/>
      <c r="C162" s="865"/>
      <c r="D162" s="676" t="s">
        <v>238</v>
      </c>
      <c r="E162" s="832"/>
      <c r="F162" s="832"/>
      <c r="G162" s="832"/>
      <c r="H162" s="834" t="s">
        <v>239</v>
      </c>
      <c r="I162" s="832"/>
      <c r="J162" s="832"/>
      <c r="K162" s="836"/>
      <c r="L162" s="803" t="s">
        <v>84</v>
      </c>
      <c r="M162" s="972"/>
      <c r="N162" s="179"/>
      <c r="O162" s="71"/>
      <c r="P162" s="306"/>
      <c r="Q162" s="185"/>
      <c r="R162" s="839"/>
      <c r="S162" s="708"/>
      <c r="T162" s="709" t="str">
        <f>IF(S161="","",VLOOKUP(S161,$FV:$FY,4,FALSE))</f>
        <v/>
      </c>
      <c r="U162" s="710"/>
      <c r="V162" s="708"/>
      <c r="W162" s="709" t="str">
        <f>IF(V161="","",VLOOKUP(V161,$FV:$FY,4,FALSE))</f>
        <v/>
      </c>
      <c r="X162" s="710"/>
      <c r="Y162" s="708"/>
      <c r="Z162" s="709" t="str">
        <f>IF(Y161="","",VLOOKUP(Y161,$FV:$FY,4,FALSE))</f>
        <v/>
      </c>
      <c r="AA162" s="710"/>
      <c r="AB162" s="708"/>
      <c r="AC162" s="709" t="str">
        <f>IF(AB161="","",VLOOKUP(AB161,$FV:$FY,4,FALSE))</f>
        <v/>
      </c>
      <c r="AD162" s="710"/>
      <c r="AE162" s="708"/>
      <c r="AF162" s="709" t="str">
        <f>IF(AE161="","",VLOOKUP(AE161,$FV:$FY,4,FALSE))</f>
        <v/>
      </c>
      <c r="AG162" s="710"/>
      <c r="AH162" s="815" t="s">
        <v>85</v>
      </c>
      <c r="AI162" s="816"/>
      <c r="AJ162" s="817"/>
      <c r="AK162" s="692">
        <f>AK158+AK160</f>
        <v>0</v>
      </c>
      <c r="AL162" s="828"/>
      <c r="AM162" s="962">
        <f>AM158+AM160</f>
        <v>0</v>
      </c>
      <c r="AN162" s="962"/>
      <c r="AO162" s="963"/>
      <c r="AP162" s="700"/>
      <c r="AQ162" s="701"/>
      <c r="AR162" s="779"/>
      <c r="AS162" s="780"/>
      <c r="AT162" s="783"/>
      <c r="AU162" s="784"/>
      <c r="AV162" s="909"/>
      <c r="AW162" s="910"/>
      <c r="AX162" s="4"/>
      <c r="AY162" s="296"/>
      <c r="AZ162" s="3"/>
      <c r="BA162" s="862" t="s">
        <v>272</v>
      </c>
      <c r="BB162" s="863"/>
      <c r="BC162" s="863"/>
      <c r="BD162" s="777"/>
      <c r="BE162" s="777"/>
      <c r="BF162" s="777"/>
      <c r="BG162" s="777"/>
      <c r="BH162" s="777"/>
      <c r="BI162" s="778"/>
      <c r="BJ162" s="898"/>
      <c r="BK162" s="899"/>
      <c r="BL162" s="900"/>
      <c r="BM162" s="537"/>
      <c r="BN162" s="538"/>
      <c r="BO162" s="539"/>
      <c r="BP162" s="537"/>
      <c r="BQ162" s="538"/>
      <c r="BR162" s="539"/>
      <c r="BS162" s="531" t="s">
        <v>240</v>
      </c>
      <c r="BT162" s="529"/>
      <c r="BU162" s="529"/>
      <c r="BV162" s="534" t="s">
        <v>241</v>
      </c>
      <c r="BW162" s="529"/>
      <c r="BX162" s="529" t="str">
        <f>IF(BT162="","",VLOOKUP(BT162,'募集型  届出用'!$GD:$GG,3,FALSE))</f>
        <v/>
      </c>
      <c r="BY162" s="534" t="s">
        <v>242</v>
      </c>
      <c r="BZ162" s="529"/>
      <c r="CA162" s="543"/>
      <c r="CB162" s="522" t="s">
        <v>29</v>
      </c>
      <c r="CC162" s="524">
        <f>BT158+BT160+BT162+BW158+BW160+BW162+BZ158+BZ160+CC158+CC160+BZ162</f>
        <v>0</v>
      </c>
      <c r="CD162" s="525"/>
      <c r="CE162" s="562" t="s">
        <v>84</v>
      </c>
      <c r="CF162" s="563"/>
      <c r="CG162" s="187"/>
      <c r="CH162" s="183"/>
      <c r="CI162" s="604" t="s">
        <v>248</v>
      </c>
      <c r="CJ162" s="605"/>
      <c r="CK162" s="607" t="str">
        <f>IF(CJ162="","",VLOOKUP(CJ162,'募集型  届出用'!$GD:$GG,2,FALSE))</f>
        <v/>
      </c>
      <c r="CL162" s="608"/>
      <c r="CM162" s="608"/>
      <c r="CN162" s="608" t="str">
        <f>IF(CJ162="","",VLOOKUP(CJ162,'募集型  届出用'!$GD:$GG,3,FALSE))</f>
        <v/>
      </c>
      <c r="CO162" s="608"/>
      <c r="CP162" s="608" t="str">
        <f>IF(CJ162="","",VLOOKUP(CJ162,'募集型  届出用'!$GD:$GG,4,FALSE))</f>
        <v/>
      </c>
      <c r="CQ162" s="642"/>
      <c r="CR162" s="643" t="s">
        <v>244</v>
      </c>
      <c r="CS162" s="605"/>
      <c r="CT162" s="607" t="str">
        <f>IF(CS162="","",VLOOKUP(CS162,'募集型  届出用'!$GD:$GG,2,FALSE))</f>
        <v/>
      </c>
      <c r="CU162" s="608"/>
      <c r="CV162" s="608"/>
      <c r="CW162" s="608" t="str">
        <f>IF(CS162="","",VLOOKUP(CS162,'募集型  届出用'!$GD:$GG,3,FALSE))</f>
        <v/>
      </c>
      <c r="CX162" s="608"/>
      <c r="CY162" s="608" t="str">
        <f>IF(CS162="","",VLOOKUP(CS162,'募集型  届出用'!$GD:$GG,4,FALSE))</f>
        <v/>
      </c>
      <c r="CZ162" s="635"/>
      <c r="DA162" s="3"/>
      <c r="DB162" s="3"/>
      <c r="DC162" s="3"/>
      <c r="EE162" s="3"/>
      <c r="EF162" s="25"/>
      <c r="EG162" s="3"/>
      <c r="EH162" s="3"/>
      <c r="EI162" s="3"/>
      <c r="EJ162" s="16"/>
      <c r="EK162" s="17"/>
      <c r="EL162" s="17"/>
      <c r="EM162" s="17"/>
      <c r="EN162" s="17"/>
      <c r="EO162" s="17"/>
      <c r="EP162" s="17"/>
      <c r="EQ162" s="72"/>
      <c r="ER162" s="73" t="s">
        <v>70</v>
      </c>
      <c r="ES162" s="74">
        <f>SUMIF(EK169:EO169,"五島市",EK170:EO170)*'募集型  届出用'!AK158</f>
        <v>0</v>
      </c>
      <c r="ET162" s="75">
        <f>SUMIF(EK169:EO169,"五島市",EK171:EO171)*'募集型  届出用'!AK160</f>
        <v>0</v>
      </c>
      <c r="EU162" s="33"/>
      <c r="EV162" s="77"/>
      <c r="EW162" s="868"/>
      <c r="EX162" s="78" t="s">
        <v>70</v>
      </c>
      <c r="EY162" s="79" t="str">
        <f>IF('募集型  届出用'!N160="","0",FD160/EW161)</f>
        <v>0</v>
      </c>
      <c r="EZ162" s="80" t="str">
        <f>IF('募集型  届出用'!N160="","0",FD161/EW161)</f>
        <v>0</v>
      </c>
      <c r="FA162" s="81">
        <f>EY162*'募集型  届出用'!AK158</f>
        <v>0</v>
      </c>
      <c r="FB162" s="82">
        <f>EZ162*'募集型  届出用'!AK160</f>
        <v>0</v>
      </c>
      <c r="FC162" s="83">
        <f t="shared" si="53"/>
        <v>0</v>
      </c>
      <c r="FD162" s="90"/>
      <c r="FE162" s="7"/>
      <c r="FF162" s="84" t="s">
        <v>70</v>
      </c>
      <c r="FG162" s="79" t="str">
        <f>IF((O160)="","0",(AK158+AK160)*O160*1000)</f>
        <v>0</v>
      </c>
      <c r="FH162" s="79">
        <f>COUNTA(N160)*(AK158+AK160)</f>
        <v>0</v>
      </c>
      <c r="FI162" s="79">
        <f>COUNTA(P160)*(AK158+AK160)</f>
        <v>0</v>
      </c>
      <c r="FJ162" s="79">
        <f>COUNTA(Q160)*(AK158+AK160)</f>
        <v>0</v>
      </c>
      <c r="FP162" s="9"/>
      <c r="FQ162" s="10"/>
      <c r="FR162" s="9"/>
      <c r="FS162" s="9"/>
      <c r="FT162" s="9"/>
      <c r="FU162" s="11"/>
      <c r="FV162" s="9"/>
      <c r="FW162" s="9"/>
      <c r="FX162" s="9"/>
      <c r="FY162" s="3"/>
      <c r="FZ162" s="3"/>
      <c r="GA162" s="1"/>
      <c r="GB162" s="3"/>
      <c r="GC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row>
    <row r="163" spans="1:212" s="8" customFormat="1" ht="16.5" customHeight="1" thickBot="1" x14ac:dyDescent="0.45">
      <c r="A163" s="3"/>
      <c r="B163" s="980"/>
      <c r="C163" s="885"/>
      <c r="D163" s="677"/>
      <c r="E163" s="833"/>
      <c r="F163" s="833"/>
      <c r="G163" s="833"/>
      <c r="H163" s="835"/>
      <c r="I163" s="833"/>
      <c r="J163" s="833"/>
      <c r="K163" s="837"/>
      <c r="L163" s="856" t="s">
        <v>90</v>
      </c>
      <c r="M163" s="977"/>
      <c r="N163" s="188"/>
      <c r="O163" s="96"/>
      <c r="P163" s="307"/>
      <c r="Q163" s="308"/>
      <c r="R163" s="973"/>
      <c r="S163" s="829" t="str">
        <f>IF(S161="","",VLOOKUP(S161,$FV:$FY,2,FALSE))</f>
        <v/>
      </c>
      <c r="T163" s="830"/>
      <c r="U163" s="831"/>
      <c r="V163" s="829" t="str">
        <f>IF(V161="","",VLOOKUP(V161,$FV:$FY,2,FALSE))</f>
        <v/>
      </c>
      <c r="W163" s="830"/>
      <c r="X163" s="831"/>
      <c r="Y163" s="829" t="str">
        <f>IF(Y161="","",VLOOKUP(Y161,$FV:$FY,2,FALSE))</f>
        <v/>
      </c>
      <c r="Z163" s="830"/>
      <c r="AA163" s="831"/>
      <c r="AB163" s="829" t="str">
        <f>IF(AB161="","",VLOOKUP(AB161,$FV:$FY,2,FALSE))</f>
        <v/>
      </c>
      <c r="AC163" s="830"/>
      <c r="AD163" s="831"/>
      <c r="AE163" s="829" t="str">
        <f>IF(AE161="","",VLOOKUP(AE161,$FV:$FY,2,FALSE))</f>
        <v/>
      </c>
      <c r="AF163" s="830"/>
      <c r="AG163" s="831"/>
      <c r="AH163" s="818"/>
      <c r="AI163" s="819"/>
      <c r="AJ163" s="820"/>
      <c r="AK163" s="664"/>
      <c r="AL163" s="706"/>
      <c r="AM163" s="964"/>
      <c r="AN163" s="964"/>
      <c r="AO163" s="965"/>
      <c r="AP163" s="702"/>
      <c r="AQ163" s="703"/>
      <c r="AR163" s="781"/>
      <c r="AS163" s="782"/>
      <c r="AT163" s="785"/>
      <c r="AU163" s="786"/>
      <c r="AV163" s="948"/>
      <c r="AW163" s="949"/>
      <c r="AX163" s="4"/>
      <c r="AY163" s="296"/>
      <c r="AZ163" s="3"/>
      <c r="BA163" s="812"/>
      <c r="BB163" s="813"/>
      <c r="BC163" s="813"/>
      <c r="BD163" s="813"/>
      <c r="BE163" s="813"/>
      <c r="BF163" s="813"/>
      <c r="BG163" s="813"/>
      <c r="BH163" s="813"/>
      <c r="BI163" s="814"/>
      <c r="BJ163" s="901"/>
      <c r="BK163" s="902"/>
      <c r="BL163" s="903"/>
      <c r="BM163" s="540"/>
      <c r="BN163" s="541"/>
      <c r="BO163" s="542"/>
      <c r="BP163" s="540"/>
      <c r="BQ163" s="541"/>
      <c r="BR163" s="542"/>
      <c r="BS163" s="553"/>
      <c r="BT163" s="551"/>
      <c r="BU163" s="551"/>
      <c r="BV163" s="550"/>
      <c r="BW163" s="551"/>
      <c r="BX163" s="551"/>
      <c r="BY163" s="550"/>
      <c r="BZ163" s="551"/>
      <c r="CA163" s="556"/>
      <c r="CB163" s="553"/>
      <c r="CC163" s="557"/>
      <c r="CD163" s="558"/>
      <c r="CE163" s="625" t="s">
        <v>90</v>
      </c>
      <c r="CF163" s="626"/>
      <c r="CG163" s="191"/>
      <c r="CH163" s="192"/>
      <c r="CI163" s="611"/>
      <c r="CJ163" s="612"/>
      <c r="CK163" s="609"/>
      <c r="CL163" s="610"/>
      <c r="CM163" s="610"/>
      <c r="CN163" s="610"/>
      <c r="CO163" s="610"/>
      <c r="CP163" s="610"/>
      <c r="CQ163" s="644"/>
      <c r="CR163" s="645"/>
      <c r="CS163" s="612"/>
      <c r="CT163" s="609"/>
      <c r="CU163" s="610"/>
      <c r="CV163" s="610"/>
      <c r="CW163" s="610"/>
      <c r="CX163" s="610"/>
      <c r="CY163" s="610"/>
      <c r="CZ163" s="908"/>
      <c r="DA163" s="3"/>
      <c r="DB163" s="3"/>
      <c r="DC163" s="3"/>
      <c r="EE163" s="3"/>
      <c r="EF163" s="25"/>
      <c r="EG163" s="3"/>
      <c r="EH163" s="3"/>
      <c r="EI163" s="3"/>
      <c r="EJ163" s="88" t="s">
        <v>72</v>
      </c>
      <c r="EK163" s="89" t="e">
        <f>VLOOKUP('募集型  届出用'!S155,$FV:$FZ,5,FALSE)</f>
        <v>#N/A</v>
      </c>
      <c r="EL163" s="89" t="e">
        <f>VLOOKUP('募集型  届出用'!V155,$FV:$FZ,5,FALSE)</f>
        <v>#N/A</v>
      </c>
      <c r="EM163" s="89" t="e">
        <f>VLOOKUP('募集型  届出用'!Y155,$FV:$FZ,5,FALSE)</f>
        <v>#N/A</v>
      </c>
      <c r="EN163" s="89" t="e">
        <f>VLOOKUP('募集型  届出用'!AB155,$FV:$FZ,5,FALSE)</f>
        <v>#N/A</v>
      </c>
      <c r="EO163" s="89" t="e">
        <f>VLOOKUP('募集型  届出用'!AE155,$FV:$FZ,5,FALSE)</f>
        <v>#N/A</v>
      </c>
      <c r="EP163" s="17"/>
      <c r="EQ163" s="72"/>
      <c r="ER163" s="73" t="s">
        <v>78</v>
      </c>
      <c r="ES163" s="74">
        <f>SUMIF(EK169:EO169,"新上五島町",EK170:EO170)*'募集型  届出用'!AK158</f>
        <v>0</v>
      </c>
      <c r="ET163" s="75">
        <f>SUMIF(EK169:EO169,"上五島",EK171:EO171)*'募集型  届出用'!AK160</f>
        <v>0</v>
      </c>
      <c r="EU163" s="92"/>
      <c r="EV163" s="77"/>
      <c r="EW163" s="93"/>
      <c r="EX163" s="78" t="s">
        <v>78</v>
      </c>
      <c r="EY163" s="79" t="str">
        <f>IF('募集型  届出用'!N161="","0",FD160/EW161)</f>
        <v>0</v>
      </c>
      <c r="EZ163" s="80" t="str">
        <f>IF('募集型  届出用'!N161="","0",FD161/EW161)</f>
        <v>0</v>
      </c>
      <c r="FA163" s="81">
        <f>EY163*'募集型  届出用'!AK158</f>
        <v>0</v>
      </c>
      <c r="FB163" s="82">
        <f>EZ163*'募集型  届出用'!AK160</f>
        <v>0</v>
      </c>
      <c r="FC163" s="83">
        <f t="shared" si="53"/>
        <v>0</v>
      </c>
      <c r="FD163" s="90"/>
      <c r="FE163" s="94"/>
      <c r="FF163" s="84" t="s">
        <v>78</v>
      </c>
      <c r="FG163" s="79" t="str">
        <f>IF((O161)="","0",(AK158+AK160)*O161*1000)</f>
        <v>0</v>
      </c>
      <c r="FH163" s="79">
        <f>COUNTA(N161)*(AK158+AK160)</f>
        <v>0</v>
      </c>
      <c r="FI163" s="79">
        <f>COUNTA(P161)*(AK158+AK160)</f>
        <v>0</v>
      </c>
      <c r="FJ163" s="79">
        <f>COUNTA(Q161)*(AK158+AK160)</f>
        <v>0</v>
      </c>
      <c r="FP163" s="9"/>
      <c r="FQ163" s="10"/>
      <c r="FR163" s="9"/>
      <c r="FS163" s="9"/>
      <c r="FT163" s="9"/>
      <c r="FU163" s="11"/>
      <c r="FV163" s="9"/>
      <c r="FW163" s="9"/>
      <c r="FX163" s="9"/>
      <c r="FY163" s="3"/>
      <c r="FZ163" s="3"/>
      <c r="GA163" s="1"/>
      <c r="GB163" s="3"/>
      <c r="GC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row>
    <row r="164" spans="1:212" s="8" customFormat="1" ht="16.5" customHeight="1" thickTop="1" x14ac:dyDescent="0.4">
      <c r="A164" s="3"/>
      <c r="B164" s="985" t="s">
        <v>270</v>
      </c>
      <c r="C164" s="864">
        <v>6</v>
      </c>
      <c r="D164" s="794" t="s">
        <v>221</v>
      </c>
      <c r="E164" s="795"/>
      <c r="F164" s="796"/>
      <c r="G164" s="796"/>
      <c r="H164" s="796"/>
      <c r="I164" s="796"/>
      <c r="J164" s="796"/>
      <c r="K164" s="797"/>
      <c r="L164" s="798" t="s">
        <v>56</v>
      </c>
      <c r="M164" s="981"/>
      <c r="N164" s="174"/>
      <c r="O164" s="54"/>
      <c r="P164" s="175"/>
      <c r="Q164" s="309"/>
      <c r="R164" s="984" t="s">
        <v>57</v>
      </c>
      <c r="S164" s="768"/>
      <c r="T164" s="770" t="str">
        <f>IF(S164="","",VLOOKUP(S164,$FR:$FU,3,FALSE))</f>
        <v/>
      </c>
      <c r="U164" s="771"/>
      <c r="V164" s="768"/>
      <c r="W164" s="770" t="str">
        <f>IF(V164="","",VLOOKUP(V164,$FR:$FU,3,FALSE))</f>
        <v/>
      </c>
      <c r="X164" s="771"/>
      <c r="Y164" s="768"/>
      <c r="Z164" s="770" t="str">
        <f>IF(Y164="","",VLOOKUP(Y164,$FR:$FU,3,FALSE))</f>
        <v/>
      </c>
      <c r="AA164" s="771"/>
      <c r="AB164" s="768"/>
      <c r="AC164" s="770" t="str">
        <f>IF(AB164="","",VLOOKUP(AB164,$FR:$FU,3,FALSE))</f>
        <v/>
      </c>
      <c r="AD164" s="771"/>
      <c r="AE164" s="768"/>
      <c r="AF164" s="770" t="str">
        <f>IF(AE164="","",VLOOKUP(AE164,$FR:$FU,3,FALSE))</f>
        <v/>
      </c>
      <c r="AG164" s="772"/>
      <c r="AH164" s="896" t="s">
        <v>58</v>
      </c>
      <c r="AI164" s="692">
        <f>FD166+EU166</f>
        <v>0</v>
      </c>
      <c r="AJ164" s="828"/>
      <c r="AK164" s="904"/>
      <c r="AL164" s="905"/>
      <c r="AM164" s="962">
        <f>(AI164*AK164)</f>
        <v>0</v>
      </c>
      <c r="AN164" s="962"/>
      <c r="AO164" s="983"/>
      <c r="AP164" s="698">
        <f>SUM(O164:O169)*AK168</f>
        <v>0</v>
      </c>
      <c r="AQ164" s="699"/>
      <c r="AR164" s="873" t="s">
        <v>276</v>
      </c>
      <c r="AS164" s="874"/>
      <c r="AT164" s="877"/>
      <c r="AU164" s="878"/>
      <c r="AV164" s="929"/>
      <c r="AW164" s="930"/>
      <c r="AX164" s="4"/>
      <c r="AY164" s="296"/>
      <c r="AZ164" s="3"/>
      <c r="BA164" s="886" t="str">
        <f>B164</f>
        <v>3-</v>
      </c>
      <c r="BB164" s="889">
        <f>C164</f>
        <v>6</v>
      </c>
      <c r="BC164" s="892" t="s">
        <v>221</v>
      </c>
      <c r="BD164" s="893"/>
      <c r="BE164" s="894" t="str">
        <f>IF(F164="","",F164)</f>
        <v/>
      </c>
      <c r="BF164" s="894"/>
      <c r="BG164" s="894"/>
      <c r="BH164" s="894"/>
      <c r="BI164" s="895"/>
      <c r="BJ164" s="622"/>
      <c r="BK164" s="623"/>
      <c r="BL164" s="624"/>
      <c r="BM164" s="545"/>
      <c r="BN164" s="546"/>
      <c r="BO164" s="547"/>
      <c r="BP164" s="545"/>
      <c r="BQ164" s="546"/>
      <c r="BR164" s="547"/>
      <c r="BS164" s="522" t="s">
        <v>222</v>
      </c>
      <c r="BT164" s="528"/>
      <c r="BU164" s="528"/>
      <c r="BV164" s="554" t="s">
        <v>223</v>
      </c>
      <c r="BW164" s="528"/>
      <c r="BX164" s="528" t="str">
        <f>IF(BT164="","",VLOOKUP(BT164,'募集型  届出用'!$GD:$GG,3,FALSE))</f>
        <v/>
      </c>
      <c r="BY164" s="554" t="s">
        <v>224</v>
      </c>
      <c r="BZ164" s="528"/>
      <c r="CA164" s="528"/>
      <c r="CB164" s="554" t="s">
        <v>225</v>
      </c>
      <c r="CC164" s="528"/>
      <c r="CD164" s="555"/>
      <c r="CE164" s="639" t="s">
        <v>56</v>
      </c>
      <c r="CF164" s="640"/>
      <c r="CG164" s="177"/>
      <c r="CH164" s="178"/>
      <c r="CI164" s="641" t="s">
        <v>245</v>
      </c>
      <c r="CJ164" s="636"/>
      <c r="CK164" s="627" t="str">
        <f>IF(CJ164="","",VLOOKUP(CJ164,'募集型  届出用'!$GD:$GG,2,FALSE))</f>
        <v/>
      </c>
      <c r="CL164" s="628"/>
      <c r="CM164" s="628"/>
      <c r="CN164" s="628" t="str">
        <f>IF(CJ164="","",VLOOKUP(CJ164,'募集型  届出用'!$GD:$GG,3,FALSE))</f>
        <v/>
      </c>
      <c r="CO164" s="628"/>
      <c r="CP164" s="628" t="str">
        <f>IF(CJ164="","",VLOOKUP(CJ164,'募集型  届出用'!$GD:$GG,4,FALSE))</f>
        <v/>
      </c>
      <c r="CQ164" s="841"/>
      <c r="CR164" s="906" t="s">
        <v>227</v>
      </c>
      <c r="CS164" s="636"/>
      <c r="CT164" s="637" t="str">
        <f>IF(CS164="","",VLOOKUP(CS164,'募集型  届出用'!$GD:$GG,2,FALSE))</f>
        <v/>
      </c>
      <c r="CU164" s="638"/>
      <c r="CV164" s="638"/>
      <c r="CW164" s="638" t="str">
        <f>IF(CS164="","",VLOOKUP(CS164,'募集型  届出用'!$GD:$GG,3,FALSE))</f>
        <v/>
      </c>
      <c r="CX164" s="638"/>
      <c r="CY164" s="638" t="str">
        <f>IF(CS164="","",VLOOKUP(CS164,'募集型  届出用'!$GD:$GG,4,FALSE))</f>
        <v/>
      </c>
      <c r="CZ164" s="811"/>
      <c r="DA164" s="3"/>
      <c r="DB164" s="3"/>
      <c r="DC164" s="3"/>
      <c r="EE164" s="3"/>
      <c r="EF164" s="25"/>
      <c r="EG164" s="3"/>
      <c r="EH164" s="3"/>
      <c r="EI164" s="3"/>
      <c r="EJ164" s="88" t="s">
        <v>80</v>
      </c>
      <c r="EK164" s="91" t="e">
        <f>VLOOKUP('募集型  届出用'!S155,$FV:$FZ,4,FALSE)</f>
        <v>#N/A</v>
      </c>
      <c r="EL164" s="91" t="e">
        <f>VLOOKUP('募集型  届出用'!V155,$FV:$FZ,4,FALSE)</f>
        <v>#N/A</v>
      </c>
      <c r="EM164" s="91" t="e">
        <f>VLOOKUP('募集型  届出用'!Y155,$FV:$FZ,4,FALSE)</f>
        <v>#N/A</v>
      </c>
      <c r="EN164" s="91" t="e">
        <f>VLOOKUP('募集型  届出用'!AB155,$FV:$FZ,4,FALSE)</f>
        <v>#N/A</v>
      </c>
      <c r="EO164" s="91" t="e">
        <f>VLOOKUP('募集型  届出用'!AE155,$FV:$FZ,4,FALSE)</f>
        <v>#N/A</v>
      </c>
      <c r="EP164" s="17"/>
      <c r="EQ164" s="72"/>
      <c r="ER164" s="73" t="s">
        <v>84</v>
      </c>
      <c r="ES164" s="74">
        <f>SUMIF(EK169:EO169,"小値賀町",EK170:EO170)*'募集型  届出用'!AK158</f>
        <v>0</v>
      </c>
      <c r="ET164" s="75">
        <f>SUMIF(EK169:EO169,"小値賀",EK171:EO171)*'募集型  届出用'!AK160</f>
        <v>0</v>
      </c>
      <c r="EU164" s="92"/>
      <c r="EV164" s="77"/>
      <c r="EW164" s="93"/>
      <c r="EX164" s="78" t="s">
        <v>84</v>
      </c>
      <c r="EY164" s="79" t="str">
        <f>IF('募集型  届出用'!N162="","0",FD160/EW161)</f>
        <v>0</v>
      </c>
      <c r="EZ164" s="80" t="str">
        <f>IF('募集型  届出用'!N162="","0",FD161/EW161)</f>
        <v>0</v>
      </c>
      <c r="FA164" s="81">
        <f>EY164*'募集型  届出用'!AK158</f>
        <v>0</v>
      </c>
      <c r="FB164" s="82">
        <f>EZ164*'募集型  届出用'!AK160</f>
        <v>0</v>
      </c>
      <c r="FC164" s="83">
        <f t="shared" si="53"/>
        <v>0</v>
      </c>
      <c r="FD164" s="90"/>
      <c r="FE164" s="94"/>
      <c r="FF164" s="84" t="s">
        <v>84</v>
      </c>
      <c r="FG164" s="79" t="str">
        <f>IF((O162)="","0",(AK158+AK160)*O162*1000)</f>
        <v>0</v>
      </c>
      <c r="FH164" s="79">
        <f>COUNTA(N162)*(AK158+AK160)</f>
        <v>0</v>
      </c>
      <c r="FI164" s="79">
        <f>COUNTA(P162)*(AK158+AK160)</f>
        <v>0</v>
      </c>
      <c r="FJ164" s="79">
        <f>COUNTA(Q162)*(AK158+AK160)</f>
        <v>0</v>
      </c>
      <c r="FP164" s="9"/>
      <c r="FQ164" s="10"/>
      <c r="FR164" s="9"/>
      <c r="FS164" s="9"/>
      <c r="FT164" s="9"/>
      <c r="FU164" s="11"/>
      <c r="FV164" s="9"/>
      <c r="FW164" s="9"/>
      <c r="FX164" s="9"/>
      <c r="FY164" s="3"/>
      <c r="FZ164" s="3"/>
      <c r="GA164" s="1"/>
      <c r="GB164" s="3"/>
      <c r="GC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row>
    <row r="165" spans="1:212" s="8" customFormat="1" ht="16.5" customHeight="1" thickBot="1" x14ac:dyDescent="0.45">
      <c r="A165" s="3"/>
      <c r="B165" s="979"/>
      <c r="C165" s="865"/>
      <c r="D165" s="974"/>
      <c r="E165" s="975"/>
      <c r="F165" s="975"/>
      <c r="G165" s="975"/>
      <c r="H165" s="975"/>
      <c r="I165" s="975"/>
      <c r="J165" s="975"/>
      <c r="K165" s="976"/>
      <c r="L165" s="803" t="s">
        <v>62</v>
      </c>
      <c r="M165" s="972"/>
      <c r="N165" s="179"/>
      <c r="O165" s="71"/>
      <c r="P165" s="180"/>
      <c r="Q165" s="305"/>
      <c r="R165" s="968"/>
      <c r="S165" s="769"/>
      <c r="T165" s="709" t="str">
        <f>IF(S164="","",VLOOKUP(S164,$FR:$FU,4,FALSE))</f>
        <v/>
      </c>
      <c r="U165" s="710"/>
      <c r="V165" s="769"/>
      <c r="W165" s="709" t="str">
        <f>IF(V164="","",VLOOKUP(V164,$FR:$FU,4,FALSE))</f>
        <v/>
      </c>
      <c r="X165" s="710"/>
      <c r="Y165" s="769"/>
      <c r="Z165" s="709" t="str">
        <f>IF(Y164="","",VLOOKUP(Y164,$FR:$FU,4,FALSE))</f>
        <v/>
      </c>
      <c r="AA165" s="710"/>
      <c r="AB165" s="769"/>
      <c r="AC165" s="709" t="str">
        <f>IF(AB164="","",VLOOKUP(AB164,$FR:$FU,4,FALSE))</f>
        <v/>
      </c>
      <c r="AD165" s="710"/>
      <c r="AE165" s="769"/>
      <c r="AF165" s="709" t="str">
        <f>IF(AE164="","",VLOOKUP(AE164,$FR:$FU,4,FALSE))</f>
        <v/>
      </c>
      <c r="AG165" s="907"/>
      <c r="AH165" s="897"/>
      <c r="AI165" s="850"/>
      <c r="AJ165" s="851"/>
      <c r="AK165" s="854"/>
      <c r="AL165" s="855"/>
      <c r="AM165" s="913"/>
      <c r="AN165" s="913"/>
      <c r="AO165" s="914"/>
      <c r="AP165" s="700"/>
      <c r="AQ165" s="701"/>
      <c r="AR165" s="875"/>
      <c r="AS165" s="876"/>
      <c r="AT165" s="879"/>
      <c r="AU165" s="880"/>
      <c r="AV165" s="909"/>
      <c r="AW165" s="910"/>
      <c r="AX165" s="4"/>
      <c r="AY165" s="296"/>
      <c r="AZ165" s="3"/>
      <c r="BA165" s="887"/>
      <c r="BB165" s="890"/>
      <c r="BC165" s="843" t="str">
        <f>IF(D165="","",D165)</f>
        <v/>
      </c>
      <c r="BD165" s="844"/>
      <c r="BE165" s="844"/>
      <c r="BF165" s="844"/>
      <c r="BG165" s="844"/>
      <c r="BH165" s="844"/>
      <c r="BI165" s="845"/>
      <c r="BJ165" s="898"/>
      <c r="BK165" s="899"/>
      <c r="BL165" s="900"/>
      <c r="BM165" s="537"/>
      <c r="BN165" s="538"/>
      <c r="BO165" s="539"/>
      <c r="BP165" s="537"/>
      <c r="BQ165" s="538"/>
      <c r="BR165" s="539"/>
      <c r="BS165" s="531"/>
      <c r="BT165" s="529"/>
      <c r="BU165" s="529"/>
      <c r="BV165" s="534"/>
      <c r="BW165" s="529"/>
      <c r="BX165" s="529"/>
      <c r="BY165" s="534"/>
      <c r="BZ165" s="529"/>
      <c r="CA165" s="529"/>
      <c r="CB165" s="534"/>
      <c r="CC165" s="529"/>
      <c r="CD165" s="549"/>
      <c r="CE165" s="562" t="s">
        <v>62</v>
      </c>
      <c r="CF165" s="563"/>
      <c r="CG165" s="182"/>
      <c r="CH165" s="183"/>
      <c r="CI165" s="604"/>
      <c r="CJ165" s="605"/>
      <c r="CK165" s="607"/>
      <c r="CL165" s="608"/>
      <c r="CM165" s="608"/>
      <c r="CN165" s="608"/>
      <c r="CO165" s="608"/>
      <c r="CP165" s="608"/>
      <c r="CQ165" s="642"/>
      <c r="CR165" s="643"/>
      <c r="CS165" s="605"/>
      <c r="CT165" s="607"/>
      <c r="CU165" s="608"/>
      <c r="CV165" s="608"/>
      <c r="CW165" s="608"/>
      <c r="CX165" s="608"/>
      <c r="CY165" s="608"/>
      <c r="CZ165" s="635"/>
      <c r="DA165" s="3"/>
      <c r="DB165" s="3"/>
      <c r="DC165" s="3"/>
      <c r="EE165" s="3"/>
      <c r="EF165" s="25"/>
      <c r="EG165" s="3"/>
      <c r="EH165" s="3"/>
      <c r="EI165" s="3"/>
      <c r="EJ165" s="88" t="s">
        <v>86</v>
      </c>
      <c r="EK165" s="91" t="e">
        <f>EK164</f>
        <v>#N/A</v>
      </c>
      <c r="EL165" s="91" t="e">
        <f t="shared" ref="EL165:EO165" si="54">EL164</f>
        <v>#N/A</v>
      </c>
      <c r="EM165" s="91" t="e">
        <f t="shared" si="54"/>
        <v>#N/A</v>
      </c>
      <c r="EN165" s="91" t="e">
        <f t="shared" si="54"/>
        <v>#N/A</v>
      </c>
      <c r="EO165" s="91" t="e">
        <f t="shared" si="54"/>
        <v>#N/A</v>
      </c>
      <c r="EP165" s="17"/>
      <c r="EQ165" s="97"/>
      <c r="ER165" s="98" t="s">
        <v>90</v>
      </c>
      <c r="ES165" s="99">
        <f>SUMIF(EK169:EO169,"宇久町",EK170:EO170)*'募集型  届出用'!AK158</f>
        <v>0</v>
      </c>
      <c r="ET165" s="100">
        <f>SUMIF(EK169:EO169,"宇久",EK171:EO171)*'募集型  届出用'!AK160</f>
        <v>0</v>
      </c>
      <c r="EU165" s="33"/>
      <c r="EV165" s="77"/>
      <c r="EW165" s="101"/>
      <c r="EX165" s="102" t="s">
        <v>90</v>
      </c>
      <c r="EY165" s="103" t="str">
        <f>IF('募集型  届出用'!N163="","0",FD160/EW161)</f>
        <v>0</v>
      </c>
      <c r="EZ165" s="104" t="str">
        <f>IF('募集型  届出用'!N163="","0",FD161/EW161)</f>
        <v>0</v>
      </c>
      <c r="FA165" s="105">
        <f>EY165*'募集型  届出用'!AK158</f>
        <v>0</v>
      </c>
      <c r="FB165" s="106">
        <f>EZ165*'募集型  届出用'!AK160</f>
        <v>0</v>
      </c>
      <c r="FC165" s="107">
        <f t="shared" si="53"/>
        <v>0</v>
      </c>
      <c r="FD165" s="90"/>
      <c r="FE165" s="7"/>
      <c r="FF165" s="108" t="s">
        <v>90</v>
      </c>
      <c r="FG165" s="103" t="str">
        <f>IF((O163)="","0",(AK158+AK160)*O163*1000)</f>
        <v>0</v>
      </c>
      <c r="FH165" s="103">
        <f>COUNTA(N163)*(AK158+AK160)</f>
        <v>0</v>
      </c>
      <c r="FI165" s="103">
        <f>COUNTA(P163)*(AK158+AK160)</f>
        <v>0</v>
      </c>
      <c r="FJ165" s="103">
        <f>COUNTA(Q163)*(AK158+AK160)</f>
        <v>0</v>
      </c>
      <c r="FP165" s="9"/>
      <c r="FQ165" s="10"/>
      <c r="FR165" s="9"/>
      <c r="FS165" s="9"/>
      <c r="FT165" s="9"/>
      <c r="FU165" s="11"/>
      <c r="FV165" s="9"/>
      <c r="FW165" s="9"/>
      <c r="FX165" s="9"/>
      <c r="FY165" s="3"/>
      <c r="FZ165" s="3"/>
      <c r="GA165" s="1"/>
      <c r="GB165" s="3"/>
      <c r="GC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row>
    <row r="166" spans="1:212" s="8" customFormat="1" ht="16.5" customHeight="1" thickBot="1" x14ac:dyDescent="0.45">
      <c r="A166" s="3"/>
      <c r="B166" s="979"/>
      <c r="C166" s="865"/>
      <c r="D166" s="974"/>
      <c r="E166" s="975"/>
      <c r="F166" s="975"/>
      <c r="G166" s="975"/>
      <c r="H166" s="975"/>
      <c r="I166" s="975"/>
      <c r="J166" s="975"/>
      <c r="K166" s="976"/>
      <c r="L166" s="803" t="s">
        <v>70</v>
      </c>
      <c r="M166" s="972"/>
      <c r="N166" s="179"/>
      <c r="O166" s="71"/>
      <c r="P166" s="180"/>
      <c r="Q166" s="185"/>
      <c r="R166" s="969"/>
      <c r="S166" s="858" t="str">
        <f>IF(S164="","",VLOOKUP(S164,$FR:$FU,2,FALSE))</f>
        <v/>
      </c>
      <c r="T166" s="859"/>
      <c r="U166" s="860"/>
      <c r="V166" s="861" t="str">
        <f>IF(V164="","",VLOOKUP(V164,$FR:$FU,2,FALSE))</f>
        <v/>
      </c>
      <c r="W166" s="859"/>
      <c r="X166" s="860"/>
      <c r="Y166" s="861" t="str">
        <f>IF(Y164="","",VLOOKUP(Y164,$FR:$FU,2,FALSE))</f>
        <v/>
      </c>
      <c r="Z166" s="859"/>
      <c r="AA166" s="860"/>
      <c r="AB166" s="861" t="str">
        <f>IF(AB164="","",VLOOKUP(AB164,$FR:$FU,2,FALSE))</f>
        <v/>
      </c>
      <c r="AC166" s="859"/>
      <c r="AD166" s="860"/>
      <c r="AE166" s="861" t="str">
        <f>IF(AE164="","",VLOOKUP(AE164,$FR:$FU,2,FALSE))</f>
        <v/>
      </c>
      <c r="AF166" s="859"/>
      <c r="AG166" s="859"/>
      <c r="AH166" s="869" t="s">
        <v>71</v>
      </c>
      <c r="AI166" s="704">
        <f>EU167+FD167</f>
        <v>0</v>
      </c>
      <c r="AJ166" s="705"/>
      <c r="AK166" s="657"/>
      <c r="AL166" s="658"/>
      <c r="AM166" s="913">
        <f>(AI166*AK166)</f>
        <v>0</v>
      </c>
      <c r="AN166" s="913"/>
      <c r="AO166" s="914"/>
      <c r="AP166" s="700"/>
      <c r="AQ166" s="701"/>
      <c r="AR166" s="779"/>
      <c r="AS166" s="780"/>
      <c r="AT166" s="783"/>
      <c r="AU166" s="784"/>
      <c r="AV166" s="909"/>
      <c r="AW166" s="910"/>
      <c r="AX166" s="4"/>
      <c r="AY166" s="296"/>
      <c r="AZ166" s="3"/>
      <c r="BA166" s="887"/>
      <c r="BB166" s="890"/>
      <c r="BC166" s="843"/>
      <c r="BD166" s="844"/>
      <c r="BE166" s="844"/>
      <c r="BF166" s="844"/>
      <c r="BG166" s="844"/>
      <c r="BH166" s="844"/>
      <c r="BI166" s="845"/>
      <c r="BJ166" s="898"/>
      <c r="BK166" s="899"/>
      <c r="BL166" s="900"/>
      <c r="BM166" s="537"/>
      <c r="BN166" s="538"/>
      <c r="BO166" s="539"/>
      <c r="BP166" s="537"/>
      <c r="BQ166" s="538"/>
      <c r="BR166" s="539"/>
      <c r="BS166" s="531" t="s">
        <v>230</v>
      </c>
      <c r="BT166" s="529"/>
      <c r="BU166" s="529"/>
      <c r="BV166" s="534" t="s">
        <v>231</v>
      </c>
      <c r="BW166" s="529"/>
      <c r="BX166" s="529" t="str">
        <f>IF(BT166="","",VLOOKUP(BT166,'募集型  届出用'!$GD:$GG,3,FALSE))</f>
        <v/>
      </c>
      <c r="BY166" s="534" t="s">
        <v>232</v>
      </c>
      <c r="BZ166" s="529"/>
      <c r="CA166" s="529"/>
      <c r="CB166" s="534" t="s">
        <v>233</v>
      </c>
      <c r="CC166" s="529"/>
      <c r="CD166" s="549"/>
      <c r="CE166" s="562" t="s">
        <v>70</v>
      </c>
      <c r="CF166" s="563"/>
      <c r="CG166" s="182"/>
      <c r="CH166" s="183"/>
      <c r="CI166" s="604" t="s">
        <v>247</v>
      </c>
      <c r="CJ166" s="605"/>
      <c r="CK166" s="607" t="str">
        <f>IF(CJ166="","",VLOOKUP(CJ166,'募集型  届出用'!$GD:$GG,2,FALSE))</f>
        <v/>
      </c>
      <c r="CL166" s="608"/>
      <c r="CM166" s="608"/>
      <c r="CN166" s="608" t="str">
        <f>IF(CJ166="","",VLOOKUP(CJ166,'募集型  届出用'!$GD:$GG,3,FALSE))</f>
        <v/>
      </c>
      <c r="CO166" s="608"/>
      <c r="CP166" s="608" t="str">
        <f>IF(CJ166="","",VLOOKUP(CJ166,'募集型  届出用'!$GD:$GG,4,FALSE))</f>
        <v/>
      </c>
      <c r="CQ166" s="642"/>
      <c r="CR166" s="643" t="s">
        <v>235</v>
      </c>
      <c r="CS166" s="605"/>
      <c r="CT166" s="607" t="str">
        <f>IF(CS166="","",VLOOKUP(CS166,'募集型  届出用'!$GD:$GG,2,FALSE))</f>
        <v/>
      </c>
      <c r="CU166" s="608"/>
      <c r="CV166" s="608"/>
      <c r="CW166" s="608" t="str">
        <f>IF(CS166="","",VLOOKUP(CS166,'募集型  届出用'!$GD:$GG,3,FALSE))</f>
        <v/>
      </c>
      <c r="CX166" s="608"/>
      <c r="CY166" s="608" t="str">
        <f>IF(CS166="","",VLOOKUP(CS166,'募集型  届出用'!$GD:$GG,4,FALSE))</f>
        <v/>
      </c>
      <c r="CZ166" s="635"/>
      <c r="DA166" s="3"/>
      <c r="DB166" s="3"/>
      <c r="DC166" s="3"/>
      <c r="EE166" s="3"/>
      <c r="EF166" s="25"/>
      <c r="EG166" s="3"/>
      <c r="EH166" s="3"/>
      <c r="EI166" s="3"/>
      <c r="EJ166" s="16"/>
      <c r="EK166" s="17"/>
      <c r="EL166" s="17"/>
      <c r="EM166" s="17"/>
      <c r="EN166" s="17"/>
      <c r="EO166" s="17"/>
      <c r="EP166" s="17"/>
      <c r="EQ166" s="56">
        <v>6</v>
      </c>
      <c r="ER166" s="57" t="s">
        <v>61</v>
      </c>
      <c r="ES166" s="58">
        <f>SUMIF(EK175:EO175,"対馬市",EK176:EO176)*'募集型  届出用'!AK164</f>
        <v>0</v>
      </c>
      <c r="ET166" s="59">
        <f>SUMIF(EK175:EO175,"対馬市",EK177:EO177)*'募集型  届出用'!AK166</f>
        <v>0</v>
      </c>
      <c r="EU166" s="60">
        <f>SUM(S168:AG168)</f>
        <v>0</v>
      </c>
      <c r="EV166" s="77"/>
      <c r="EW166" s="61" t="s">
        <v>8</v>
      </c>
      <c r="EX166" s="62" t="s">
        <v>61</v>
      </c>
      <c r="EY166" s="63" t="str">
        <f>IF('募集型  届出用'!N164="","0",FD166/EW167)</f>
        <v>0</v>
      </c>
      <c r="EZ166" s="64" t="str">
        <f>IF('募集型  届出用'!N164="","0",FD167/EW167)</f>
        <v>0</v>
      </c>
      <c r="FA166" s="65">
        <f>EY166*'募集型  届出用'!AK164</f>
        <v>0</v>
      </c>
      <c r="FB166" s="66">
        <f>EZ166*'募集型  届出用'!AK166</f>
        <v>0</v>
      </c>
      <c r="FC166" s="67">
        <f>FA166+FB166</f>
        <v>0</v>
      </c>
      <c r="FD166" s="60">
        <f>SUM(S165:AG165)</f>
        <v>0</v>
      </c>
      <c r="FE166" s="7"/>
      <c r="FF166" s="68" t="s">
        <v>61</v>
      </c>
      <c r="FG166" s="63" t="str">
        <f>IF((O164)="","0",(AK164+AK166)*O164*1000)</f>
        <v>0</v>
      </c>
      <c r="FH166" s="63">
        <f>COUNTA(N164)*(AK164+AK166)</f>
        <v>0</v>
      </c>
      <c r="FI166" s="63">
        <f>COUNTA(P164)*(AK164+AK166)</f>
        <v>0</v>
      </c>
      <c r="FJ166" s="63">
        <f>COUNTA(Q164)*(AK164+AK166)</f>
        <v>0</v>
      </c>
      <c r="FP166" s="9"/>
      <c r="FQ166" s="10"/>
      <c r="FR166" s="9"/>
      <c r="FS166" s="9"/>
      <c r="FT166" s="9"/>
      <c r="FU166" s="11"/>
      <c r="FV166" s="9"/>
      <c r="FW166" s="9"/>
      <c r="FX166" s="9"/>
      <c r="FY166" s="3"/>
      <c r="FZ166" s="3"/>
      <c r="GA166" s="1"/>
      <c r="GB166" s="3"/>
      <c r="GC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row>
    <row r="167" spans="1:212" s="8" customFormat="1" ht="16.5" customHeight="1" thickBot="1" x14ac:dyDescent="0.45">
      <c r="A167" s="3"/>
      <c r="B167" s="979"/>
      <c r="C167" s="865"/>
      <c r="D167" s="974"/>
      <c r="E167" s="975"/>
      <c r="F167" s="975"/>
      <c r="G167" s="975"/>
      <c r="H167" s="975"/>
      <c r="I167" s="975"/>
      <c r="J167" s="975"/>
      <c r="K167" s="976"/>
      <c r="L167" s="803" t="s">
        <v>78</v>
      </c>
      <c r="M167" s="972"/>
      <c r="N167" s="179"/>
      <c r="O167" s="71"/>
      <c r="P167" s="180"/>
      <c r="Q167" s="185"/>
      <c r="R167" s="838" t="s">
        <v>79</v>
      </c>
      <c r="S167" s="707"/>
      <c r="T167" s="805" t="str">
        <f>IF(S167="","",VLOOKUP(S167,$FV:$FY,3,FALSE))</f>
        <v/>
      </c>
      <c r="U167" s="806"/>
      <c r="V167" s="707"/>
      <c r="W167" s="805" t="str">
        <f>IF(V167="","",VLOOKUP(V167,$FV:$FY,3,FALSE))</f>
        <v/>
      </c>
      <c r="X167" s="806"/>
      <c r="Y167" s="707"/>
      <c r="Z167" s="805" t="str">
        <f>IF(Y167="","",VLOOKUP(Y167,$FV:$FY,3,FALSE))</f>
        <v/>
      </c>
      <c r="AA167" s="806"/>
      <c r="AB167" s="707"/>
      <c r="AC167" s="805" t="str">
        <f>IF(AB167="","",VLOOKUP(AB167,$FV:$FY,3,FALSE))</f>
        <v/>
      </c>
      <c r="AD167" s="806"/>
      <c r="AE167" s="707"/>
      <c r="AF167" s="805" t="str">
        <f>IF(AE167="","",VLOOKUP(AE167,$FV:$FY,3,FALSE))</f>
        <v/>
      </c>
      <c r="AG167" s="805"/>
      <c r="AH167" s="870"/>
      <c r="AI167" s="664"/>
      <c r="AJ167" s="706"/>
      <c r="AK167" s="659"/>
      <c r="AL167" s="660"/>
      <c r="AM167" s="982"/>
      <c r="AN167" s="982"/>
      <c r="AO167" s="661"/>
      <c r="AP167" s="700"/>
      <c r="AQ167" s="701"/>
      <c r="AR167" s="875"/>
      <c r="AS167" s="876"/>
      <c r="AT167" s="879"/>
      <c r="AU167" s="880"/>
      <c r="AV167" s="909"/>
      <c r="AW167" s="910"/>
      <c r="AX167" s="4"/>
      <c r="AY167" s="296"/>
      <c r="AZ167" s="3"/>
      <c r="BA167" s="888"/>
      <c r="BB167" s="891"/>
      <c r="BC167" s="846"/>
      <c r="BD167" s="847"/>
      <c r="BE167" s="847"/>
      <c r="BF167" s="847"/>
      <c r="BG167" s="847"/>
      <c r="BH167" s="847"/>
      <c r="BI167" s="848"/>
      <c r="BJ167" s="898"/>
      <c r="BK167" s="899"/>
      <c r="BL167" s="900"/>
      <c r="BM167" s="537"/>
      <c r="BN167" s="538"/>
      <c r="BO167" s="539"/>
      <c r="BP167" s="537"/>
      <c r="BQ167" s="538"/>
      <c r="BR167" s="539"/>
      <c r="BS167" s="531"/>
      <c r="BT167" s="529"/>
      <c r="BU167" s="529"/>
      <c r="BV167" s="534"/>
      <c r="BW167" s="529"/>
      <c r="BX167" s="529"/>
      <c r="BY167" s="534"/>
      <c r="BZ167" s="529"/>
      <c r="CA167" s="529"/>
      <c r="CB167" s="550"/>
      <c r="CC167" s="551"/>
      <c r="CD167" s="552"/>
      <c r="CE167" s="562" t="s">
        <v>78</v>
      </c>
      <c r="CF167" s="563"/>
      <c r="CG167" s="182"/>
      <c r="CH167" s="183"/>
      <c r="CI167" s="604"/>
      <c r="CJ167" s="605"/>
      <c r="CK167" s="607"/>
      <c r="CL167" s="608"/>
      <c r="CM167" s="608"/>
      <c r="CN167" s="608"/>
      <c r="CO167" s="608"/>
      <c r="CP167" s="608"/>
      <c r="CQ167" s="642"/>
      <c r="CR167" s="643"/>
      <c r="CS167" s="605"/>
      <c r="CT167" s="607"/>
      <c r="CU167" s="608"/>
      <c r="CV167" s="608"/>
      <c r="CW167" s="608"/>
      <c r="CX167" s="608"/>
      <c r="CY167" s="608"/>
      <c r="CZ167" s="635"/>
      <c r="DA167" s="3"/>
      <c r="DB167" s="3"/>
      <c r="DC167" s="3"/>
      <c r="EE167" s="3"/>
      <c r="EF167" s="25"/>
      <c r="EG167" s="3"/>
      <c r="EH167" s="3"/>
      <c r="EI167" s="3"/>
      <c r="EJ167" s="16"/>
      <c r="EK167" s="17"/>
      <c r="EL167" s="17"/>
      <c r="EM167" s="17"/>
      <c r="EN167" s="17"/>
      <c r="EO167" s="17"/>
      <c r="EP167" s="17"/>
      <c r="EQ167" s="72"/>
      <c r="ER167" s="73" t="s">
        <v>63</v>
      </c>
      <c r="ES167" s="74">
        <f>SUMIF(EK175:EO175,"壱岐市",EK176:EO176)*'募集型  届出用'!AK164</f>
        <v>0</v>
      </c>
      <c r="ET167" s="75">
        <f>SUMIF(EK175:EO175,"壱岐市",EK177:EO177)*'募集型  届出用'!AK166</f>
        <v>0</v>
      </c>
      <c r="EU167" s="76">
        <f>EU166</f>
        <v>0</v>
      </c>
      <c r="EV167" s="77"/>
      <c r="EW167" s="867">
        <f>COUNTA('募集型  届出用'!N164:N169)</f>
        <v>0</v>
      </c>
      <c r="EX167" s="78" t="s">
        <v>63</v>
      </c>
      <c r="EY167" s="79" t="str">
        <f>IF('募集型  届出用'!N165="","0",FD166/EW167)</f>
        <v>0</v>
      </c>
      <c r="EZ167" s="80" t="str">
        <f>IF(N165="","0",FD167/EW167)</f>
        <v>0</v>
      </c>
      <c r="FA167" s="81">
        <f>EY167*'募集型  届出用'!AK164</f>
        <v>0</v>
      </c>
      <c r="FB167" s="82">
        <f>EZ167*AK166</f>
        <v>0</v>
      </c>
      <c r="FC167" s="83">
        <f>FA167+FB167</f>
        <v>0</v>
      </c>
      <c r="FD167" s="76">
        <f>EO138</f>
        <v>0</v>
      </c>
      <c r="FE167" s="7"/>
      <c r="FF167" s="84" t="s">
        <v>63</v>
      </c>
      <c r="FG167" s="79" t="str">
        <f>IF((O165)="","0",(AK164+AK166)*O165*1000)</f>
        <v>0</v>
      </c>
      <c r="FH167" s="79">
        <f>COUNTA(N165)*(AK164+AK166)</f>
        <v>0</v>
      </c>
      <c r="FI167" s="79">
        <f>COUNTA(P165)*(AK164+AK166)</f>
        <v>0</v>
      </c>
      <c r="FJ167" s="79">
        <f>COUNTA(Q165)*(AK164+AK166)</f>
        <v>0</v>
      </c>
      <c r="FP167" s="9"/>
      <c r="FQ167" s="10"/>
      <c r="FR167" s="9"/>
      <c r="FS167" s="9"/>
      <c r="FT167" s="9"/>
      <c r="FU167" s="11"/>
      <c r="FV167" s="9"/>
      <c r="FW167" s="9"/>
      <c r="FX167" s="9"/>
      <c r="FY167" s="3"/>
      <c r="FZ167" s="3"/>
      <c r="GA167" s="1"/>
      <c r="GB167" s="3"/>
      <c r="GC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row>
    <row r="168" spans="1:212" s="8" customFormat="1" ht="16.5" customHeight="1" thickBot="1" x14ac:dyDescent="0.45">
      <c r="A168" s="3"/>
      <c r="B168" s="979"/>
      <c r="C168" s="865"/>
      <c r="D168" s="676" t="s">
        <v>238</v>
      </c>
      <c r="E168" s="832"/>
      <c r="F168" s="832"/>
      <c r="G168" s="832"/>
      <c r="H168" s="834" t="s">
        <v>239</v>
      </c>
      <c r="I168" s="832"/>
      <c r="J168" s="832"/>
      <c r="K168" s="836"/>
      <c r="L168" s="803" t="s">
        <v>84</v>
      </c>
      <c r="M168" s="972"/>
      <c r="N168" s="179"/>
      <c r="O168" s="71"/>
      <c r="P168" s="306"/>
      <c r="Q168" s="185"/>
      <c r="R168" s="839"/>
      <c r="S168" s="708"/>
      <c r="T168" s="709" t="str">
        <f>IF(S167="","",VLOOKUP(S167,$FV:$FY,4,FALSE))</f>
        <v/>
      </c>
      <c r="U168" s="710"/>
      <c r="V168" s="708"/>
      <c r="W168" s="709" t="str">
        <f>IF(V167="","",VLOOKUP(V167,$FV:$FY,4,FALSE))</f>
        <v/>
      </c>
      <c r="X168" s="710"/>
      <c r="Y168" s="708"/>
      <c r="Z168" s="709" t="str">
        <f>IF(Y167="","",VLOOKUP(Y167,$FV:$FY,4,FALSE))</f>
        <v/>
      </c>
      <c r="AA168" s="710"/>
      <c r="AB168" s="708"/>
      <c r="AC168" s="709" t="str">
        <f>IF(AB167="","",VLOOKUP(AB167,$FV:$FY,4,FALSE))</f>
        <v/>
      </c>
      <c r="AD168" s="710"/>
      <c r="AE168" s="708"/>
      <c r="AF168" s="709" t="str">
        <f>IF(AE167="","",VLOOKUP(AE167,$FV:$FY,4,FALSE))</f>
        <v/>
      </c>
      <c r="AG168" s="710"/>
      <c r="AH168" s="815" t="s">
        <v>85</v>
      </c>
      <c r="AI168" s="816"/>
      <c r="AJ168" s="817"/>
      <c r="AK168" s="692">
        <f>AK164+AK166</f>
        <v>0</v>
      </c>
      <c r="AL168" s="828"/>
      <c r="AM168" s="962">
        <f>AM164+AM166</f>
        <v>0</v>
      </c>
      <c r="AN168" s="962"/>
      <c r="AO168" s="963"/>
      <c r="AP168" s="700"/>
      <c r="AQ168" s="701"/>
      <c r="AR168" s="779"/>
      <c r="AS168" s="780"/>
      <c r="AT168" s="783"/>
      <c r="AU168" s="784"/>
      <c r="AV168" s="909"/>
      <c r="AW168" s="910"/>
      <c r="AX168" s="4"/>
      <c r="AY168" s="296"/>
      <c r="AZ168" s="3"/>
      <c r="BA168" s="862" t="s">
        <v>272</v>
      </c>
      <c r="BB168" s="863"/>
      <c r="BC168" s="863"/>
      <c r="BD168" s="777"/>
      <c r="BE168" s="777"/>
      <c r="BF168" s="777"/>
      <c r="BG168" s="777"/>
      <c r="BH168" s="777"/>
      <c r="BI168" s="778"/>
      <c r="BJ168" s="898"/>
      <c r="BK168" s="899"/>
      <c r="BL168" s="900"/>
      <c r="BM168" s="537"/>
      <c r="BN168" s="538"/>
      <c r="BO168" s="539"/>
      <c r="BP168" s="537"/>
      <c r="BQ168" s="538"/>
      <c r="BR168" s="539"/>
      <c r="BS168" s="531" t="s">
        <v>240</v>
      </c>
      <c r="BT168" s="529"/>
      <c r="BU168" s="529"/>
      <c r="BV168" s="534" t="s">
        <v>241</v>
      </c>
      <c r="BW168" s="529"/>
      <c r="BX168" s="529" t="str">
        <f>IF(BT168="","",VLOOKUP(BT168,'募集型  届出用'!$GD:$GG,3,FALSE))</f>
        <v/>
      </c>
      <c r="BY168" s="534" t="s">
        <v>242</v>
      </c>
      <c r="BZ168" s="529"/>
      <c r="CA168" s="543"/>
      <c r="CB168" s="522" t="s">
        <v>29</v>
      </c>
      <c r="CC168" s="524">
        <f>BT164+BT166+BT168+BW164+BW166+BW168+BZ164+BZ166+CC164+CC166+BZ168</f>
        <v>0</v>
      </c>
      <c r="CD168" s="525"/>
      <c r="CE168" s="562" t="s">
        <v>84</v>
      </c>
      <c r="CF168" s="563"/>
      <c r="CG168" s="187"/>
      <c r="CH168" s="183"/>
      <c r="CI168" s="604" t="s">
        <v>248</v>
      </c>
      <c r="CJ168" s="605"/>
      <c r="CK168" s="607" t="str">
        <f>IF(CJ168="","",VLOOKUP(CJ168,'募集型  届出用'!$GD:$GG,2,FALSE))</f>
        <v/>
      </c>
      <c r="CL168" s="608"/>
      <c r="CM168" s="608"/>
      <c r="CN168" s="608" t="str">
        <f>IF(CJ168="","",VLOOKUP(CJ168,'募集型  届出用'!$GD:$GG,3,FALSE))</f>
        <v/>
      </c>
      <c r="CO168" s="608"/>
      <c r="CP168" s="608" t="str">
        <f>IF(CJ168="","",VLOOKUP(CJ168,'募集型  届出用'!$GD:$GG,4,FALSE))</f>
        <v/>
      </c>
      <c r="CQ168" s="642"/>
      <c r="CR168" s="643" t="s">
        <v>244</v>
      </c>
      <c r="CS168" s="605"/>
      <c r="CT168" s="607" t="str">
        <f>IF(CS168="","",VLOOKUP(CS168,'募集型  届出用'!$GD:$GG,2,FALSE))</f>
        <v/>
      </c>
      <c r="CU168" s="608"/>
      <c r="CV168" s="608"/>
      <c r="CW168" s="608" t="str">
        <f>IF(CS168="","",VLOOKUP(CS168,'募集型  届出用'!$GD:$GG,3,FALSE))</f>
        <v/>
      </c>
      <c r="CX168" s="608"/>
      <c r="CY168" s="608" t="str">
        <f>IF(CS168="","",VLOOKUP(CS168,'募集型  届出用'!$GD:$GG,4,FALSE))</f>
        <v/>
      </c>
      <c r="CZ168" s="635"/>
      <c r="DA168" s="3"/>
      <c r="DB168" s="3"/>
      <c r="DC168" s="3"/>
      <c r="EE168" s="3"/>
      <c r="EF168" s="25"/>
      <c r="EG168" s="3"/>
      <c r="EH168" s="3"/>
      <c r="EI168" s="3"/>
      <c r="EJ168" s="16"/>
      <c r="EK168" s="17"/>
      <c r="EL168" s="17"/>
      <c r="EM168" s="17"/>
      <c r="EN168" s="17"/>
      <c r="EO168" s="17"/>
      <c r="EP168" s="17"/>
      <c r="EQ168" s="72"/>
      <c r="ER168" s="73" t="s">
        <v>70</v>
      </c>
      <c r="ES168" s="74">
        <f>SUMIF(EK175:EO175,"五島市",EK176:EO176)*'募集型  届出用'!AK164</f>
        <v>0</v>
      </c>
      <c r="ET168" s="75">
        <f>SUMIF(EK175:EO175,"五島市",EK177:EO177)*'募集型  届出用'!AK166</f>
        <v>0</v>
      </c>
      <c r="EU168" s="33"/>
      <c r="EV168" s="77"/>
      <c r="EW168" s="868"/>
      <c r="EX168" s="78" t="s">
        <v>70</v>
      </c>
      <c r="EY168" s="79" t="str">
        <f>IF('募集型  届出用'!N166="","0",FD166/EW167)</f>
        <v>0</v>
      </c>
      <c r="EZ168" s="80" t="str">
        <f>IF('募集型  届出用'!N166="","0",FD167/EW167)</f>
        <v>0</v>
      </c>
      <c r="FA168" s="81">
        <f>EY168*'募集型  届出用'!AK164</f>
        <v>0</v>
      </c>
      <c r="FB168" s="82">
        <f>EZ168*'募集型  届出用'!AK166</f>
        <v>0</v>
      </c>
      <c r="FC168" s="83">
        <f t="shared" ref="FC168:FC171" si="55">FA168+FB168</f>
        <v>0</v>
      </c>
      <c r="FD168" s="90"/>
      <c r="FE168" s="7"/>
      <c r="FF168" s="84" t="s">
        <v>70</v>
      </c>
      <c r="FG168" s="79" t="str">
        <f>IF((O166)="","0",(AK164+AK166)*O166*1000)</f>
        <v>0</v>
      </c>
      <c r="FH168" s="79">
        <f>COUNTA(N166)*(AK164+AK166)</f>
        <v>0</v>
      </c>
      <c r="FI168" s="79">
        <f>COUNTA(P166)*(AK164+AK166)</f>
        <v>0</v>
      </c>
      <c r="FJ168" s="79">
        <f>COUNTA(Q166)*(AK164+AK166)</f>
        <v>0</v>
      </c>
      <c r="FP168" s="9"/>
      <c r="FQ168" s="10"/>
      <c r="FR168" s="9"/>
      <c r="FS168" s="9"/>
      <c r="FT168" s="9"/>
      <c r="FU168" s="11"/>
      <c r="FV168" s="9"/>
      <c r="FW168" s="9"/>
      <c r="FX168" s="9"/>
      <c r="FY168" s="3"/>
      <c r="FZ168" s="3"/>
      <c r="GA168" s="1"/>
      <c r="GB168" s="3"/>
      <c r="GC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row>
    <row r="169" spans="1:212" s="8" customFormat="1" ht="16.5" customHeight="1" thickBot="1" x14ac:dyDescent="0.45">
      <c r="A169" s="3"/>
      <c r="B169" s="980"/>
      <c r="C169" s="885"/>
      <c r="D169" s="677"/>
      <c r="E169" s="833"/>
      <c r="F169" s="833"/>
      <c r="G169" s="833"/>
      <c r="H169" s="835"/>
      <c r="I169" s="833"/>
      <c r="J169" s="833"/>
      <c r="K169" s="837"/>
      <c r="L169" s="856" t="s">
        <v>90</v>
      </c>
      <c r="M169" s="977"/>
      <c r="N169" s="188"/>
      <c r="O169" s="96"/>
      <c r="P169" s="307"/>
      <c r="Q169" s="308"/>
      <c r="R169" s="973"/>
      <c r="S169" s="829" t="str">
        <f>IF(S167="","",VLOOKUP(S167,$FV:$FY,2,FALSE))</f>
        <v/>
      </c>
      <c r="T169" s="830"/>
      <c r="U169" s="831"/>
      <c r="V169" s="829" t="str">
        <f>IF(V167="","",VLOOKUP(V167,$FV:$FY,2,FALSE))</f>
        <v/>
      </c>
      <c r="W169" s="830"/>
      <c r="X169" s="831"/>
      <c r="Y169" s="829" t="str">
        <f>IF(Y167="","",VLOOKUP(Y167,$FV:$FY,2,FALSE))</f>
        <v/>
      </c>
      <c r="Z169" s="830"/>
      <c r="AA169" s="831"/>
      <c r="AB169" s="829" t="str">
        <f>IF(AB167="","",VLOOKUP(AB167,$FV:$FY,2,FALSE))</f>
        <v/>
      </c>
      <c r="AC169" s="830"/>
      <c r="AD169" s="831"/>
      <c r="AE169" s="829" t="str">
        <f>IF(AE167="","",VLOOKUP(AE167,$FV:$FY,2,FALSE))</f>
        <v/>
      </c>
      <c r="AF169" s="830"/>
      <c r="AG169" s="831"/>
      <c r="AH169" s="818"/>
      <c r="AI169" s="819"/>
      <c r="AJ169" s="820"/>
      <c r="AK169" s="664"/>
      <c r="AL169" s="706"/>
      <c r="AM169" s="964"/>
      <c r="AN169" s="964"/>
      <c r="AO169" s="965"/>
      <c r="AP169" s="702"/>
      <c r="AQ169" s="703"/>
      <c r="AR169" s="781"/>
      <c r="AS169" s="782"/>
      <c r="AT169" s="785"/>
      <c r="AU169" s="786"/>
      <c r="AV169" s="948"/>
      <c r="AW169" s="949"/>
      <c r="AX169" s="4"/>
      <c r="AY169" s="296"/>
      <c r="AZ169" s="3"/>
      <c r="BA169" s="812"/>
      <c r="BB169" s="813"/>
      <c r="BC169" s="813"/>
      <c r="BD169" s="813"/>
      <c r="BE169" s="813"/>
      <c r="BF169" s="813"/>
      <c r="BG169" s="813"/>
      <c r="BH169" s="813"/>
      <c r="BI169" s="814"/>
      <c r="BJ169" s="901"/>
      <c r="BK169" s="902"/>
      <c r="BL169" s="903"/>
      <c r="BM169" s="540"/>
      <c r="BN169" s="541"/>
      <c r="BO169" s="542"/>
      <c r="BP169" s="540"/>
      <c r="BQ169" s="541"/>
      <c r="BR169" s="542"/>
      <c r="BS169" s="523"/>
      <c r="BT169" s="533"/>
      <c r="BU169" s="533"/>
      <c r="BV169" s="535"/>
      <c r="BW169" s="533"/>
      <c r="BX169" s="533"/>
      <c r="BY169" s="535"/>
      <c r="BZ169" s="533"/>
      <c r="CA169" s="544"/>
      <c r="CB169" s="553"/>
      <c r="CC169" s="526"/>
      <c r="CD169" s="527"/>
      <c r="CE169" s="625" t="s">
        <v>90</v>
      </c>
      <c r="CF169" s="626"/>
      <c r="CG169" s="191"/>
      <c r="CH169" s="192"/>
      <c r="CI169" s="611"/>
      <c r="CJ169" s="612"/>
      <c r="CK169" s="609"/>
      <c r="CL169" s="610"/>
      <c r="CM169" s="610"/>
      <c r="CN169" s="610"/>
      <c r="CO169" s="610"/>
      <c r="CP169" s="610"/>
      <c r="CQ169" s="644"/>
      <c r="CR169" s="645"/>
      <c r="CS169" s="612"/>
      <c r="CT169" s="609"/>
      <c r="CU169" s="610"/>
      <c r="CV169" s="610"/>
      <c r="CW169" s="610"/>
      <c r="CX169" s="610"/>
      <c r="CY169" s="610"/>
      <c r="CZ169" s="908"/>
      <c r="DA169" s="3"/>
      <c r="DB169" s="3"/>
      <c r="DC169" s="3"/>
      <c r="EE169" s="3"/>
      <c r="EF169" s="25"/>
      <c r="EG169" s="3"/>
      <c r="EH169" s="3"/>
      <c r="EI169" s="3"/>
      <c r="EJ169" s="88" t="s">
        <v>72</v>
      </c>
      <c r="EK169" s="89" t="e">
        <f>VLOOKUP('募集型  届出用'!S161,$FV:$FZ,5,FALSE)</f>
        <v>#N/A</v>
      </c>
      <c r="EL169" s="89" t="e">
        <f>VLOOKUP('募集型  届出用'!V161,$FV:$FZ,5,FALSE)</f>
        <v>#N/A</v>
      </c>
      <c r="EM169" s="89" t="e">
        <f>VLOOKUP('募集型  届出用'!Y161,$FV:$FZ,5,FALSE)</f>
        <v>#N/A</v>
      </c>
      <c r="EN169" s="89" t="e">
        <f>VLOOKUP('募集型  届出用'!AB161,$FV:$FZ,5,FALSE)</f>
        <v>#N/A</v>
      </c>
      <c r="EO169" s="89" t="e">
        <f>VLOOKUP('募集型  届出用'!AE161,$FV:$FZ,5,FALSE)</f>
        <v>#N/A</v>
      </c>
      <c r="EP169" s="17"/>
      <c r="EQ169" s="72"/>
      <c r="ER169" s="73" t="s">
        <v>78</v>
      </c>
      <c r="ES169" s="74">
        <f>SUMIF(EK175:EO175,"新上五島町",EK176:EO176)*'募集型  届出用'!AK164</f>
        <v>0</v>
      </c>
      <c r="ET169" s="75">
        <f>SUMIF(EK175:EO175,"上五島",EK177:EO177)*'募集型  届出用'!AK166</f>
        <v>0</v>
      </c>
      <c r="EU169" s="92"/>
      <c r="EV169" s="77"/>
      <c r="EW169" s="93"/>
      <c r="EX169" s="78" t="s">
        <v>78</v>
      </c>
      <c r="EY169" s="79" t="str">
        <f>IF('募集型  届出用'!N167="","0",FD166/EW167)</f>
        <v>0</v>
      </c>
      <c r="EZ169" s="80" t="str">
        <f>IF('募集型  届出用'!N167="","0",FD167/EW167)</f>
        <v>0</v>
      </c>
      <c r="FA169" s="81">
        <f>EY169*'募集型  届出用'!AK164</f>
        <v>0</v>
      </c>
      <c r="FB169" s="82">
        <f>EZ169*'募集型  届出用'!AK166</f>
        <v>0</v>
      </c>
      <c r="FC169" s="83">
        <f t="shared" si="55"/>
        <v>0</v>
      </c>
      <c r="FD169" s="90"/>
      <c r="FE169" s="94"/>
      <c r="FF169" s="84" t="s">
        <v>78</v>
      </c>
      <c r="FG169" s="79" t="str">
        <f>IF((O167)="","0",(AK164+AK166)*O167*1000)</f>
        <v>0</v>
      </c>
      <c r="FH169" s="79">
        <f>COUNTA(N167)*(AK164+AK166)</f>
        <v>0</v>
      </c>
      <c r="FI169" s="79">
        <f>COUNTA(P167)*(AK164+AK166)</f>
        <v>0</v>
      </c>
      <c r="FJ169" s="79">
        <f>COUNTA(Q167)*(AK164+AK166)</f>
        <v>0</v>
      </c>
      <c r="FP169" s="9"/>
      <c r="FQ169" s="10"/>
      <c r="FR169" s="9"/>
      <c r="FS169" s="9"/>
      <c r="FT169" s="9"/>
      <c r="FU169" s="11"/>
      <c r="FV169" s="9"/>
      <c r="FW169" s="9"/>
      <c r="FX169" s="9"/>
      <c r="FY169" s="3"/>
      <c r="FZ169" s="3"/>
      <c r="GA169" s="1"/>
      <c r="GB169" s="3"/>
      <c r="GC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row>
    <row r="170" spans="1:212" s="8" customFormat="1" ht="16.5" customHeight="1" thickTop="1" x14ac:dyDescent="0.4">
      <c r="A170" s="3"/>
      <c r="B170" s="985" t="s">
        <v>270</v>
      </c>
      <c r="C170" s="864">
        <v>7</v>
      </c>
      <c r="D170" s="794" t="s">
        <v>221</v>
      </c>
      <c r="E170" s="795"/>
      <c r="F170" s="796"/>
      <c r="G170" s="796"/>
      <c r="H170" s="796"/>
      <c r="I170" s="796"/>
      <c r="J170" s="796"/>
      <c r="K170" s="797"/>
      <c r="L170" s="798" t="s">
        <v>56</v>
      </c>
      <c r="M170" s="981"/>
      <c r="N170" s="174"/>
      <c r="O170" s="54"/>
      <c r="P170" s="175"/>
      <c r="Q170" s="309"/>
      <c r="R170" s="984" t="s">
        <v>57</v>
      </c>
      <c r="S170" s="768"/>
      <c r="T170" s="770" t="str">
        <f>IF(S170="","",VLOOKUP(S170,$FR:$FU,3,FALSE))</f>
        <v/>
      </c>
      <c r="U170" s="771"/>
      <c r="V170" s="768"/>
      <c r="W170" s="770" t="str">
        <f>IF(V170="","",VLOOKUP(V170,$FR:$FU,3,FALSE))</f>
        <v/>
      </c>
      <c r="X170" s="771"/>
      <c r="Y170" s="768"/>
      <c r="Z170" s="770" t="str">
        <f>IF(Y170="","",VLOOKUP(Y170,$FR:$FU,3,FALSE))</f>
        <v/>
      </c>
      <c r="AA170" s="771"/>
      <c r="AB170" s="768"/>
      <c r="AC170" s="770" t="str">
        <f>IF(AB170="","",VLOOKUP(AB170,$FR:$FU,3,FALSE))</f>
        <v/>
      </c>
      <c r="AD170" s="771"/>
      <c r="AE170" s="768"/>
      <c r="AF170" s="770" t="str">
        <f>IF(AE170="","",VLOOKUP(AE170,$FR:$FU,3,FALSE))</f>
        <v/>
      </c>
      <c r="AG170" s="772"/>
      <c r="AH170" s="896" t="s">
        <v>58</v>
      </c>
      <c r="AI170" s="692">
        <f>FD172+EU172</f>
        <v>0</v>
      </c>
      <c r="AJ170" s="828"/>
      <c r="AK170" s="904"/>
      <c r="AL170" s="905"/>
      <c r="AM170" s="962">
        <f>(AI170*AK170)</f>
        <v>0</v>
      </c>
      <c r="AN170" s="962"/>
      <c r="AO170" s="983"/>
      <c r="AP170" s="698">
        <f>SUM(O170:O175)*AK174</f>
        <v>0</v>
      </c>
      <c r="AQ170" s="699"/>
      <c r="AR170" s="873" t="s">
        <v>276</v>
      </c>
      <c r="AS170" s="874"/>
      <c r="AT170" s="877"/>
      <c r="AU170" s="878"/>
      <c r="AV170" s="929"/>
      <c r="AW170" s="930"/>
      <c r="AX170" s="4"/>
      <c r="AY170" s="296"/>
      <c r="AZ170" s="3"/>
      <c r="BA170" s="886" t="str">
        <f>B170</f>
        <v>3-</v>
      </c>
      <c r="BB170" s="889">
        <f>C170</f>
        <v>7</v>
      </c>
      <c r="BC170" s="892" t="s">
        <v>221</v>
      </c>
      <c r="BD170" s="893"/>
      <c r="BE170" s="894" t="str">
        <f>IF(F170="","",F170)</f>
        <v/>
      </c>
      <c r="BF170" s="894"/>
      <c r="BG170" s="894"/>
      <c r="BH170" s="894"/>
      <c r="BI170" s="895"/>
      <c r="BJ170" s="622"/>
      <c r="BK170" s="623"/>
      <c r="BL170" s="624"/>
      <c r="BM170" s="545"/>
      <c r="BN170" s="546"/>
      <c r="BO170" s="547"/>
      <c r="BP170" s="545"/>
      <c r="BQ170" s="546"/>
      <c r="BR170" s="547"/>
      <c r="BS170" s="522" t="s">
        <v>222</v>
      </c>
      <c r="BT170" s="528"/>
      <c r="BU170" s="528"/>
      <c r="BV170" s="554" t="s">
        <v>223</v>
      </c>
      <c r="BW170" s="528"/>
      <c r="BX170" s="528" t="str">
        <f>IF(BT170="","",VLOOKUP(BT170,'募集型  届出用'!$GD:$GG,3,FALSE))</f>
        <v/>
      </c>
      <c r="BY170" s="554" t="s">
        <v>224</v>
      </c>
      <c r="BZ170" s="528"/>
      <c r="CA170" s="528"/>
      <c r="CB170" s="554" t="s">
        <v>225</v>
      </c>
      <c r="CC170" s="528"/>
      <c r="CD170" s="555"/>
      <c r="CE170" s="639" t="s">
        <v>56</v>
      </c>
      <c r="CF170" s="640"/>
      <c r="CG170" s="177"/>
      <c r="CH170" s="178"/>
      <c r="CI170" s="641" t="s">
        <v>245</v>
      </c>
      <c r="CJ170" s="636"/>
      <c r="CK170" s="627" t="str">
        <f>IF(CJ170="","",VLOOKUP(CJ170,'募集型  届出用'!$GD:$GG,2,FALSE))</f>
        <v/>
      </c>
      <c r="CL170" s="628"/>
      <c r="CM170" s="628"/>
      <c r="CN170" s="628" t="str">
        <f>IF(CJ170="","",VLOOKUP(CJ170,'募集型  届出用'!$GD:$GG,3,FALSE))</f>
        <v/>
      </c>
      <c r="CO170" s="628"/>
      <c r="CP170" s="628" t="str">
        <f>IF(CJ170="","",VLOOKUP(CJ170,'募集型  届出用'!$GD:$GG,4,FALSE))</f>
        <v/>
      </c>
      <c r="CQ170" s="841"/>
      <c r="CR170" s="906" t="s">
        <v>227</v>
      </c>
      <c r="CS170" s="636"/>
      <c r="CT170" s="637" t="str">
        <f>IF(CS170="","",VLOOKUP(CS170,'募集型  届出用'!$GD:$GG,2,FALSE))</f>
        <v/>
      </c>
      <c r="CU170" s="638"/>
      <c r="CV170" s="638"/>
      <c r="CW170" s="638" t="str">
        <f>IF(CS170="","",VLOOKUP(CS170,'募集型  届出用'!$GD:$GG,3,FALSE))</f>
        <v/>
      </c>
      <c r="CX170" s="638"/>
      <c r="CY170" s="638" t="str">
        <f>IF(CS170="","",VLOOKUP(CS170,'募集型  届出用'!$GD:$GG,4,FALSE))</f>
        <v/>
      </c>
      <c r="CZ170" s="811"/>
      <c r="DA170" s="3"/>
      <c r="DB170" s="3"/>
      <c r="DC170" s="3"/>
      <c r="EE170" s="3"/>
      <c r="EF170" s="9"/>
      <c r="EG170" s="3"/>
      <c r="EH170" s="3"/>
      <c r="EI170" s="3"/>
      <c r="EJ170" s="88" t="s">
        <v>80</v>
      </c>
      <c r="EK170" s="91" t="e">
        <f>VLOOKUP('募集型  届出用'!S161,$FV:$FZ,4,FALSE)</f>
        <v>#N/A</v>
      </c>
      <c r="EL170" s="91" t="e">
        <f>VLOOKUP('募集型  届出用'!V161,$FV:$FZ,4,FALSE)</f>
        <v>#N/A</v>
      </c>
      <c r="EM170" s="91" t="e">
        <f>VLOOKUP('募集型  届出用'!Y161,$FV:$FZ,4,FALSE)</f>
        <v>#N/A</v>
      </c>
      <c r="EN170" s="91" t="e">
        <f>VLOOKUP('募集型  届出用'!AB161,$FV:$FZ,4,FALSE)</f>
        <v>#N/A</v>
      </c>
      <c r="EO170" s="91" t="e">
        <f>VLOOKUP('募集型  届出用'!AE161,$FV:$FZ,4,FALSE)</f>
        <v>#N/A</v>
      </c>
      <c r="EP170" s="17"/>
      <c r="EQ170" s="72"/>
      <c r="ER170" s="73" t="s">
        <v>84</v>
      </c>
      <c r="ES170" s="74">
        <f>SUMIF(EK175:EO175,"小値賀町",EK176:EO176)*'募集型  届出用'!AK164</f>
        <v>0</v>
      </c>
      <c r="ET170" s="75">
        <f>SUMIF(EK175:EO175,"小値賀",EK177:EO177)*'募集型  届出用'!AK166</f>
        <v>0</v>
      </c>
      <c r="EU170" s="92"/>
      <c r="EV170" s="77"/>
      <c r="EW170" s="93"/>
      <c r="EX170" s="78" t="s">
        <v>84</v>
      </c>
      <c r="EY170" s="79" t="str">
        <f>IF('募集型  届出用'!N168="","0",FD166/EW167)</f>
        <v>0</v>
      </c>
      <c r="EZ170" s="80" t="str">
        <f>IF('募集型  届出用'!N168="","0",FD167/EW167)</f>
        <v>0</v>
      </c>
      <c r="FA170" s="81">
        <f>EY170*'募集型  届出用'!AK164</f>
        <v>0</v>
      </c>
      <c r="FB170" s="82">
        <f>EZ170*'募集型  届出用'!AK166</f>
        <v>0</v>
      </c>
      <c r="FC170" s="83">
        <f t="shared" si="55"/>
        <v>0</v>
      </c>
      <c r="FD170" s="90"/>
      <c r="FE170" s="94"/>
      <c r="FF170" s="84" t="s">
        <v>84</v>
      </c>
      <c r="FG170" s="79" t="str">
        <f>IF((O168)="","0",(AK164+AK166)*O168*1000)</f>
        <v>0</v>
      </c>
      <c r="FH170" s="79">
        <f>COUNTA(N168)*(AK164+AK166)</f>
        <v>0</v>
      </c>
      <c r="FI170" s="79">
        <f>COUNTA(P168)*(AK164+AK166)</f>
        <v>0</v>
      </c>
      <c r="FJ170" s="79">
        <f>COUNTA(Q168)*(AK164+AK166)</f>
        <v>0</v>
      </c>
      <c r="FP170" s="9"/>
      <c r="FQ170" s="10"/>
      <c r="FR170" s="9"/>
      <c r="FS170" s="9"/>
      <c r="FT170" s="9"/>
      <c r="FU170" s="11"/>
      <c r="FV170" s="9"/>
      <c r="FW170" s="9"/>
      <c r="FX170" s="9"/>
      <c r="FY170" s="3"/>
      <c r="FZ170" s="3"/>
      <c r="GA170" s="1"/>
      <c r="GB170" s="3"/>
      <c r="GC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row>
    <row r="171" spans="1:212" s="8" customFormat="1" ht="16.5" customHeight="1" thickBot="1" x14ac:dyDescent="0.45">
      <c r="A171" s="3"/>
      <c r="B171" s="979"/>
      <c r="C171" s="865"/>
      <c r="D171" s="974"/>
      <c r="E171" s="975"/>
      <c r="F171" s="975"/>
      <c r="G171" s="975"/>
      <c r="H171" s="975"/>
      <c r="I171" s="975"/>
      <c r="J171" s="975"/>
      <c r="K171" s="976"/>
      <c r="L171" s="803" t="s">
        <v>62</v>
      </c>
      <c r="M171" s="972"/>
      <c r="N171" s="179"/>
      <c r="O171" s="71"/>
      <c r="P171" s="180"/>
      <c r="Q171" s="305"/>
      <c r="R171" s="968"/>
      <c r="S171" s="769"/>
      <c r="T171" s="709" t="str">
        <f>IF(S170="","",VLOOKUP(S170,$FR:$FU,4,FALSE))</f>
        <v/>
      </c>
      <c r="U171" s="710"/>
      <c r="V171" s="769"/>
      <c r="W171" s="709" t="str">
        <f>IF(V170="","",VLOOKUP(V170,$FR:$FU,4,FALSE))</f>
        <v/>
      </c>
      <c r="X171" s="710"/>
      <c r="Y171" s="769"/>
      <c r="Z171" s="709" t="str">
        <f>IF(Y170="","",VLOOKUP(Y170,$FR:$FU,4,FALSE))</f>
        <v/>
      </c>
      <c r="AA171" s="710"/>
      <c r="AB171" s="769"/>
      <c r="AC171" s="709" t="str">
        <f>IF(AB170="","",VLOOKUP(AB170,$FR:$FU,4,FALSE))</f>
        <v/>
      </c>
      <c r="AD171" s="710"/>
      <c r="AE171" s="769"/>
      <c r="AF171" s="709" t="str">
        <f>IF(AE170="","",VLOOKUP(AE170,$FR:$FU,4,FALSE))</f>
        <v/>
      </c>
      <c r="AG171" s="907"/>
      <c r="AH171" s="897"/>
      <c r="AI171" s="850"/>
      <c r="AJ171" s="851"/>
      <c r="AK171" s="854"/>
      <c r="AL171" s="855"/>
      <c r="AM171" s="913"/>
      <c r="AN171" s="913"/>
      <c r="AO171" s="914"/>
      <c r="AP171" s="700"/>
      <c r="AQ171" s="701"/>
      <c r="AR171" s="875"/>
      <c r="AS171" s="876"/>
      <c r="AT171" s="879"/>
      <c r="AU171" s="880"/>
      <c r="AV171" s="909"/>
      <c r="AW171" s="910"/>
      <c r="AX171" s="4"/>
      <c r="AY171" s="296"/>
      <c r="AZ171" s="3"/>
      <c r="BA171" s="887"/>
      <c r="BB171" s="890"/>
      <c r="BC171" s="843" t="str">
        <f>IF(D171="","",D171)</f>
        <v/>
      </c>
      <c r="BD171" s="844"/>
      <c r="BE171" s="844"/>
      <c r="BF171" s="844"/>
      <c r="BG171" s="844"/>
      <c r="BH171" s="844"/>
      <c r="BI171" s="845"/>
      <c r="BJ171" s="898"/>
      <c r="BK171" s="899"/>
      <c r="BL171" s="900"/>
      <c r="BM171" s="537"/>
      <c r="BN171" s="538"/>
      <c r="BO171" s="539"/>
      <c r="BP171" s="537"/>
      <c r="BQ171" s="538"/>
      <c r="BR171" s="539"/>
      <c r="BS171" s="531"/>
      <c r="BT171" s="529"/>
      <c r="BU171" s="529"/>
      <c r="BV171" s="534"/>
      <c r="BW171" s="529"/>
      <c r="BX171" s="529"/>
      <c r="BY171" s="534"/>
      <c r="BZ171" s="529"/>
      <c r="CA171" s="529"/>
      <c r="CB171" s="534"/>
      <c r="CC171" s="529"/>
      <c r="CD171" s="549"/>
      <c r="CE171" s="562" t="s">
        <v>62</v>
      </c>
      <c r="CF171" s="563"/>
      <c r="CG171" s="182"/>
      <c r="CH171" s="183"/>
      <c r="CI171" s="604"/>
      <c r="CJ171" s="605"/>
      <c r="CK171" s="607"/>
      <c r="CL171" s="608"/>
      <c r="CM171" s="608"/>
      <c r="CN171" s="608"/>
      <c r="CO171" s="608"/>
      <c r="CP171" s="608"/>
      <c r="CQ171" s="642"/>
      <c r="CR171" s="643"/>
      <c r="CS171" s="605"/>
      <c r="CT171" s="607"/>
      <c r="CU171" s="608"/>
      <c r="CV171" s="608"/>
      <c r="CW171" s="608"/>
      <c r="CX171" s="608"/>
      <c r="CY171" s="608"/>
      <c r="CZ171" s="635"/>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EE171" s="3"/>
      <c r="EF171" s="25"/>
      <c r="EG171" s="3"/>
      <c r="EH171" s="3"/>
      <c r="EI171" s="3"/>
      <c r="EJ171" s="88" t="s">
        <v>86</v>
      </c>
      <c r="EK171" s="91" t="e">
        <f>EK170</f>
        <v>#N/A</v>
      </c>
      <c r="EL171" s="91" t="e">
        <f t="shared" ref="EL171:EO171" si="56">EL170</f>
        <v>#N/A</v>
      </c>
      <c r="EM171" s="91" t="e">
        <f t="shared" si="56"/>
        <v>#N/A</v>
      </c>
      <c r="EN171" s="91" t="e">
        <f t="shared" si="56"/>
        <v>#N/A</v>
      </c>
      <c r="EO171" s="91" t="e">
        <f t="shared" si="56"/>
        <v>#N/A</v>
      </c>
      <c r="EP171" s="17"/>
      <c r="EQ171" s="97"/>
      <c r="ER171" s="98" t="s">
        <v>90</v>
      </c>
      <c r="ES171" s="99">
        <f>SUMIF(EK175:EO175,"宇久町",EK176:EO176)*'募集型  届出用'!AK164</f>
        <v>0</v>
      </c>
      <c r="ET171" s="100">
        <f>SUMIF(EK175:EO175,"宇久",EK177:EO177)*'募集型  届出用'!AK166</f>
        <v>0</v>
      </c>
      <c r="EU171" s="33"/>
      <c r="EV171" s="77"/>
      <c r="EW171" s="101"/>
      <c r="EX171" s="102" t="s">
        <v>90</v>
      </c>
      <c r="EY171" s="103" t="str">
        <f>IF('募集型  届出用'!N169="","0",FD166/EW167)</f>
        <v>0</v>
      </c>
      <c r="EZ171" s="104" t="str">
        <f>IF('募集型  届出用'!N169="","0",FD167/EW167)</f>
        <v>0</v>
      </c>
      <c r="FA171" s="105">
        <f>EY171*'募集型  届出用'!AK164</f>
        <v>0</v>
      </c>
      <c r="FB171" s="106">
        <f>EZ171*'募集型  届出用'!AK166</f>
        <v>0</v>
      </c>
      <c r="FC171" s="107">
        <f t="shared" si="55"/>
        <v>0</v>
      </c>
      <c r="FD171" s="90"/>
      <c r="FE171" s="7"/>
      <c r="FF171" s="108" t="s">
        <v>90</v>
      </c>
      <c r="FG171" s="103" t="str">
        <f>IF((O169)="","0",(AK164+AK166)*O169*1000)</f>
        <v>0</v>
      </c>
      <c r="FH171" s="103">
        <f>COUNTA(N169)*(AK164+AK166)</f>
        <v>0</v>
      </c>
      <c r="FI171" s="103">
        <f>COUNTA(P169)*(AK164+AK166)</f>
        <v>0</v>
      </c>
      <c r="FJ171" s="103">
        <f>COUNTA(Q169)*(AK164+AK166)</f>
        <v>0</v>
      </c>
      <c r="FP171" s="9"/>
      <c r="FQ171" s="10"/>
      <c r="FR171" s="9"/>
      <c r="FS171" s="9"/>
      <c r="FT171" s="9"/>
      <c r="FU171" s="11"/>
      <c r="FV171" s="9"/>
      <c r="FW171" s="9"/>
      <c r="FX171" s="9"/>
      <c r="FY171" s="3"/>
      <c r="FZ171" s="3"/>
      <c r="GA171" s="1"/>
      <c r="GB171" s="3"/>
      <c r="GC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row>
    <row r="172" spans="1:212" s="8" customFormat="1" ht="16.5" customHeight="1" thickBot="1" x14ac:dyDescent="0.45">
      <c r="A172" s="3"/>
      <c r="B172" s="979"/>
      <c r="C172" s="865"/>
      <c r="D172" s="974"/>
      <c r="E172" s="975"/>
      <c r="F172" s="975"/>
      <c r="G172" s="975"/>
      <c r="H172" s="975"/>
      <c r="I172" s="975"/>
      <c r="J172" s="975"/>
      <c r="K172" s="976"/>
      <c r="L172" s="803" t="s">
        <v>70</v>
      </c>
      <c r="M172" s="972"/>
      <c r="N172" s="179"/>
      <c r="O172" s="71"/>
      <c r="P172" s="180"/>
      <c r="Q172" s="185"/>
      <c r="R172" s="969"/>
      <c r="S172" s="858" t="str">
        <f>IF(S170="","",VLOOKUP(S170,$FR:$FU,2,FALSE))</f>
        <v/>
      </c>
      <c r="T172" s="859"/>
      <c r="U172" s="860"/>
      <c r="V172" s="861" t="str">
        <f>IF(V170="","",VLOOKUP(V170,$FR:$FU,2,FALSE))</f>
        <v/>
      </c>
      <c r="W172" s="859"/>
      <c r="X172" s="860"/>
      <c r="Y172" s="861" t="str">
        <f>IF(Y170="","",VLOOKUP(Y170,$FR:$FU,2,FALSE))</f>
        <v/>
      </c>
      <c r="Z172" s="859"/>
      <c r="AA172" s="860"/>
      <c r="AB172" s="861" t="str">
        <f>IF(AB170="","",VLOOKUP(AB170,$FR:$FU,2,FALSE))</f>
        <v/>
      </c>
      <c r="AC172" s="859"/>
      <c r="AD172" s="860"/>
      <c r="AE172" s="861" t="str">
        <f>IF(AE170="","",VLOOKUP(AE170,$FR:$FU,2,FALSE))</f>
        <v/>
      </c>
      <c r="AF172" s="859"/>
      <c r="AG172" s="859"/>
      <c r="AH172" s="869" t="s">
        <v>71</v>
      </c>
      <c r="AI172" s="704">
        <f>EU173+FD173</f>
        <v>0</v>
      </c>
      <c r="AJ172" s="705"/>
      <c r="AK172" s="657"/>
      <c r="AL172" s="658"/>
      <c r="AM172" s="913">
        <f>(AI172*AK172)</f>
        <v>0</v>
      </c>
      <c r="AN172" s="913"/>
      <c r="AO172" s="914"/>
      <c r="AP172" s="700"/>
      <c r="AQ172" s="701"/>
      <c r="AR172" s="779"/>
      <c r="AS172" s="780"/>
      <c r="AT172" s="783"/>
      <c r="AU172" s="784"/>
      <c r="AV172" s="909"/>
      <c r="AW172" s="910"/>
      <c r="AX172" s="4"/>
      <c r="AY172" s="296"/>
      <c r="AZ172" s="3"/>
      <c r="BA172" s="887"/>
      <c r="BB172" s="890"/>
      <c r="BC172" s="843"/>
      <c r="BD172" s="844"/>
      <c r="BE172" s="844"/>
      <c r="BF172" s="844"/>
      <c r="BG172" s="844"/>
      <c r="BH172" s="844"/>
      <c r="BI172" s="845"/>
      <c r="BJ172" s="898"/>
      <c r="BK172" s="899"/>
      <c r="BL172" s="900"/>
      <c r="BM172" s="537"/>
      <c r="BN172" s="538"/>
      <c r="BO172" s="539"/>
      <c r="BP172" s="537"/>
      <c r="BQ172" s="538"/>
      <c r="BR172" s="539"/>
      <c r="BS172" s="531" t="s">
        <v>230</v>
      </c>
      <c r="BT172" s="529"/>
      <c r="BU172" s="529"/>
      <c r="BV172" s="534" t="s">
        <v>231</v>
      </c>
      <c r="BW172" s="529"/>
      <c r="BX172" s="529" t="str">
        <f>IF(BT172="","",VLOOKUP(BT172,'募集型  届出用'!$GD:$GG,3,FALSE))</f>
        <v/>
      </c>
      <c r="BY172" s="534" t="s">
        <v>232</v>
      </c>
      <c r="BZ172" s="529"/>
      <c r="CA172" s="529"/>
      <c r="CB172" s="534" t="s">
        <v>233</v>
      </c>
      <c r="CC172" s="529"/>
      <c r="CD172" s="549"/>
      <c r="CE172" s="562" t="s">
        <v>70</v>
      </c>
      <c r="CF172" s="563"/>
      <c r="CG172" s="182"/>
      <c r="CH172" s="183"/>
      <c r="CI172" s="604" t="s">
        <v>247</v>
      </c>
      <c r="CJ172" s="605"/>
      <c r="CK172" s="607" t="str">
        <f>IF(CJ172="","",VLOOKUP(CJ172,'募集型  届出用'!$GD:$GG,2,FALSE))</f>
        <v/>
      </c>
      <c r="CL172" s="608"/>
      <c r="CM172" s="608"/>
      <c r="CN172" s="608" t="str">
        <f>IF(CJ172="","",VLOOKUP(CJ172,'募集型  届出用'!$GD:$GG,3,FALSE))</f>
        <v/>
      </c>
      <c r="CO172" s="608"/>
      <c r="CP172" s="608" t="str">
        <f>IF(CJ172="","",VLOOKUP(CJ172,'募集型  届出用'!$GD:$GG,4,FALSE))</f>
        <v/>
      </c>
      <c r="CQ172" s="642"/>
      <c r="CR172" s="643" t="s">
        <v>235</v>
      </c>
      <c r="CS172" s="605"/>
      <c r="CT172" s="607" t="str">
        <f>IF(CS172="","",VLOOKUP(CS172,'募集型  届出用'!$GD:$GG,2,FALSE))</f>
        <v/>
      </c>
      <c r="CU172" s="608"/>
      <c r="CV172" s="608"/>
      <c r="CW172" s="608" t="str">
        <f>IF(CS172="","",VLOOKUP(CS172,'募集型  届出用'!$GD:$GG,3,FALSE))</f>
        <v/>
      </c>
      <c r="CX172" s="608"/>
      <c r="CY172" s="608" t="str">
        <f>IF(CS172="","",VLOOKUP(CS172,'募集型  届出用'!$GD:$GG,4,FALSE))</f>
        <v/>
      </c>
      <c r="CZ172" s="635"/>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EE172" s="3"/>
      <c r="EF172" s="25"/>
      <c r="EG172" s="3"/>
      <c r="EH172" s="3"/>
      <c r="EI172" s="3"/>
      <c r="EJ172" s="16"/>
      <c r="EK172" s="17"/>
      <c r="EL172" s="17"/>
      <c r="EM172" s="17"/>
      <c r="EN172" s="17"/>
      <c r="EO172" s="17"/>
      <c r="EP172" s="17"/>
      <c r="EQ172" s="56">
        <v>6</v>
      </c>
      <c r="ER172" s="57" t="s">
        <v>61</v>
      </c>
      <c r="ES172" s="58">
        <f>SUMIF(EK181:EO181,"対馬市",EK182:EO182)*'募集型  届出用'!AK170</f>
        <v>0</v>
      </c>
      <c r="ET172" s="59">
        <f>SUMIF(EK181:EO181,"対馬市",EK183:EO183)*'募集型  届出用'!AK172</f>
        <v>0</v>
      </c>
      <c r="EU172" s="60">
        <f>SUM(S174:AG174)</f>
        <v>0</v>
      </c>
      <c r="EV172" s="77"/>
      <c r="EW172" s="61" t="s">
        <v>8</v>
      </c>
      <c r="EX172" s="62" t="s">
        <v>61</v>
      </c>
      <c r="EY172" s="63" t="str">
        <f>IF('募集型  届出用'!N170="","0",FD172/EW173)</f>
        <v>0</v>
      </c>
      <c r="EZ172" s="64" t="str">
        <f>IF('募集型  届出用'!N170="","0",FD173/EW173)</f>
        <v>0</v>
      </c>
      <c r="FA172" s="65">
        <f>EY172*'募集型  届出用'!AK170</f>
        <v>0</v>
      </c>
      <c r="FB172" s="66">
        <f>EZ172*'募集型  届出用'!AK172</f>
        <v>0</v>
      </c>
      <c r="FC172" s="67">
        <f>FA172+FB172</f>
        <v>0</v>
      </c>
      <c r="FD172" s="60">
        <f>SUM(S171:AG171)</f>
        <v>0</v>
      </c>
      <c r="FE172" s="7"/>
      <c r="FF172" s="68" t="s">
        <v>61</v>
      </c>
      <c r="FG172" s="63" t="str">
        <f>IF((O170)="","0",(AK170+AK172)*O170*1000)</f>
        <v>0</v>
      </c>
      <c r="FH172" s="63">
        <f>COUNTA(N170)*(AK170+AK172)</f>
        <v>0</v>
      </c>
      <c r="FI172" s="63">
        <f>COUNTA(P170)*(AK170+AK172)</f>
        <v>0</v>
      </c>
      <c r="FJ172" s="63">
        <f>COUNTA(Q170)*(AK170+AK172)</f>
        <v>0</v>
      </c>
      <c r="FP172" s="9"/>
      <c r="FQ172" s="10"/>
      <c r="FR172" s="9"/>
      <c r="FS172" s="9"/>
      <c r="FT172" s="9"/>
      <c r="FU172" s="11"/>
      <c r="FV172" s="9"/>
      <c r="FW172" s="9"/>
      <c r="FX172" s="9"/>
      <c r="FY172" s="3"/>
      <c r="FZ172" s="3"/>
      <c r="GA172" s="1"/>
      <c r="GB172" s="3"/>
      <c r="GC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row>
    <row r="173" spans="1:212" s="8" customFormat="1" ht="16.5" customHeight="1" thickBot="1" x14ac:dyDescent="0.45">
      <c r="A173" s="3"/>
      <c r="B173" s="979"/>
      <c r="C173" s="865"/>
      <c r="D173" s="974"/>
      <c r="E173" s="975"/>
      <c r="F173" s="975"/>
      <c r="G173" s="975"/>
      <c r="H173" s="975"/>
      <c r="I173" s="975"/>
      <c r="J173" s="975"/>
      <c r="K173" s="976"/>
      <c r="L173" s="803" t="s">
        <v>78</v>
      </c>
      <c r="M173" s="972"/>
      <c r="N173" s="179"/>
      <c r="O173" s="71"/>
      <c r="P173" s="180"/>
      <c r="Q173" s="185"/>
      <c r="R173" s="838" t="s">
        <v>79</v>
      </c>
      <c r="S173" s="707"/>
      <c r="T173" s="805" t="str">
        <f>IF(S173="","",VLOOKUP(S173,$FV:$FY,3,FALSE))</f>
        <v/>
      </c>
      <c r="U173" s="806"/>
      <c r="V173" s="707"/>
      <c r="W173" s="805" t="str">
        <f>IF(V173="","",VLOOKUP(V173,$FV:$FY,3,FALSE))</f>
        <v/>
      </c>
      <c r="X173" s="806"/>
      <c r="Y173" s="707"/>
      <c r="Z173" s="805" t="str">
        <f>IF(Y173="","",VLOOKUP(Y173,$FV:$FY,3,FALSE))</f>
        <v/>
      </c>
      <c r="AA173" s="806"/>
      <c r="AB173" s="707"/>
      <c r="AC173" s="805" t="str">
        <f>IF(AB173="","",VLOOKUP(AB173,$FV:$FY,3,FALSE))</f>
        <v/>
      </c>
      <c r="AD173" s="806"/>
      <c r="AE173" s="707"/>
      <c r="AF173" s="805" t="str">
        <f>IF(AE173="","",VLOOKUP(AE173,$FV:$FY,3,FALSE))</f>
        <v/>
      </c>
      <c r="AG173" s="805"/>
      <c r="AH173" s="870"/>
      <c r="AI173" s="664"/>
      <c r="AJ173" s="706"/>
      <c r="AK173" s="659"/>
      <c r="AL173" s="660"/>
      <c r="AM173" s="982"/>
      <c r="AN173" s="982"/>
      <c r="AO173" s="661"/>
      <c r="AP173" s="700"/>
      <c r="AQ173" s="701"/>
      <c r="AR173" s="875"/>
      <c r="AS173" s="876"/>
      <c r="AT173" s="879"/>
      <c r="AU173" s="880"/>
      <c r="AV173" s="909"/>
      <c r="AW173" s="910"/>
      <c r="AX173" s="4"/>
      <c r="AY173" s="296"/>
      <c r="AZ173" s="3"/>
      <c r="BA173" s="888"/>
      <c r="BB173" s="891"/>
      <c r="BC173" s="846"/>
      <c r="BD173" s="847"/>
      <c r="BE173" s="847"/>
      <c r="BF173" s="847"/>
      <c r="BG173" s="847"/>
      <c r="BH173" s="847"/>
      <c r="BI173" s="848"/>
      <c r="BJ173" s="898"/>
      <c r="BK173" s="899"/>
      <c r="BL173" s="900"/>
      <c r="BM173" s="537"/>
      <c r="BN173" s="538"/>
      <c r="BO173" s="539"/>
      <c r="BP173" s="537"/>
      <c r="BQ173" s="538"/>
      <c r="BR173" s="539"/>
      <c r="BS173" s="531"/>
      <c r="BT173" s="529"/>
      <c r="BU173" s="529"/>
      <c r="BV173" s="534"/>
      <c r="BW173" s="529"/>
      <c r="BX173" s="529"/>
      <c r="BY173" s="534"/>
      <c r="BZ173" s="529"/>
      <c r="CA173" s="529"/>
      <c r="CB173" s="550"/>
      <c r="CC173" s="551"/>
      <c r="CD173" s="552"/>
      <c r="CE173" s="562" t="s">
        <v>78</v>
      </c>
      <c r="CF173" s="563"/>
      <c r="CG173" s="182"/>
      <c r="CH173" s="183"/>
      <c r="CI173" s="604"/>
      <c r="CJ173" s="605"/>
      <c r="CK173" s="607"/>
      <c r="CL173" s="608"/>
      <c r="CM173" s="608"/>
      <c r="CN173" s="608"/>
      <c r="CO173" s="608"/>
      <c r="CP173" s="608"/>
      <c r="CQ173" s="642"/>
      <c r="CR173" s="643"/>
      <c r="CS173" s="605"/>
      <c r="CT173" s="607"/>
      <c r="CU173" s="608"/>
      <c r="CV173" s="608"/>
      <c r="CW173" s="608"/>
      <c r="CX173" s="608"/>
      <c r="CY173" s="608"/>
      <c r="CZ173" s="635"/>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EE173" s="3"/>
      <c r="EF173" s="25"/>
      <c r="EG173" s="3"/>
      <c r="EH173" s="3"/>
      <c r="EI173" s="3"/>
      <c r="EJ173" s="16"/>
      <c r="EK173" s="17"/>
      <c r="EL173" s="17"/>
      <c r="EM173" s="17"/>
      <c r="EN173" s="17"/>
      <c r="EO173" s="17"/>
      <c r="EP173" s="17"/>
      <c r="EQ173" s="72"/>
      <c r="ER173" s="73" t="s">
        <v>63</v>
      </c>
      <c r="ES173" s="74">
        <f>SUMIF(EK181:EO181,"壱岐市",EK182:EO182)*'募集型  届出用'!AK170</f>
        <v>0</v>
      </c>
      <c r="ET173" s="75">
        <f>SUMIF(EK181:EO181,"壱岐市",EK183:EO183)*'募集型  届出用'!AK172</f>
        <v>0</v>
      </c>
      <c r="EU173" s="76">
        <f>EU172</f>
        <v>0</v>
      </c>
      <c r="EV173" s="77"/>
      <c r="EW173" s="867">
        <f>COUNTA('募集型  届出用'!N170:N175)</f>
        <v>0</v>
      </c>
      <c r="EX173" s="78" t="s">
        <v>63</v>
      </c>
      <c r="EY173" s="79" t="str">
        <f>IF('募集型  届出用'!N171="","0",FD172/EW173)</f>
        <v>0</v>
      </c>
      <c r="EZ173" s="80" t="str">
        <f>IF('募集型  届出用'!N171="","0",FD173/EW173)</f>
        <v>0</v>
      </c>
      <c r="FA173" s="81">
        <f>EY173*'募集型  届出用'!AK170</f>
        <v>0</v>
      </c>
      <c r="FB173" s="82">
        <f>EZ173*'募集型  届出用'!AK172</f>
        <v>0</v>
      </c>
      <c r="FC173" s="83">
        <f t="shared" ref="FC173:FC177" si="57">FA173+FB173</f>
        <v>0</v>
      </c>
      <c r="FD173" s="76">
        <f>EO139</f>
        <v>0</v>
      </c>
      <c r="FE173" s="7"/>
      <c r="FF173" s="84" t="s">
        <v>63</v>
      </c>
      <c r="FG173" s="79" t="str">
        <f>IF((O171)="","0",(AK170+AK172)*O171*1000)</f>
        <v>0</v>
      </c>
      <c r="FH173" s="79">
        <f>COUNTA(N171)*(AK170+AK172)</f>
        <v>0</v>
      </c>
      <c r="FI173" s="79">
        <f>COUNTA(P171)*(AK170+AK172)</f>
        <v>0</v>
      </c>
      <c r="FJ173" s="79">
        <f>COUNTA(Q171)*(AK170+AK172)</f>
        <v>0</v>
      </c>
      <c r="FP173" s="9"/>
      <c r="FQ173" s="10"/>
      <c r="FR173" s="9"/>
      <c r="FS173" s="9"/>
      <c r="FT173" s="9"/>
      <c r="FU173" s="11"/>
      <c r="FV173" s="9"/>
      <c r="FW173" s="9"/>
      <c r="FX173" s="9"/>
      <c r="FY173" s="3"/>
      <c r="FZ173" s="3"/>
      <c r="GA173" s="1"/>
      <c r="GB173" s="3"/>
      <c r="GC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row>
    <row r="174" spans="1:212" s="8" customFormat="1" ht="16.5" customHeight="1" thickBot="1" x14ac:dyDescent="0.45">
      <c r="A174" s="3"/>
      <c r="B174" s="979"/>
      <c r="C174" s="865"/>
      <c r="D174" s="676" t="s">
        <v>238</v>
      </c>
      <c r="E174" s="832"/>
      <c r="F174" s="832"/>
      <c r="G174" s="832"/>
      <c r="H174" s="834" t="s">
        <v>239</v>
      </c>
      <c r="I174" s="832"/>
      <c r="J174" s="832"/>
      <c r="K174" s="836"/>
      <c r="L174" s="803" t="s">
        <v>84</v>
      </c>
      <c r="M174" s="972"/>
      <c r="N174" s="179"/>
      <c r="O174" s="71"/>
      <c r="P174" s="306"/>
      <c r="Q174" s="185"/>
      <c r="R174" s="839"/>
      <c r="S174" s="708"/>
      <c r="T174" s="709" t="str">
        <f>IF(S173="","",VLOOKUP(S173,$FV:$FY,4,FALSE))</f>
        <v/>
      </c>
      <c r="U174" s="710"/>
      <c r="V174" s="708"/>
      <c r="W174" s="709" t="str">
        <f>IF(V173="","",VLOOKUP(V173,$FV:$FY,4,FALSE))</f>
        <v/>
      </c>
      <c r="X174" s="710"/>
      <c r="Y174" s="708"/>
      <c r="Z174" s="709" t="str">
        <f>IF(Y173="","",VLOOKUP(Y173,$FV:$FY,4,FALSE))</f>
        <v/>
      </c>
      <c r="AA174" s="710"/>
      <c r="AB174" s="708"/>
      <c r="AC174" s="709" t="str">
        <f>IF(AB173="","",VLOOKUP(AB173,$FV:$FY,4,FALSE))</f>
        <v/>
      </c>
      <c r="AD174" s="710"/>
      <c r="AE174" s="708"/>
      <c r="AF174" s="709" t="str">
        <f>IF(AE173="","",VLOOKUP(AE173,$FV:$FY,4,FALSE))</f>
        <v/>
      </c>
      <c r="AG174" s="710"/>
      <c r="AH174" s="815" t="s">
        <v>85</v>
      </c>
      <c r="AI174" s="816"/>
      <c r="AJ174" s="817"/>
      <c r="AK174" s="692">
        <f>AK170+AK172</f>
        <v>0</v>
      </c>
      <c r="AL174" s="828"/>
      <c r="AM174" s="962">
        <f>AM170+AM172</f>
        <v>0</v>
      </c>
      <c r="AN174" s="962"/>
      <c r="AO174" s="963"/>
      <c r="AP174" s="700"/>
      <c r="AQ174" s="701"/>
      <c r="AR174" s="779"/>
      <c r="AS174" s="780"/>
      <c r="AT174" s="783"/>
      <c r="AU174" s="784"/>
      <c r="AV174" s="909"/>
      <c r="AW174" s="910"/>
      <c r="AX174" s="4"/>
      <c r="AY174" s="296"/>
      <c r="AZ174" s="3"/>
      <c r="BA174" s="862" t="s">
        <v>272</v>
      </c>
      <c r="BB174" s="863"/>
      <c r="BC174" s="863"/>
      <c r="BD174" s="777"/>
      <c r="BE174" s="777"/>
      <c r="BF174" s="777"/>
      <c r="BG174" s="777"/>
      <c r="BH174" s="777"/>
      <c r="BI174" s="778"/>
      <c r="BJ174" s="898"/>
      <c r="BK174" s="899"/>
      <c r="BL174" s="900"/>
      <c r="BM174" s="537"/>
      <c r="BN174" s="538"/>
      <c r="BO174" s="539"/>
      <c r="BP174" s="537"/>
      <c r="BQ174" s="538"/>
      <c r="BR174" s="539"/>
      <c r="BS174" s="531" t="s">
        <v>240</v>
      </c>
      <c r="BT174" s="529"/>
      <c r="BU174" s="529"/>
      <c r="BV174" s="534" t="s">
        <v>241</v>
      </c>
      <c r="BW174" s="529"/>
      <c r="BX174" s="529" t="str">
        <f>IF(BT174="","",VLOOKUP(BT174,'募集型  届出用'!$GD:$GG,3,FALSE))</f>
        <v/>
      </c>
      <c r="BY174" s="534" t="s">
        <v>242</v>
      </c>
      <c r="BZ174" s="529"/>
      <c r="CA174" s="543"/>
      <c r="CB174" s="522" t="s">
        <v>29</v>
      </c>
      <c r="CC174" s="524">
        <f>BT170+BT172+BT174+BW170+BW172+BW174+BZ170+BZ172+CC170+CC172+BZ174</f>
        <v>0</v>
      </c>
      <c r="CD174" s="525"/>
      <c r="CE174" s="562" t="s">
        <v>84</v>
      </c>
      <c r="CF174" s="563"/>
      <c r="CG174" s="187"/>
      <c r="CH174" s="183"/>
      <c r="CI174" s="604" t="s">
        <v>248</v>
      </c>
      <c r="CJ174" s="605"/>
      <c r="CK174" s="607" t="str">
        <f>IF(CJ174="","",VLOOKUP(CJ174,'募集型  届出用'!$GD:$GG,2,FALSE))</f>
        <v/>
      </c>
      <c r="CL174" s="608"/>
      <c r="CM174" s="608"/>
      <c r="CN174" s="608" t="str">
        <f>IF(CJ174="","",VLOOKUP(CJ174,'募集型  届出用'!$GD:$GG,3,FALSE))</f>
        <v/>
      </c>
      <c r="CO174" s="608"/>
      <c r="CP174" s="608" t="str">
        <f>IF(CJ174="","",VLOOKUP(CJ174,'募集型  届出用'!$GD:$GG,4,FALSE))</f>
        <v/>
      </c>
      <c r="CQ174" s="642"/>
      <c r="CR174" s="643" t="s">
        <v>244</v>
      </c>
      <c r="CS174" s="605"/>
      <c r="CT174" s="607" t="str">
        <f>IF(CS174="","",VLOOKUP(CS174,'募集型  届出用'!$GD:$GG,2,FALSE))</f>
        <v/>
      </c>
      <c r="CU174" s="608"/>
      <c r="CV174" s="608"/>
      <c r="CW174" s="608" t="str">
        <f>IF(CS174="","",VLOOKUP(CS174,'募集型  届出用'!$GD:$GG,3,FALSE))</f>
        <v/>
      </c>
      <c r="CX174" s="608"/>
      <c r="CY174" s="608" t="str">
        <f>IF(CS174="","",VLOOKUP(CS174,'募集型  届出用'!$GD:$GG,4,FALSE))</f>
        <v/>
      </c>
      <c r="CZ174" s="635"/>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EE174" s="3"/>
      <c r="EF174" s="25"/>
      <c r="EG174" s="3"/>
      <c r="EH174" s="3"/>
      <c r="EI174" s="3"/>
      <c r="EJ174" s="16"/>
      <c r="EK174" s="17"/>
      <c r="EL174" s="17"/>
      <c r="EM174" s="17"/>
      <c r="EN174" s="17"/>
      <c r="EO174" s="17"/>
      <c r="EP174" s="17"/>
      <c r="EQ174" s="72"/>
      <c r="ER174" s="73" t="s">
        <v>70</v>
      </c>
      <c r="ES174" s="74">
        <f>SUMIF(EK181:EO181,"五島市",EK182:EO182)*'募集型  届出用'!AK170</f>
        <v>0</v>
      </c>
      <c r="ET174" s="75">
        <f>SUMIF(EK181:EO181,"五島市",EK183:EO183)*'募集型  届出用'!AK172</f>
        <v>0</v>
      </c>
      <c r="EU174" s="33"/>
      <c r="EV174" s="77"/>
      <c r="EW174" s="868"/>
      <c r="EX174" s="78" t="s">
        <v>70</v>
      </c>
      <c r="EY174" s="79" t="str">
        <f>IF('募集型  届出用'!N172="","0",FD172/EW173)</f>
        <v>0</v>
      </c>
      <c r="EZ174" s="80" t="str">
        <f>IF('募集型  届出用'!N172="","0",FD173/EW173)</f>
        <v>0</v>
      </c>
      <c r="FA174" s="81">
        <f>EY174*'募集型  届出用'!AK170</f>
        <v>0</v>
      </c>
      <c r="FB174" s="82">
        <f>EZ174*'募集型  届出用'!AK172</f>
        <v>0</v>
      </c>
      <c r="FC174" s="83">
        <f t="shared" si="57"/>
        <v>0</v>
      </c>
      <c r="FD174" s="90"/>
      <c r="FE174" s="7"/>
      <c r="FF174" s="84" t="s">
        <v>70</v>
      </c>
      <c r="FG174" s="79" t="str">
        <f>IF((O172)="","0",(AK170+AK172)*O172*1000)</f>
        <v>0</v>
      </c>
      <c r="FH174" s="79">
        <f>COUNTA(N172)*(AK170+AK172)</f>
        <v>0</v>
      </c>
      <c r="FI174" s="79">
        <f>COUNTA(P172)*(AK170+AK172)</f>
        <v>0</v>
      </c>
      <c r="FJ174" s="79">
        <f>COUNTA(Q172)*(AK170+AK172)</f>
        <v>0</v>
      </c>
      <c r="FP174" s="9"/>
      <c r="FQ174" s="10"/>
      <c r="FR174" s="9"/>
      <c r="FS174" s="9"/>
      <c r="FT174" s="9"/>
      <c r="FU174" s="11"/>
      <c r="FV174" s="9"/>
      <c r="FW174" s="9"/>
      <c r="FX174" s="9"/>
      <c r="FY174" s="3"/>
      <c r="FZ174" s="3"/>
      <c r="GA174" s="1"/>
      <c r="GB174" s="3"/>
      <c r="GC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row>
    <row r="175" spans="1:212" s="8" customFormat="1" ht="16.5" customHeight="1" thickBot="1" x14ac:dyDescent="0.45">
      <c r="A175" s="3"/>
      <c r="B175" s="980"/>
      <c r="C175" s="885"/>
      <c r="D175" s="677"/>
      <c r="E175" s="833"/>
      <c r="F175" s="833"/>
      <c r="G175" s="833"/>
      <c r="H175" s="835"/>
      <c r="I175" s="833"/>
      <c r="J175" s="833"/>
      <c r="K175" s="837"/>
      <c r="L175" s="856" t="s">
        <v>90</v>
      </c>
      <c r="M175" s="977"/>
      <c r="N175" s="188"/>
      <c r="O175" s="96"/>
      <c r="P175" s="307"/>
      <c r="Q175" s="308"/>
      <c r="R175" s="973"/>
      <c r="S175" s="829" t="str">
        <f>IF(S173="","",VLOOKUP(S173,$FV:$FY,2,FALSE))</f>
        <v/>
      </c>
      <c r="T175" s="830"/>
      <c r="U175" s="831"/>
      <c r="V175" s="829" t="str">
        <f>IF(V173="","",VLOOKUP(V173,$FV:$FY,2,FALSE))</f>
        <v/>
      </c>
      <c r="W175" s="830"/>
      <c r="X175" s="831"/>
      <c r="Y175" s="829" t="str">
        <f>IF(Y173="","",VLOOKUP(Y173,$FV:$FY,2,FALSE))</f>
        <v/>
      </c>
      <c r="Z175" s="830"/>
      <c r="AA175" s="831"/>
      <c r="AB175" s="829" t="str">
        <f>IF(AB173="","",VLOOKUP(AB173,$FV:$FY,2,FALSE))</f>
        <v/>
      </c>
      <c r="AC175" s="830"/>
      <c r="AD175" s="831"/>
      <c r="AE175" s="829" t="str">
        <f>IF(AE173="","",VLOOKUP(AE173,$FV:$FY,2,FALSE))</f>
        <v/>
      </c>
      <c r="AF175" s="830"/>
      <c r="AG175" s="831"/>
      <c r="AH175" s="818"/>
      <c r="AI175" s="819"/>
      <c r="AJ175" s="820"/>
      <c r="AK175" s="664"/>
      <c r="AL175" s="706"/>
      <c r="AM175" s="964"/>
      <c r="AN175" s="964"/>
      <c r="AO175" s="965"/>
      <c r="AP175" s="702"/>
      <c r="AQ175" s="703"/>
      <c r="AR175" s="781"/>
      <c r="AS175" s="782"/>
      <c r="AT175" s="785"/>
      <c r="AU175" s="786"/>
      <c r="AV175" s="948"/>
      <c r="AW175" s="949"/>
      <c r="AX175" s="4"/>
      <c r="AY175" s="296"/>
      <c r="AZ175" s="3"/>
      <c r="BA175" s="812"/>
      <c r="BB175" s="813"/>
      <c r="BC175" s="813"/>
      <c r="BD175" s="813"/>
      <c r="BE175" s="813"/>
      <c r="BF175" s="813"/>
      <c r="BG175" s="813"/>
      <c r="BH175" s="813"/>
      <c r="BI175" s="814"/>
      <c r="BJ175" s="901"/>
      <c r="BK175" s="902"/>
      <c r="BL175" s="903"/>
      <c r="BM175" s="540"/>
      <c r="BN175" s="541"/>
      <c r="BO175" s="542"/>
      <c r="BP175" s="540"/>
      <c r="BQ175" s="541"/>
      <c r="BR175" s="542"/>
      <c r="BS175" s="523"/>
      <c r="BT175" s="533"/>
      <c r="BU175" s="533"/>
      <c r="BV175" s="535"/>
      <c r="BW175" s="533"/>
      <c r="BX175" s="533"/>
      <c r="BY175" s="535"/>
      <c r="BZ175" s="533"/>
      <c r="CA175" s="544"/>
      <c r="CB175" s="523"/>
      <c r="CC175" s="526"/>
      <c r="CD175" s="527"/>
      <c r="CE175" s="625" t="s">
        <v>90</v>
      </c>
      <c r="CF175" s="626"/>
      <c r="CG175" s="191"/>
      <c r="CH175" s="192"/>
      <c r="CI175" s="611"/>
      <c r="CJ175" s="612"/>
      <c r="CK175" s="609"/>
      <c r="CL175" s="610"/>
      <c r="CM175" s="610"/>
      <c r="CN175" s="610"/>
      <c r="CO175" s="610"/>
      <c r="CP175" s="610"/>
      <c r="CQ175" s="644"/>
      <c r="CR175" s="947"/>
      <c r="CS175" s="612"/>
      <c r="CT175" s="609"/>
      <c r="CU175" s="610"/>
      <c r="CV175" s="610"/>
      <c r="CW175" s="610"/>
      <c r="CX175" s="610"/>
      <c r="CY175" s="610"/>
      <c r="CZ175" s="908"/>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EE175" s="3"/>
      <c r="EF175" s="25"/>
      <c r="EG175" s="3"/>
      <c r="EH175" s="3"/>
      <c r="EI175" s="3"/>
      <c r="EJ175" s="88" t="s">
        <v>72</v>
      </c>
      <c r="EK175" s="89" t="e">
        <f>VLOOKUP('募集型  届出用'!S167,$FV:$FZ,5,FALSE)</f>
        <v>#N/A</v>
      </c>
      <c r="EL175" s="89" t="e">
        <f>VLOOKUP('募集型  届出用'!V167,$FV:$FZ,5,FALSE)</f>
        <v>#N/A</v>
      </c>
      <c r="EM175" s="89" t="e">
        <f>VLOOKUP('募集型  届出用'!Y167,$FV:$FZ,5,FALSE)</f>
        <v>#N/A</v>
      </c>
      <c r="EN175" s="89" t="e">
        <f>VLOOKUP('募集型  届出用'!AB167,$FV:$FZ,5,FALSE)</f>
        <v>#N/A</v>
      </c>
      <c r="EO175" s="89" t="e">
        <f>VLOOKUP('募集型  届出用'!AE167,$FV:$FZ,5,FALSE)</f>
        <v>#N/A</v>
      </c>
      <c r="EP175" s="17"/>
      <c r="EQ175" s="72"/>
      <c r="ER175" s="73" t="s">
        <v>78</v>
      </c>
      <c r="ES175" s="74">
        <f>SUMIF(EK181:EO181,"新上五島町",EK182:EO182)*'募集型  届出用'!AK170</f>
        <v>0</v>
      </c>
      <c r="ET175" s="75">
        <f>SUMIF(EK181:EO181,"上五島",EK183:EO183)*'募集型  届出用'!AK172</f>
        <v>0</v>
      </c>
      <c r="EU175" s="92"/>
      <c r="EV175" s="77"/>
      <c r="EW175" s="93"/>
      <c r="EX175" s="78" t="s">
        <v>78</v>
      </c>
      <c r="EY175" s="79" t="str">
        <f>IF('募集型  届出用'!N173="","0",FD172/EW173)</f>
        <v>0</v>
      </c>
      <c r="EZ175" s="80" t="str">
        <f>IF('募集型  届出用'!N173="","0",FD173/EW173)</f>
        <v>0</v>
      </c>
      <c r="FA175" s="81">
        <f>EY175*'募集型  届出用'!AK170</f>
        <v>0</v>
      </c>
      <c r="FB175" s="82">
        <f>EZ175*'募集型  届出用'!AK172</f>
        <v>0</v>
      </c>
      <c r="FC175" s="83">
        <f t="shared" si="57"/>
        <v>0</v>
      </c>
      <c r="FD175" s="90"/>
      <c r="FE175" s="94"/>
      <c r="FF175" s="84" t="s">
        <v>78</v>
      </c>
      <c r="FG175" s="79" t="str">
        <f>IF((O173)="","0",(AK170+AK172)*O173*1000)</f>
        <v>0</v>
      </c>
      <c r="FH175" s="79">
        <f>COUNTA(N173)*(AK170+AK172)</f>
        <v>0</v>
      </c>
      <c r="FI175" s="79">
        <f>COUNTA(P173)*(AK170+AK172)</f>
        <v>0</v>
      </c>
      <c r="FJ175" s="79">
        <f>COUNTA(Q173)*(AK170+AK172)</f>
        <v>0</v>
      </c>
      <c r="FP175" s="9"/>
      <c r="FQ175" s="10"/>
      <c r="FR175" s="9"/>
      <c r="FS175" s="9"/>
      <c r="FT175" s="9"/>
      <c r="FU175" s="11"/>
      <c r="FV175" s="9"/>
      <c r="FW175" s="9"/>
      <c r="FX175" s="9"/>
      <c r="FY175" s="3"/>
      <c r="FZ175" s="3"/>
      <c r="GA175" s="1"/>
      <c r="GB175" s="3"/>
      <c r="GC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row>
    <row r="176" spans="1:212" s="8" customFormat="1" ht="16.5" customHeight="1" thickBot="1" x14ac:dyDescent="0.45">
      <c r="A176" s="3"/>
      <c r="B176" s="3"/>
      <c r="C176" s="3"/>
      <c r="D176" s="3"/>
      <c r="E176" s="3"/>
      <c r="F176" s="3"/>
      <c r="G176" s="3"/>
      <c r="H176" s="3"/>
      <c r="I176" s="3"/>
      <c r="J176" s="3"/>
      <c r="K176" s="3"/>
      <c r="L176" s="3"/>
      <c r="M176" s="3"/>
      <c r="N176" s="3"/>
      <c r="O176" s="3"/>
      <c r="P176" s="3"/>
      <c r="Q176" s="15"/>
      <c r="R176" s="13"/>
      <c r="S176" s="13"/>
      <c r="T176" s="13"/>
      <c r="U176" s="3"/>
      <c r="V176" s="3"/>
      <c r="W176" s="3"/>
      <c r="X176" s="13"/>
      <c r="Y176" s="13"/>
      <c r="Z176" s="3"/>
      <c r="AA176" s="3"/>
      <c r="AB176" s="3"/>
      <c r="AC176" s="13"/>
      <c r="AD176" s="3"/>
      <c r="AE176" s="3"/>
      <c r="AF176" s="3"/>
      <c r="AG176" s="13"/>
      <c r="AH176" s="815" t="s">
        <v>100</v>
      </c>
      <c r="AI176" s="816"/>
      <c r="AJ176" s="817"/>
      <c r="AK176" s="692">
        <f>AK138+AK144+AK150+AK156+AK162+AK168+AK174</f>
        <v>0</v>
      </c>
      <c r="AL176" s="828"/>
      <c r="AM176" s="962">
        <f>AM138+AM144+AM150+AM156+AM162+AM168+AM174</f>
        <v>0</v>
      </c>
      <c r="AN176" s="962"/>
      <c r="AO176" s="963"/>
      <c r="AP176" s="700">
        <f>AP134+AP140+AP146+AP152+AP158+AP164+AP170</f>
        <v>0</v>
      </c>
      <c r="AQ176" s="701"/>
      <c r="AR176" s="3"/>
      <c r="AS176" s="3"/>
      <c r="AT176" s="3"/>
      <c r="AU176" s="3"/>
      <c r="AV176" s="3"/>
      <c r="AW176" s="3"/>
      <c r="AX176" s="4"/>
      <c r="AY176" s="4"/>
      <c r="AZ176" s="3"/>
      <c r="BA176" s="3"/>
      <c r="BB176" s="3"/>
      <c r="BC176" s="3"/>
      <c r="BD176" s="3"/>
      <c r="BE176" s="3"/>
      <c r="BF176" s="3"/>
      <c r="BG176" s="3"/>
      <c r="BH176" s="3"/>
      <c r="BI176" s="3"/>
      <c r="BJ176" s="3"/>
      <c r="BK176" s="3"/>
      <c r="BL176" s="3"/>
      <c r="BM176" s="3"/>
      <c r="BN176" s="3"/>
      <c r="BO176" s="15"/>
      <c r="BP176" s="13"/>
      <c r="BQ176" s="13"/>
      <c r="BR176" s="13"/>
      <c r="BS176" s="3"/>
      <c r="BT176" s="3"/>
      <c r="BU176" s="3"/>
      <c r="BV176" s="13"/>
      <c r="BW176" s="13"/>
      <c r="BX176" s="13"/>
      <c r="BY176" s="13"/>
      <c r="BZ176" s="13"/>
      <c r="CA176" s="3"/>
      <c r="CB176" s="3"/>
      <c r="CC176" s="3"/>
      <c r="CD176" s="13"/>
      <c r="CE176" s="3"/>
      <c r="CF176" s="3"/>
      <c r="CG176" s="3"/>
      <c r="CH176" s="13"/>
      <c r="CI176" s="3"/>
      <c r="CJ176" s="3"/>
      <c r="CK176" s="3"/>
      <c r="CL176" s="13"/>
      <c r="CM176" s="3"/>
      <c r="CN176" s="3"/>
      <c r="CO176" s="3"/>
      <c r="CP176" s="1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EE176" s="3"/>
      <c r="EF176" s="25"/>
      <c r="EG176" s="3"/>
      <c r="EH176" s="3"/>
      <c r="EI176" s="3"/>
      <c r="EJ176" s="88" t="s">
        <v>80</v>
      </c>
      <c r="EK176" s="91" t="e">
        <f>VLOOKUP('募集型  届出用'!S167,$FV:$FZ,4,FALSE)</f>
        <v>#N/A</v>
      </c>
      <c r="EL176" s="91" t="e">
        <f>VLOOKUP('募集型  届出用'!V167,$FV:$FZ,4,FALSE)</f>
        <v>#N/A</v>
      </c>
      <c r="EM176" s="91" t="e">
        <f>VLOOKUP('募集型  届出用'!Y167,$FV:$FZ,4,FALSE)</f>
        <v>#N/A</v>
      </c>
      <c r="EN176" s="91" t="e">
        <f>VLOOKUP('募集型  届出用'!AB167,$FV:$FZ,4,FALSE)</f>
        <v>#N/A</v>
      </c>
      <c r="EO176" s="91" t="e">
        <f>VLOOKUP('募集型  届出用'!AE167,$FV:$FZ,4,FALSE)</f>
        <v>#N/A</v>
      </c>
      <c r="EP176" s="17"/>
      <c r="EQ176" s="72"/>
      <c r="ER176" s="73" t="s">
        <v>84</v>
      </c>
      <c r="ES176" s="74">
        <f>SUMIF(EK181:EO181,"小値賀町",EK182:EO182)*'募集型  届出用'!AK170</f>
        <v>0</v>
      </c>
      <c r="ET176" s="75">
        <f>SUMIF(EK181:EO181,"小値賀",EK183:EO183)*'募集型  届出用'!AK172</f>
        <v>0</v>
      </c>
      <c r="EU176" s="92"/>
      <c r="EV176" s="77"/>
      <c r="EW176" s="93"/>
      <c r="EX176" s="78" t="s">
        <v>84</v>
      </c>
      <c r="EY176" s="79" t="str">
        <f>IF('募集型  届出用'!N174="","0",FD172/EW173)</f>
        <v>0</v>
      </c>
      <c r="EZ176" s="80" t="str">
        <f>IF('募集型  届出用'!N174="","0",FD173/EW173)</f>
        <v>0</v>
      </c>
      <c r="FA176" s="81">
        <f>EY176*'募集型  届出用'!AK170</f>
        <v>0</v>
      </c>
      <c r="FB176" s="82">
        <f>EZ176*'募集型  届出用'!AK172</f>
        <v>0</v>
      </c>
      <c r="FC176" s="83">
        <f t="shared" si="57"/>
        <v>0</v>
      </c>
      <c r="FD176" s="90"/>
      <c r="FE176" s="94"/>
      <c r="FF176" s="84" t="s">
        <v>84</v>
      </c>
      <c r="FG176" s="79" t="str">
        <f>IF((O174)="","0",(AK170+AK172)*O174*1000)</f>
        <v>0</v>
      </c>
      <c r="FH176" s="79">
        <f>COUNTA(N174)*(AK170+AK172)</f>
        <v>0</v>
      </c>
      <c r="FI176" s="79">
        <f>COUNTA(P174)*(AK170+AK172)</f>
        <v>0</v>
      </c>
      <c r="FJ176" s="79">
        <f>COUNTA(Q174)*(AK170+AK172)</f>
        <v>0</v>
      </c>
      <c r="FP176" s="9"/>
      <c r="FQ176" s="10"/>
      <c r="FR176" s="9"/>
      <c r="FS176" s="9"/>
      <c r="FT176" s="9"/>
      <c r="FU176" s="11"/>
      <c r="FV176" s="9"/>
      <c r="FW176" s="9"/>
      <c r="FX176" s="9"/>
      <c r="FY176" s="3"/>
      <c r="FZ176" s="3"/>
      <c r="GA176" s="1"/>
      <c r="GB176" s="3"/>
      <c r="GC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row>
    <row r="177" spans="1:212" s="8" customFormat="1" ht="16.5" customHeight="1" thickBot="1" x14ac:dyDescent="0.45">
      <c r="A177" s="3"/>
      <c r="B177" s="3"/>
      <c r="C177" s="3"/>
      <c r="D177" s="3"/>
      <c r="E177" s="3"/>
      <c r="F177" s="3"/>
      <c r="G177" s="3"/>
      <c r="H177" s="3"/>
      <c r="I177" s="3"/>
      <c r="J177" s="3"/>
      <c r="K177" s="3"/>
      <c r="L177" s="3"/>
      <c r="M177" s="3"/>
      <c r="N177" s="3"/>
      <c r="O177" s="3"/>
      <c r="P177" s="15"/>
      <c r="Q177" s="13"/>
      <c r="R177" s="13"/>
      <c r="S177" s="13"/>
      <c r="T177" s="3"/>
      <c r="U177" s="915" t="s">
        <v>102</v>
      </c>
      <c r="V177" s="1009"/>
      <c r="W177" s="915" t="s">
        <v>103</v>
      </c>
      <c r="X177" s="916"/>
      <c r="Z177" s="3"/>
      <c r="AA177" s="3"/>
      <c r="AB177" s="3"/>
      <c r="AC177" s="13"/>
      <c r="AD177" s="3"/>
      <c r="AE177" s="3"/>
      <c r="AF177" s="3"/>
      <c r="AG177" s="13"/>
      <c r="AH177" s="818"/>
      <c r="AI177" s="819"/>
      <c r="AJ177" s="820"/>
      <c r="AK177" s="664"/>
      <c r="AL177" s="706"/>
      <c r="AM177" s="964"/>
      <c r="AN177" s="964"/>
      <c r="AO177" s="965"/>
      <c r="AP177" s="702"/>
      <c r="AQ177" s="703"/>
      <c r="AR177" s="3"/>
      <c r="AS177" s="678" t="s">
        <v>102</v>
      </c>
      <c r="AT177" s="679"/>
      <c r="AU177" s="678" t="s">
        <v>103</v>
      </c>
      <c r="AV177" s="679"/>
      <c r="AY177" s="4"/>
      <c r="AZ177" s="3"/>
      <c r="BA177" s="3"/>
      <c r="BB177" s="1003" t="s">
        <v>105</v>
      </c>
      <c r="BC177" s="1004"/>
      <c r="BD177" s="1005"/>
      <c r="BE177" s="15"/>
      <c r="BF177" s="13"/>
      <c r="BG177" s="13"/>
      <c r="BH177" s="13"/>
      <c r="BI177" s="3"/>
      <c r="BJ177" s="3"/>
      <c r="BK177" s="3"/>
      <c r="BL177" s="13"/>
      <c r="BM177" s="13"/>
      <c r="BN177" s="13"/>
      <c r="BO177" s="13"/>
      <c r="BP177" s="13"/>
      <c r="BQ177" s="3"/>
      <c r="BR177" s="3"/>
      <c r="BS177" s="3"/>
      <c r="BT177" s="13"/>
      <c r="BU177" s="3"/>
      <c r="BV177" s="3"/>
      <c r="BW177" s="3"/>
      <c r="BX177" s="13"/>
      <c r="BY177" s="3"/>
      <c r="BZ177" s="3"/>
      <c r="CA177" s="3"/>
      <c r="CB177" s="13"/>
      <c r="CC177" s="3"/>
      <c r="CD177" s="3"/>
      <c r="CE177" s="3"/>
      <c r="CF177" s="13"/>
      <c r="CG177" s="3"/>
      <c r="CH177" s="3"/>
      <c r="CI177" s="3"/>
      <c r="CJ177" s="3"/>
      <c r="CK177" s="3"/>
      <c r="CL177" s="3"/>
      <c r="CM177" s="3"/>
      <c r="CN177" s="3"/>
      <c r="CO177" s="3"/>
      <c r="CP177" s="1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EE177" s="3"/>
      <c r="EF177" s="25"/>
      <c r="EG177" s="3"/>
      <c r="EH177" s="3"/>
      <c r="EI177" s="3"/>
      <c r="EJ177" s="88" t="s">
        <v>86</v>
      </c>
      <c r="EK177" s="91" t="e">
        <f>EK176</f>
        <v>#N/A</v>
      </c>
      <c r="EL177" s="91" t="e">
        <f t="shared" ref="EL177:EO177" si="58">EL176</f>
        <v>#N/A</v>
      </c>
      <c r="EM177" s="91" t="e">
        <f t="shared" si="58"/>
        <v>#N/A</v>
      </c>
      <c r="EN177" s="91" t="e">
        <f t="shared" si="58"/>
        <v>#N/A</v>
      </c>
      <c r="EO177" s="91" t="e">
        <f t="shared" si="58"/>
        <v>#N/A</v>
      </c>
      <c r="EP177" s="17"/>
      <c r="EQ177" s="97"/>
      <c r="ER177" s="98" t="s">
        <v>90</v>
      </c>
      <c r="ES177" s="99">
        <f>SUMIF(EK181:EO181,"宇久町",EK182:EO182)*'募集型  届出用'!AK170</f>
        <v>0</v>
      </c>
      <c r="ET177" s="100">
        <f>SUMIF(EK181:EO181,"宇久",EK183:EO183)*'募集型  届出用'!AK172</f>
        <v>0</v>
      </c>
      <c r="EU177" s="33"/>
      <c r="EV177" s="77"/>
      <c r="EW177" s="101"/>
      <c r="EX177" s="102" t="s">
        <v>90</v>
      </c>
      <c r="EY177" s="103" t="str">
        <f>IF('募集型  届出用'!N175="","0",FD172/EW173)</f>
        <v>0</v>
      </c>
      <c r="EZ177" s="104" t="str">
        <f>IF('募集型  届出用'!N175="","0",FD173/EW173)</f>
        <v>0</v>
      </c>
      <c r="FA177" s="105">
        <f>EY177*'募集型  届出用'!AK170</f>
        <v>0</v>
      </c>
      <c r="FB177" s="106">
        <f>EZ177*'募集型  届出用'!AK172</f>
        <v>0</v>
      </c>
      <c r="FC177" s="107">
        <f t="shared" si="57"/>
        <v>0</v>
      </c>
      <c r="FD177" s="111"/>
      <c r="FE177" s="7"/>
      <c r="FF177" s="108" t="s">
        <v>90</v>
      </c>
      <c r="FG177" s="103" t="str">
        <f>IF((O175)="","0",(AK170+AK172)*O175*1000)</f>
        <v>0</v>
      </c>
      <c r="FH177" s="103">
        <f>COUNTA(N175)*(AK170+AK172)</f>
        <v>0</v>
      </c>
      <c r="FI177" s="103">
        <f>COUNTA(P175)*(AK170+AK172)</f>
        <v>0</v>
      </c>
      <c r="FJ177" s="103">
        <f>COUNTA(Q175)*(AK170+AK172)</f>
        <v>0</v>
      </c>
      <c r="FP177" s="9"/>
      <c r="FQ177" s="10"/>
      <c r="FR177" s="9"/>
      <c r="FS177" s="9"/>
      <c r="FT177" s="9"/>
      <c r="FU177" s="11"/>
      <c r="FV177" s="9"/>
      <c r="FW177" s="9"/>
      <c r="FX177" s="9"/>
      <c r="FY177" s="3"/>
      <c r="FZ177" s="3"/>
      <c r="GA177" s="1"/>
      <c r="GB177" s="3"/>
      <c r="GC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row>
    <row r="178" spans="1:212" s="8" customFormat="1" ht="16.5" customHeight="1" thickBot="1" x14ac:dyDescent="0.45">
      <c r="A178" s="3"/>
      <c r="B178" s="3"/>
      <c r="C178" s="3"/>
      <c r="D178" s="3"/>
      <c r="E178" s="3"/>
      <c r="F178" s="3"/>
      <c r="G178" s="3"/>
      <c r="H178" s="3"/>
      <c r="I178" s="3"/>
      <c r="J178" s="3"/>
      <c r="K178" s="138"/>
      <c r="L178" s="138"/>
      <c r="M178" s="3"/>
      <c r="N178" s="3"/>
      <c r="O178" s="109"/>
      <c r="P178" s="138"/>
      <c r="Q178" s="138"/>
      <c r="R178" s="13"/>
      <c r="S178" s="13"/>
      <c r="T178" s="3"/>
      <c r="U178" s="1141">
        <f>'募集型  届出用'!AK176</f>
        <v>0</v>
      </c>
      <c r="V178" s="1142"/>
      <c r="W178" s="1119">
        <f>'募集型  届出用'!AP176</f>
        <v>0</v>
      </c>
      <c r="X178" s="1120"/>
      <c r="Z178" s="3"/>
      <c r="AA178" s="109"/>
      <c r="AB178" s="87"/>
      <c r="AC178" s="13"/>
      <c r="AD178" s="3"/>
      <c r="AE178" s="109"/>
      <c r="AF178" s="87"/>
      <c r="AG178" s="109"/>
      <c r="AH178" s="3"/>
      <c r="AI178" s="3"/>
      <c r="AJ178" s="3"/>
      <c r="AK178" s="13"/>
      <c r="AL178" s="3"/>
      <c r="AM178" s="3"/>
      <c r="AN178" s="3"/>
      <c r="AO178" s="13"/>
      <c r="AP178" s="3"/>
      <c r="AQ178" s="3"/>
      <c r="AR178" s="3"/>
      <c r="AS178" s="680">
        <f>'募集型  届出用'!U178+AS115</f>
        <v>0</v>
      </c>
      <c r="AT178" s="681"/>
      <c r="AU178" s="684">
        <f>'募集型  届出用'!W178+AU115</f>
        <v>0</v>
      </c>
      <c r="AV178" s="685"/>
      <c r="AY178" s="4"/>
      <c r="AZ178" s="3"/>
      <c r="BA178" s="3"/>
      <c r="BB178" s="1001"/>
      <c r="BC178" s="1002"/>
      <c r="BD178" s="986"/>
      <c r="BE178" s="987"/>
      <c r="BF178" s="987"/>
      <c r="BG178" s="987"/>
      <c r="BH178" s="987"/>
      <c r="BI178" s="987"/>
      <c r="BJ178" s="987"/>
      <c r="BK178" s="987"/>
      <c r="BL178" s="987"/>
      <c r="BM178" s="987"/>
      <c r="BN178" s="987"/>
      <c r="BO178" s="987"/>
      <c r="BP178" s="987"/>
      <c r="BQ178" s="987"/>
      <c r="BR178" s="988"/>
      <c r="BS178" s="1001"/>
      <c r="BT178" s="1002"/>
      <c r="BU178" s="986"/>
      <c r="BV178" s="987"/>
      <c r="BW178" s="987"/>
      <c r="BX178" s="987"/>
      <c r="BY178" s="987"/>
      <c r="BZ178" s="987"/>
      <c r="CA178" s="987"/>
      <c r="CB178" s="987"/>
      <c r="CC178" s="987"/>
      <c r="CD178" s="987"/>
      <c r="CE178" s="987"/>
      <c r="CF178" s="987"/>
      <c r="CG178" s="987"/>
      <c r="CH178" s="987"/>
      <c r="CI178" s="988"/>
      <c r="CJ178" s="1001"/>
      <c r="CK178" s="1002"/>
      <c r="CL178" s="986"/>
      <c r="CM178" s="987"/>
      <c r="CN178" s="987"/>
      <c r="CO178" s="987"/>
      <c r="CP178" s="987"/>
      <c r="CQ178" s="987"/>
      <c r="CR178" s="987"/>
      <c r="CS178" s="987"/>
      <c r="CT178" s="987"/>
      <c r="CU178" s="987"/>
      <c r="CV178" s="987"/>
      <c r="CW178" s="987"/>
      <c r="CX178" s="987"/>
      <c r="CY178" s="987"/>
      <c r="CZ178" s="988"/>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EE178" s="3"/>
      <c r="EF178" s="25"/>
      <c r="EG178" s="3"/>
      <c r="EH178" s="3"/>
      <c r="EI178" s="3"/>
      <c r="EJ178" s="16"/>
      <c r="EK178" s="17"/>
      <c r="EL178" s="17"/>
      <c r="EM178" s="17"/>
      <c r="EN178" s="17"/>
      <c r="EO178" s="17"/>
      <c r="EP178" s="17"/>
      <c r="EQ178" s="117" t="s">
        <v>85</v>
      </c>
      <c r="ER178" s="73" t="s">
        <v>61</v>
      </c>
      <c r="ES178" s="118">
        <f t="shared" ref="ES178:ET178" si="59">ES136+ES142+ES148+ES154+ES160+ES166+ES172</f>
        <v>0</v>
      </c>
      <c r="ET178" s="119">
        <f t="shared" si="59"/>
        <v>0</v>
      </c>
      <c r="EU178" s="67">
        <f t="shared" ref="EU178:EU179" si="60">SUM(ES178:ET178)</f>
        <v>0</v>
      </c>
      <c r="EV178" s="3"/>
      <c r="EW178" s="3"/>
      <c r="EX178" s="6"/>
      <c r="EY178" s="94"/>
      <c r="EZ178" s="94"/>
      <c r="FA178" s="94"/>
      <c r="FB178" s="120" t="s">
        <v>61</v>
      </c>
      <c r="FC178" s="121">
        <f t="shared" ref="FC178:FC183" si="61">FC136+FC142+FC148+FC154+FC160+FC166+FC172</f>
        <v>0</v>
      </c>
      <c r="FD178" s="17"/>
      <c r="FE178" s="94"/>
      <c r="FF178" s="122" t="s">
        <v>61</v>
      </c>
      <c r="FG178" s="67">
        <f t="shared" ref="FG178:FJ178" si="62">FG136+FG142+FG148+FG154+FG160+FG166+FG172</f>
        <v>0</v>
      </c>
      <c r="FH178" s="67">
        <f t="shared" si="62"/>
        <v>0</v>
      </c>
      <c r="FI178" s="67">
        <f t="shared" si="62"/>
        <v>0</v>
      </c>
      <c r="FJ178" s="67">
        <f t="shared" si="62"/>
        <v>0</v>
      </c>
      <c r="FP178" s="9"/>
      <c r="FQ178" s="10"/>
      <c r="FR178" s="9"/>
      <c r="FS178" s="9"/>
      <c r="FT178" s="9"/>
      <c r="FU178" s="11"/>
      <c r="FV178" s="9"/>
      <c r="FW178" s="9"/>
      <c r="FX178" s="9"/>
      <c r="FY178" s="3"/>
      <c r="FZ178" s="3"/>
      <c r="GA178" s="1"/>
      <c r="GB178" s="3"/>
      <c r="GC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row>
    <row r="179" spans="1:212" s="8" customFormat="1" ht="16.5" customHeight="1" thickBot="1" x14ac:dyDescent="0.45">
      <c r="A179" s="3"/>
      <c r="B179" s="1116" t="s">
        <v>104</v>
      </c>
      <c r="C179" s="1117"/>
      <c r="D179" s="1117"/>
      <c r="E179" s="1117"/>
      <c r="F179" s="1118"/>
      <c r="G179" s="3"/>
      <c r="H179" s="3"/>
      <c r="I179" s="3"/>
      <c r="J179" s="3"/>
      <c r="K179" s="3"/>
      <c r="L179" s="3"/>
      <c r="M179" s="3"/>
      <c r="N179" s="3"/>
      <c r="O179" s="109"/>
      <c r="P179" s="15"/>
      <c r="Q179" s="13"/>
      <c r="R179" s="13"/>
      <c r="S179" s="13"/>
      <c r="T179" s="3"/>
      <c r="U179" s="1143"/>
      <c r="V179" s="1144"/>
      <c r="W179" s="1121"/>
      <c r="X179" s="1122"/>
      <c r="Z179" s="1010" t="s">
        <v>255</v>
      </c>
      <c r="AA179" s="1011"/>
      <c r="AB179" s="1011"/>
      <c r="AC179" s="1011"/>
      <c r="AD179" s="1012"/>
      <c r="AE179" s="109"/>
      <c r="AF179" s="3"/>
      <c r="AG179" s="13"/>
      <c r="AH179" s="3"/>
      <c r="AI179" s="3"/>
      <c r="AJ179" s="3"/>
      <c r="AK179" s="13"/>
      <c r="AL179" s="3"/>
      <c r="AM179" s="3"/>
      <c r="AN179" s="3"/>
      <c r="AO179" s="13"/>
      <c r="AP179" s="3"/>
      <c r="AQ179" s="3"/>
      <c r="AR179" s="3"/>
      <c r="AS179" s="682"/>
      <c r="AT179" s="683"/>
      <c r="AU179" s="686"/>
      <c r="AV179" s="687"/>
      <c r="AY179" s="4"/>
      <c r="AZ179" s="3"/>
      <c r="BA179" s="3"/>
      <c r="BB179" s="591"/>
      <c r="BC179" s="592"/>
      <c r="BD179" s="596"/>
      <c r="BE179" s="597"/>
      <c r="BF179" s="597"/>
      <c r="BG179" s="597"/>
      <c r="BH179" s="597"/>
      <c r="BI179" s="597"/>
      <c r="BJ179" s="597"/>
      <c r="BK179" s="597"/>
      <c r="BL179" s="597"/>
      <c r="BM179" s="597"/>
      <c r="BN179" s="597"/>
      <c r="BO179" s="597"/>
      <c r="BP179" s="597"/>
      <c r="BQ179" s="597"/>
      <c r="BR179" s="598"/>
      <c r="BS179" s="591"/>
      <c r="BT179" s="592"/>
      <c r="BU179" s="596"/>
      <c r="BV179" s="597"/>
      <c r="BW179" s="597"/>
      <c r="BX179" s="597"/>
      <c r="BY179" s="597"/>
      <c r="BZ179" s="597"/>
      <c r="CA179" s="597"/>
      <c r="CB179" s="597"/>
      <c r="CC179" s="597"/>
      <c r="CD179" s="597"/>
      <c r="CE179" s="597"/>
      <c r="CF179" s="597"/>
      <c r="CG179" s="597"/>
      <c r="CH179" s="597"/>
      <c r="CI179" s="598"/>
      <c r="CJ179" s="591"/>
      <c r="CK179" s="592"/>
      <c r="CL179" s="596"/>
      <c r="CM179" s="597"/>
      <c r="CN179" s="597"/>
      <c r="CO179" s="597"/>
      <c r="CP179" s="597"/>
      <c r="CQ179" s="597"/>
      <c r="CR179" s="597"/>
      <c r="CS179" s="597"/>
      <c r="CT179" s="597"/>
      <c r="CU179" s="597"/>
      <c r="CV179" s="597"/>
      <c r="CW179" s="597"/>
      <c r="CX179" s="597"/>
      <c r="CY179" s="597"/>
      <c r="CZ179" s="598"/>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EE179" s="3"/>
      <c r="EF179" s="25"/>
      <c r="EG179" s="3"/>
      <c r="EH179" s="3"/>
      <c r="EI179" s="3"/>
      <c r="EJ179" s="16"/>
      <c r="EK179" s="17"/>
      <c r="EL179" s="17"/>
      <c r="EM179" s="17"/>
      <c r="EN179" s="17"/>
      <c r="EO179" s="17"/>
      <c r="EP179" s="17"/>
      <c r="EQ179" s="125"/>
      <c r="ER179" s="73" t="s">
        <v>63</v>
      </c>
      <c r="ES179" s="126">
        <f t="shared" ref="ES179:ET179" si="63">ES137+ES143+ES149+ES155+ES161+ES167+ES173</f>
        <v>0</v>
      </c>
      <c r="ET179" s="127">
        <f t="shared" si="63"/>
        <v>0</v>
      </c>
      <c r="EU179" s="83">
        <f t="shared" si="60"/>
        <v>0</v>
      </c>
      <c r="EV179" s="3"/>
      <c r="EW179" s="3"/>
      <c r="EX179" s="6"/>
      <c r="EY179" s="94"/>
      <c r="EZ179" s="94"/>
      <c r="FA179" s="94"/>
      <c r="FB179" s="78" t="s">
        <v>63</v>
      </c>
      <c r="FC179" s="83">
        <f>FC137+FC143+FC149+FC155+FC161+FC167+FC173</f>
        <v>0</v>
      </c>
      <c r="FD179" s="17"/>
      <c r="FE179" s="94"/>
      <c r="FF179" s="128" t="s">
        <v>63</v>
      </c>
      <c r="FG179" s="83">
        <f t="shared" ref="FG179:FJ179" si="64">FG137+FG143+FG149+FG155+FG161+FG167+FG173</f>
        <v>0</v>
      </c>
      <c r="FH179" s="83">
        <f t="shared" si="64"/>
        <v>0</v>
      </c>
      <c r="FI179" s="83">
        <f t="shared" si="64"/>
        <v>0</v>
      </c>
      <c r="FJ179" s="83">
        <f t="shared" si="64"/>
        <v>0</v>
      </c>
      <c r="FK179" s="16"/>
      <c r="FP179" s="9"/>
      <c r="FQ179" s="10"/>
      <c r="FR179" s="9"/>
      <c r="FS179" s="9"/>
      <c r="FT179" s="9"/>
      <c r="FU179" s="11"/>
      <c r="FV179" s="9"/>
      <c r="FW179" s="9"/>
      <c r="FX179" s="9"/>
      <c r="FY179" s="3"/>
      <c r="FZ179" s="3"/>
      <c r="GA179" s="1"/>
      <c r="GB179" s="3"/>
      <c r="GC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row>
    <row r="180" spans="1:212" s="8" customFormat="1" ht="16.5" customHeight="1" x14ac:dyDescent="0.4">
      <c r="A180" s="3"/>
      <c r="B180" s="1006"/>
      <c r="C180" s="1007"/>
      <c r="D180" s="1008" t="s">
        <v>6</v>
      </c>
      <c r="E180" s="1008"/>
      <c r="F180" s="1008"/>
      <c r="G180" s="1008" t="s">
        <v>106</v>
      </c>
      <c r="H180" s="1008"/>
      <c r="I180" s="1075"/>
      <c r="J180" s="1076" t="s">
        <v>107</v>
      </c>
      <c r="K180" s="1008"/>
      <c r="L180" s="1077"/>
      <c r="M180" s="1078" t="s">
        <v>108</v>
      </c>
      <c r="N180" s="1079"/>
      <c r="O180" s="1080"/>
      <c r="P180" s="1081" t="s">
        <v>29</v>
      </c>
      <c r="Q180" s="1082"/>
      <c r="R180" s="1083"/>
      <c r="S180" s="935" t="s">
        <v>109</v>
      </c>
      <c r="T180" s="936"/>
      <c r="U180" s="935" t="s">
        <v>261</v>
      </c>
      <c r="V180" s="936"/>
      <c r="W180" s="935" t="s">
        <v>262</v>
      </c>
      <c r="X180" s="936"/>
      <c r="Z180" s="1067"/>
      <c r="AA180" s="1068"/>
      <c r="AB180" s="992" t="s">
        <v>6</v>
      </c>
      <c r="AC180" s="990"/>
      <c r="AD180" s="993"/>
      <c r="AE180" s="992" t="s">
        <v>106</v>
      </c>
      <c r="AF180" s="990"/>
      <c r="AG180" s="991"/>
      <c r="AH180" s="989" t="s">
        <v>107</v>
      </c>
      <c r="AI180" s="990"/>
      <c r="AJ180" s="991"/>
      <c r="AK180" s="989" t="s">
        <v>108</v>
      </c>
      <c r="AL180" s="990"/>
      <c r="AM180" s="991"/>
      <c r="AN180" s="1013" t="s">
        <v>29</v>
      </c>
      <c r="AO180" s="1014"/>
      <c r="AP180" s="1015"/>
      <c r="AQ180" s="688" t="s">
        <v>109</v>
      </c>
      <c r="AR180" s="691"/>
      <c r="AS180" s="688" t="s">
        <v>48</v>
      </c>
      <c r="AT180" s="689"/>
      <c r="AU180" s="690" t="s">
        <v>49</v>
      </c>
      <c r="AV180" s="691"/>
      <c r="AY180" s="4"/>
      <c r="AZ180" s="3"/>
      <c r="BA180" s="3"/>
      <c r="BB180" s="589"/>
      <c r="BC180" s="590"/>
      <c r="BD180" s="593"/>
      <c r="BE180" s="594"/>
      <c r="BF180" s="594"/>
      <c r="BG180" s="594"/>
      <c r="BH180" s="594"/>
      <c r="BI180" s="594"/>
      <c r="BJ180" s="594"/>
      <c r="BK180" s="594"/>
      <c r="BL180" s="594"/>
      <c r="BM180" s="594"/>
      <c r="BN180" s="594"/>
      <c r="BO180" s="594"/>
      <c r="BP180" s="594"/>
      <c r="BQ180" s="594"/>
      <c r="BR180" s="595"/>
      <c r="BS180" s="589"/>
      <c r="BT180" s="590"/>
      <c r="BU180" s="593"/>
      <c r="BV180" s="594"/>
      <c r="BW180" s="594"/>
      <c r="BX180" s="594"/>
      <c r="BY180" s="594"/>
      <c r="BZ180" s="594"/>
      <c r="CA180" s="594"/>
      <c r="CB180" s="594"/>
      <c r="CC180" s="594"/>
      <c r="CD180" s="594"/>
      <c r="CE180" s="594"/>
      <c r="CF180" s="594"/>
      <c r="CG180" s="594"/>
      <c r="CH180" s="594"/>
      <c r="CI180" s="595"/>
      <c r="CJ180" s="589"/>
      <c r="CK180" s="590"/>
      <c r="CL180" s="593"/>
      <c r="CM180" s="594"/>
      <c r="CN180" s="594"/>
      <c r="CO180" s="594"/>
      <c r="CP180" s="594"/>
      <c r="CQ180" s="594"/>
      <c r="CR180" s="594"/>
      <c r="CS180" s="594"/>
      <c r="CT180" s="594"/>
      <c r="CU180" s="594"/>
      <c r="CV180" s="594"/>
      <c r="CW180" s="594"/>
      <c r="CX180" s="594"/>
      <c r="CY180" s="594"/>
      <c r="CZ180" s="595"/>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EE180" s="3"/>
      <c r="EF180" s="25"/>
      <c r="EG180" s="3"/>
      <c r="EH180" s="3"/>
      <c r="EI180" s="3"/>
      <c r="EJ180" s="16"/>
      <c r="EK180" s="17"/>
      <c r="EL180" s="17"/>
      <c r="EM180" s="17"/>
      <c r="EN180" s="17"/>
      <c r="EO180" s="17"/>
      <c r="EP180" s="17"/>
      <c r="EQ180" s="125"/>
      <c r="ER180" s="73" t="s">
        <v>70</v>
      </c>
      <c r="ES180" s="126">
        <f>ES138+ES144+ES150+ES156+ES162+ES168+ES174</f>
        <v>0</v>
      </c>
      <c r="ET180" s="127">
        <f t="shared" ref="ET180" si="65">ET138+ET144+ET150+ET156+ET162+ET168+ET174</f>
        <v>0</v>
      </c>
      <c r="EU180" s="83">
        <f>SUM(ES180:ET180)</f>
        <v>0</v>
      </c>
      <c r="EV180" s="3"/>
      <c r="EW180" s="3"/>
      <c r="EX180" s="6"/>
      <c r="EY180" s="94"/>
      <c r="EZ180" s="94"/>
      <c r="FA180" s="94"/>
      <c r="FB180" s="78" t="s">
        <v>70</v>
      </c>
      <c r="FC180" s="83">
        <f t="shared" si="61"/>
        <v>0</v>
      </c>
      <c r="FD180" s="17"/>
      <c r="FE180" s="94"/>
      <c r="FF180" s="128" t="s">
        <v>70</v>
      </c>
      <c r="FG180" s="83">
        <f t="shared" ref="FG180:FJ180" si="66">FG138+FG144+FG150+FG156+FG162+FG168+FG174</f>
        <v>0</v>
      </c>
      <c r="FH180" s="83">
        <f t="shared" si="66"/>
        <v>0</v>
      </c>
      <c r="FI180" s="83">
        <f t="shared" si="66"/>
        <v>0</v>
      </c>
      <c r="FJ180" s="83">
        <f t="shared" si="66"/>
        <v>0</v>
      </c>
      <c r="FK180" s="16"/>
      <c r="FP180" s="9"/>
      <c r="FQ180" s="10"/>
      <c r="FR180" s="9"/>
      <c r="FS180" s="9"/>
      <c r="FT180" s="9"/>
      <c r="FU180" s="11"/>
      <c r="FV180" s="9"/>
      <c r="FW180" s="9"/>
      <c r="FX180" s="9"/>
      <c r="FY180" s="3"/>
      <c r="FZ180" s="3"/>
      <c r="GA180" s="1"/>
      <c r="GB180" s="3"/>
      <c r="GC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row>
    <row r="181" spans="1:212" s="8" customFormat="1" ht="16.5" customHeight="1" x14ac:dyDescent="0.4">
      <c r="A181" s="3"/>
      <c r="B181" s="1069" t="s">
        <v>61</v>
      </c>
      <c r="C181" s="1070"/>
      <c r="D181" s="1061">
        <f>'募集型  届出用'!FC178</f>
        <v>0</v>
      </c>
      <c r="E181" s="1061"/>
      <c r="F181" s="1061"/>
      <c r="G181" s="1061">
        <f>'募集型  届出用'!EU178</f>
        <v>0</v>
      </c>
      <c r="H181" s="1061"/>
      <c r="I181" s="1062"/>
      <c r="J181" s="1063">
        <f t="shared" ref="J181:J186" si="67">SUM(D181:I181)</f>
        <v>0</v>
      </c>
      <c r="K181" s="1061"/>
      <c r="L181" s="1064"/>
      <c r="M181" s="1071">
        <f>'募集型  届出用'!FG178</f>
        <v>0</v>
      </c>
      <c r="N181" s="1072"/>
      <c r="O181" s="1073"/>
      <c r="P181" s="1074">
        <f t="shared" ref="P181:P186" si="68">SUM(J181:O181)</f>
        <v>0</v>
      </c>
      <c r="Q181" s="1061"/>
      <c r="R181" s="1064"/>
      <c r="S181" s="919">
        <f>'募集型  届出用'!FH178</f>
        <v>0</v>
      </c>
      <c r="T181" s="920"/>
      <c r="U181" s="919">
        <f>'募集型  届出用'!FI178</f>
        <v>0</v>
      </c>
      <c r="V181" s="920"/>
      <c r="W181" s="921"/>
      <c r="X181" s="922"/>
      <c r="Z181" s="1139" t="s">
        <v>61</v>
      </c>
      <c r="AA181" s="1140"/>
      <c r="AB181" s="1148">
        <f>'募集型  届出用'!D181+'募集型  届出用'!AB118</f>
        <v>0</v>
      </c>
      <c r="AC181" s="1146"/>
      <c r="AD181" s="1149"/>
      <c r="AE181" s="1148">
        <f>'募集型  届出用'!G181+'募集型  届出用'!AE118</f>
        <v>0</v>
      </c>
      <c r="AF181" s="1146"/>
      <c r="AG181" s="1147"/>
      <c r="AH181" s="1145">
        <f>'募集型  届出用'!J181+'募集型  届出用'!AH118</f>
        <v>0</v>
      </c>
      <c r="AI181" s="1146"/>
      <c r="AJ181" s="1147"/>
      <c r="AK181" s="1145">
        <f>'募集型  届出用'!M181+'募集型  届出用'!AK118</f>
        <v>0</v>
      </c>
      <c r="AL181" s="1146"/>
      <c r="AM181" s="1147"/>
      <c r="AN181" s="1145">
        <f>'募集型  届出用'!P181+'募集型  届出用'!AN118</f>
        <v>0</v>
      </c>
      <c r="AO181" s="1146"/>
      <c r="AP181" s="1147"/>
      <c r="AQ181" s="672">
        <f>'募集型  届出用'!AQ118+'募集型  届出用'!S181</f>
        <v>0</v>
      </c>
      <c r="AR181" s="671"/>
      <c r="AS181" s="672">
        <f>'募集型  届出用'!AS118+'募集型  届出用'!U181</f>
        <v>0</v>
      </c>
      <c r="AT181" s="673"/>
      <c r="AU181" s="674"/>
      <c r="AV181" s="675"/>
      <c r="AY181" s="4"/>
      <c r="AZ181" s="3"/>
      <c r="BA181" s="3"/>
      <c r="BB181" s="591"/>
      <c r="BC181" s="592"/>
      <c r="BD181" s="596"/>
      <c r="BE181" s="597"/>
      <c r="BF181" s="597"/>
      <c r="BG181" s="597"/>
      <c r="BH181" s="597"/>
      <c r="BI181" s="597"/>
      <c r="BJ181" s="597"/>
      <c r="BK181" s="597"/>
      <c r="BL181" s="597"/>
      <c r="BM181" s="597"/>
      <c r="BN181" s="597"/>
      <c r="BO181" s="597"/>
      <c r="BP181" s="597"/>
      <c r="BQ181" s="597"/>
      <c r="BR181" s="598"/>
      <c r="BS181" s="591"/>
      <c r="BT181" s="592"/>
      <c r="BU181" s="596"/>
      <c r="BV181" s="597"/>
      <c r="BW181" s="597"/>
      <c r="BX181" s="597"/>
      <c r="BY181" s="597"/>
      <c r="BZ181" s="597"/>
      <c r="CA181" s="597"/>
      <c r="CB181" s="597"/>
      <c r="CC181" s="597"/>
      <c r="CD181" s="597"/>
      <c r="CE181" s="597"/>
      <c r="CF181" s="597"/>
      <c r="CG181" s="597"/>
      <c r="CH181" s="597"/>
      <c r="CI181" s="598"/>
      <c r="CJ181" s="591"/>
      <c r="CK181" s="592"/>
      <c r="CL181" s="596"/>
      <c r="CM181" s="597"/>
      <c r="CN181" s="597"/>
      <c r="CO181" s="597"/>
      <c r="CP181" s="597"/>
      <c r="CQ181" s="597"/>
      <c r="CR181" s="597"/>
      <c r="CS181" s="597"/>
      <c r="CT181" s="597"/>
      <c r="CU181" s="597"/>
      <c r="CV181" s="597"/>
      <c r="CW181" s="597"/>
      <c r="CX181" s="597"/>
      <c r="CY181" s="597"/>
      <c r="CZ181" s="598"/>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EE181" s="3"/>
      <c r="EF181" s="25"/>
      <c r="EG181" s="3"/>
      <c r="EH181" s="3"/>
      <c r="EI181" s="3"/>
      <c r="EJ181" s="88" t="s">
        <v>72</v>
      </c>
      <c r="EK181" s="89" t="e">
        <f>VLOOKUP('募集型  届出用'!S173,$FV:$FZ,5,FALSE)</f>
        <v>#N/A</v>
      </c>
      <c r="EL181" s="89" t="e">
        <f>VLOOKUP('募集型  届出用'!V173,$FV:$FZ,5,FALSE)</f>
        <v>#N/A</v>
      </c>
      <c r="EM181" s="89" t="e">
        <f>VLOOKUP('募集型  届出用'!Y173,$FV:$FZ,5,FALSE)</f>
        <v>#N/A</v>
      </c>
      <c r="EN181" s="89" t="e">
        <f>VLOOKUP('募集型  届出用'!AB173,$FV:$FZ,5,FALSE)</f>
        <v>#N/A</v>
      </c>
      <c r="EO181" s="89" t="e">
        <f>VLOOKUP('募集型  届出用'!AE173,$FV:$FZ,5,FALSE)</f>
        <v>#N/A</v>
      </c>
      <c r="EP181" s="17"/>
      <c r="EQ181" s="125"/>
      <c r="ER181" s="73" t="s">
        <v>78</v>
      </c>
      <c r="ES181" s="126">
        <f t="shared" ref="ES181:ET181" si="69">ES139+ES145+ES151+ES157+ES163+ES169+ES175</f>
        <v>0</v>
      </c>
      <c r="ET181" s="127">
        <f t="shared" si="69"/>
        <v>0</v>
      </c>
      <c r="EU181" s="83">
        <f t="shared" ref="EU181:EU183" si="70">SUM(ES181:ET181)</f>
        <v>0</v>
      </c>
      <c r="EV181" s="3"/>
      <c r="EW181" s="3"/>
      <c r="EX181" s="6"/>
      <c r="EY181" s="94"/>
      <c r="EZ181" s="94"/>
      <c r="FA181" s="94"/>
      <c r="FB181" s="78" t="s">
        <v>78</v>
      </c>
      <c r="FC181" s="83">
        <f t="shared" si="61"/>
        <v>0</v>
      </c>
      <c r="FD181" s="17"/>
      <c r="FE181" s="94"/>
      <c r="FF181" s="128" t="s">
        <v>78</v>
      </c>
      <c r="FG181" s="83">
        <f t="shared" ref="FG181:FJ181" si="71">FG139+FG145+FG151+FG157+FG163+FG169+FG175</f>
        <v>0</v>
      </c>
      <c r="FH181" s="83">
        <f t="shared" si="71"/>
        <v>0</v>
      </c>
      <c r="FI181" s="83">
        <f t="shared" si="71"/>
        <v>0</v>
      </c>
      <c r="FJ181" s="83">
        <f t="shared" si="71"/>
        <v>0</v>
      </c>
      <c r="FK181" s="16"/>
      <c r="FP181" s="9"/>
      <c r="FQ181" s="10"/>
      <c r="FR181" s="9"/>
      <c r="FS181" s="9"/>
      <c r="FT181" s="9"/>
      <c r="FU181" s="11"/>
      <c r="FV181" s="9"/>
      <c r="FW181" s="9"/>
      <c r="FX181" s="9"/>
      <c r="FY181" s="3"/>
      <c r="FZ181" s="3"/>
      <c r="GA181" s="1"/>
      <c r="GB181" s="3"/>
      <c r="GC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row>
    <row r="182" spans="1:212" s="8" customFormat="1" ht="16.5" customHeight="1" x14ac:dyDescent="0.4">
      <c r="A182" s="3"/>
      <c r="B182" s="1043" t="s">
        <v>63</v>
      </c>
      <c r="C182" s="1044"/>
      <c r="D182" s="1045">
        <f>'募集型  届出用'!FC179</f>
        <v>0</v>
      </c>
      <c r="E182" s="1045"/>
      <c r="F182" s="1045"/>
      <c r="G182" s="1045">
        <f>'募集型  届出用'!EU179</f>
        <v>0</v>
      </c>
      <c r="H182" s="1045"/>
      <c r="I182" s="1046"/>
      <c r="J182" s="1047">
        <f t="shared" si="67"/>
        <v>0</v>
      </c>
      <c r="K182" s="1045"/>
      <c r="L182" s="1048"/>
      <c r="M182" s="1049">
        <f>'募集型  届出用'!FG179</f>
        <v>0</v>
      </c>
      <c r="N182" s="1050"/>
      <c r="O182" s="1051"/>
      <c r="P182" s="1057">
        <f t="shared" si="68"/>
        <v>0</v>
      </c>
      <c r="Q182" s="1045"/>
      <c r="R182" s="1048"/>
      <c r="S182" s="1041">
        <f>'募集型  届出用'!FH179</f>
        <v>0</v>
      </c>
      <c r="T182" s="1042"/>
      <c r="U182" s="1041">
        <f>'募集型  届出用'!FI179</f>
        <v>0</v>
      </c>
      <c r="V182" s="1042"/>
      <c r="W182" s="1053"/>
      <c r="X182" s="1058"/>
      <c r="Z182" s="994" t="s">
        <v>63</v>
      </c>
      <c r="AA182" s="995"/>
      <c r="AB182" s="996">
        <f>'募集型  届出用'!D182+'募集型  届出用'!AB119</f>
        <v>0</v>
      </c>
      <c r="AC182" s="997"/>
      <c r="AD182" s="998"/>
      <c r="AE182" s="996">
        <f>'募集型  届出用'!G182+'募集型  届出用'!AE119</f>
        <v>0</v>
      </c>
      <c r="AF182" s="997"/>
      <c r="AG182" s="999"/>
      <c r="AH182" s="1000">
        <f>'募集型  届出用'!J182+'募集型  届出用'!AH119</f>
        <v>0</v>
      </c>
      <c r="AI182" s="997"/>
      <c r="AJ182" s="999"/>
      <c r="AK182" s="1000">
        <f>'募集型  届出用'!M182+'募集型  届出用'!AK119</f>
        <v>0</v>
      </c>
      <c r="AL182" s="997"/>
      <c r="AM182" s="999"/>
      <c r="AN182" s="1000">
        <f>'募集型  届出用'!P182+'募集型  届出用'!AN119</f>
        <v>0</v>
      </c>
      <c r="AO182" s="997"/>
      <c r="AP182" s="999"/>
      <c r="AQ182" s="672">
        <f>'募集型  届出用'!AQ119+'募集型  届出用'!S182</f>
        <v>0</v>
      </c>
      <c r="AR182" s="671"/>
      <c r="AS182" s="672">
        <f>'募集型  届出用'!AS119+'募集型  届出用'!U182</f>
        <v>0</v>
      </c>
      <c r="AT182" s="673"/>
      <c r="AU182" s="674"/>
      <c r="AV182" s="675"/>
      <c r="AY182" s="4"/>
      <c r="AZ182" s="3"/>
      <c r="BA182" s="3"/>
      <c r="BB182" s="589"/>
      <c r="BC182" s="590"/>
      <c r="BD182" s="593"/>
      <c r="BE182" s="594"/>
      <c r="BF182" s="594"/>
      <c r="BG182" s="594"/>
      <c r="BH182" s="594"/>
      <c r="BI182" s="594"/>
      <c r="BJ182" s="594"/>
      <c r="BK182" s="594"/>
      <c r="BL182" s="594"/>
      <c r="BM182" s="594"/>
      <c r="BN182" s="594"/>
      <c r="BO182" s="594"/>
      <c r="BP182" s="594"/>
      <c r="BQ182" s="594"/>
      <c r="BR182" s="595"/>
      <c r="BS182" s="589"/>
      <c r="BT182" s="590"/>
      <c r="BU182" s="593"/>
      <c r="BV182" s="594"/>
      <c r="BW182" s="594"/>
      <c r="BX182" s="594"/>
      <c r="BY182" s="594"/>
      <c r="BZ182" s="594"/>
      <c r="CA182" s="594"/>
      <c r="CB182" s="594"/>
      <c r="CC182" s="594"/>
      <c r="CD182" s="594"/>
      <c r="CE182" s="594"/>
      <c r="CF182" s="594"/>
      <c r="CG182" s="594"/>
      <c r="CH182" s="594"/>
      <c r="CI182" s="595"/>
      <c r="CJ182" s="589"/>
      <c r="CK182" s="590"/>
      <c r="CL182" s="593"/>
      <c r="CM182" s="594"/>
      <c r="CN182" s="594"/>
      <c r="CO182" s="594"/>
      <c r="CP182" s="594"/>
      <c r="CQ182" s="594"/>
      <c r="CR182" s="594"/>
      <c r="CS182" s="594"/>
      <c r="CT182" s="594"/>
      <c r="CU182" s="594"/>
      <c r="CV182" s="594"/>
      <c r="CW182" s="594"/>
      <c r="CX182" s="594"/>
      <c r="CY182" s="594"/>
      <c r="CZ182" s="595"/>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EE182" s="3"/>
      <c r="EF182" s="25"/>
      <c r="EG182" s="3"/>
      <c r="EH182" s="3"/>
      <c r="EI182" s="3"/>
      <c r="EJ182" s="88" t="s">
        <v>80</v>
      </c>
      <c r="EK182" s="91" t="e">
        <f>VLOOKUP('募集型  届出用'!S173,$FV:$FZ,4,FALSE)</f>
        <v>#N/A</v>
      </c>
      <c r="EL182" s="91" t="e">
        <f>VLOOKUP('募集型  届出用'!V173,$FV:$FZ,4,FALSE)</f>
        <v>#N/A</v>
      </c>
      <c r="EM182" s="91" t="e">
        <f>VLOOKUP('募集型  届出用'!Y173,$FV:$FZ,4,FALSE)</f>
        <v>#N/A</v>
      </c>
      <c r="EN182" s="91" t="e">
        <f>VLOOKUP('募集型  届出用'!AB173,$FV:$FZ,4,FALSE)</f>
        <v>#N/A</v>
      </c>
      <c r="EO182" s="91" t="e">
        <f>VLOOKUP('募集型  届出用'!AE173,$FV:$FZ,4,FALSE)</f>
        <v>#N/A</v>
      </c>
      <c r="EP182" s="17"/>
      <c r="EQ182" s="125"/>
      <c r="ER182" s="73" t="s">
        <v>84</v>
      </c>
      <c r="ES182" s="126">
        <f t="shared" ref="ES182:ET182" si="72">ES140+ES146+ES152+ES158+ES164+ES170+ES176</f>
        <v>0</v>
      </c>
      <c r="ET182" s="127">
        <f t="shared" si="72"/>
        <v>0</v>
      </c>
      <c r="EU182" s="83">
        <f t="shared" si="70"/>
        <v>0</v>
      </c>
      <c r="EV182" s="3"/>
      <c r="EW182" s="3"/>
      <c r="EX182" s="6"/>
      <c r="EY182" s="94"/>
      <c r="EZ182" s="94"/>
      <c r="FA182" s="94"/>
      <c r="FB182" s="78" t="s">
        <v>84</v>
      </c>
      <c r="FC182" s="83">
        <f t="shared" si="61"/>
        <v>0</v>
      </c>
      <c r="FD182" s="17"/>
      <c r="FE182" s="94"/>
      <c r="FF182" s="128" t="s">
        <v>84</v>
      </c>
      <c r="FG182" s="83">
        <f t="shared" ref="FG182:FJ182" si="73">FG140+FG146+FG152+FG158+FG164+FG170+FG176</f>
        <v>0</v>
      </c>
      <c r="FH182" s="83">
        <f t="shared" si="73"/>
        <v>0</v>
      </c>
      <c r="FI182" s="83">
        <f t="shared" si="73"/>
        <v>0</v>
      </c>
      <c r="FJ182" s="83">
        <f t="shared" si="73"/>
        <v>0</v>
      </c>
      <c r="FK182" s="16"/>
      <c r="FP182" s="9"/>
      <c r="FQ182" s="10"/>
      <c r="FR182" s="9"/>
      <c r="FS182" s="9"/>
      <c r="FT182" s="9"/>
      <c r="FU182" s="11"/>
      <c r="FV182" s="9"/>
      <c r="FW182" s="9"/>
      <c r="FX182" s="9"/>
      <c r="FY182" s="3"/>
      <c r="FZ182" s="3"/>
      <c r="GA182" s="1"/>
      <c r="GB182" s="3"/>
      <c r="GC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row>
    <row r="183" spans="1:212" s="8" customFormat="1" ht="16.5" customHeight="1" thickBot="1" x14ac:dyDescent="0.45">
      <c r="A183" s="3"/>
      <c r="B183" s="1043" t="s">
        <v>70</v>
      </c>
      <c r="C183" s="1044"/>
      <c r="D183" s="1045">
        <f>'募集型  届出用'!FC180</f>
        <v>0</v>
      </c>
      <c r="E183" s="1045"/>
      <c r="F183" s="1045"/>
      <c r="G183" s="1045">
        <f>'募集型  届出用'!EU180</f>
        <v>0</v>
      </c>
      <c r="H183" s="1045"/>
      <c r="I183" s="1046"/>
      <c r="J183" s="1047">
        <f t="shared" si="67"/>
        <v>0</v>
      </c>
      <c r="K183" s="1045"/>
      <c r="L183" s="1048"/>
      <c r="M183" s="1049">
        <f>'募集型  届出用'!FG180</f>
        <v>0</v>
      </c>
      <c r="N183" s="1050"/>
      <c r="O183" s="1051"/>
      <c r="P183" s="1057">
        <f t="shared" si="68"/>
        <v>0</v>
      </c>
      <c r="Q183" s="1045"/>
      <c r="R183" s="1048"/>
      <c r="S183" s="1041">
        <f>'募集型  届出用'!FH180</f>
        <v>0</v>
      </c>
      <c r="T183" s="1042"/>
      <c r="U183" s="1041">
        <f>'募集型  届出用'!FI180</f>
        <v>0</v>
      </c>
      <c r="V183" s="1042"/>
      <c r="W183" s="1041">
        <f>'募集型  届出用'!FJ180</f>
        <v>0</v>
      </c>
      <c r="X183" s="1042"/>
      <c r="Z183" s="994" t="s">
        <v>70</v>
      </c>
      <c r="AA183" s="995"/>
      <c r="AB183" s="996">
        <f>'募集型  届出用'!D183+'募集型  届出用'!AB120</f>
        <v>0</v>
      </c>
      <c r="AC183" s="997"/>
      <c r="AD183" s="998"/>
      <c r="AE183" s="996">
        <f>'募集型  届出用'!G183+'募集型  届出用'!AE120</f>
        <v>0</v>
      </c>
      <c r="AF183" s="997"/>
      <c r="AG183" s="999"/>
      <c r="AH183" s="1000">
        <f>'募集型  届出用'!J183+'募集型  届出用'!AH120</f>
        <v>0</v>
      </c>
      <c r="AI183" s="997"/>
      <c r="AJ183" s="999"/>
      <c r="AK183" s="1000">
        <f>'募集型  届出用'!M183+'募集型  届出用'!AK120</f>
        <v>0</v>
      </c>
      <c r="AL183" s="997"/>
      <c r="AM183" s="999"/>
      <c r="AN183" s="1000">
        <f>'募集型  届出用'!P183+'募集型  届出用'!AN120</f>
        <v>0</v>
      </c>
      <c r="AO183" s="997"/>
      <c r="AP183" s="999"/>
      <c r="AQ183" s="672">
        <f>'募集型  届出用'!AQ120+'募集型  届出用'!S183</f>
        <v>0</v>
      </c>
      <c r="AR183" s="671"/>
      <c r="AS183" s="672">
        <f>'募集型  届出用'!AS120+'募集型  届出用'!U183</f>
        <v>0</v>
      </c>
      <c r="AT183" s="673"/>
      <c r="AU183" s="670">
        <f>'募集型  届出用'!AU120+'募集型  届出用'!W183</f>
        <v>0</v>
      </c>
      <c r="AV183" s="671"/>
      <c r="AY183" s="4"/>
      <c r="AZ183" s="3"/>
      <c r="BA183" s="3"/>
      <c r="BB183" s="591"/>
      <c r="BC183" s="592"/>
      <c r="BD183" s="596"/>
      <c r="BE183" s="597"/>
      <c r="BF183" s="597"/>
      <c r="BG183" s="597"/>
      <c r="BH183" s="597"/>
      <c r="BI183" s="597"/>
      <c r="BJ183" s="597"/>
      <c r="BK183" s="597"/>
      <c r="BL183" s="597"/>
      <c r="BM183" s="597"/>
      <c r="BN183" s="597"/>
      <c r="BO183" s="597"/>
      <c r="BP183" s="597"/>
      <c r="BQ183" s="597"/>
      <c r="BR183" s="598"/>
      <c r="BS183" s="591"/>
      <c r="BT183" s="592"/>
      <c r="BU183" s="596"/>
      <c r="BV183" s="597"/>
      <c r="BW183" s="597"/>
      <c r="BX183" s="597"/>
      <c r="BY183" s="597"/>
      <c r="BZ183" s="597"/>
      <c r="CA183" s="597"/>
      <c r="CB183" s="597"/>
      <c r="CC183" s="597"/>
      <c r="CD183" s="597"/>
      <c r="CE183" s="597"/>
      <c r="CF183" s="597"/>
      <c r="CG183" s="597"/>
      <c r="CH183" s="597"/>
      <c r="CI183" s="598"/>
      <c r="CJ183" s="591"/>
      <c r="CK183" s="592"/>
      <c r="CL183" s="596"/>
      <c r="CM183" s="597"/>
      <c r="CN183" s="597"/>
      <c r="CO183" s="597"/>
      <c r="CP183" s="597"/>
      <c r="CQ183" s="597"/>
      <c r="CR183" s="597"/>
      <c r="CS183" s="597"/>
      <c r="CT183" s="597"/>
      <c r="CU183" s="597"/>
      <c r="CV183" s="597"/>
      <c r="CW183" s="597"/>
      <c r="CX183" s="597"/>
      <c r="CY183" s="597"/>
      <c r="CZ183" s="598"/>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EE183" s="3"/>
      <c r="EF183" s="25"/>
      <c r="EG183" s="3"/>
      <c r="EH183" s="3"/>
      <c r="EI183" s="3"/>
      <c r="EJ183" s="88" t="s">
        <v>86</v>
      </c>
      <c r="EK183" s="91" t="e">
        <f>EK182</f>
        <v>#N/A</v>
      </c>
      <c r="EL183" s="91" t="e">
        <f t="shared" ref="EL183:EO183" si="74">EL182</f>
        <v>#N/A</v>
      </c>
      <c r="EM183" s="91" t="e">
        <f t="shared" si="74"/>
        <v>#N/A</v>
      </c>
      <c r="EN183" s="91" t="e">
        <f t="shared" si="74"/>
        <v>#N/A</v>
      </c>
      <c r="EO183" s="91" t="e">
        <f t="shared" si="74"/>
        <v>#N/A</v>
      </c>
      <c r="EP183" s="17"/>
      <c r="EQ183" s="129"/>
      <c r="ER183" s="98" t="s">
        <v>90</v>
      </c>
      <c r="ES183" s="130">
        <f t="shared" ref="ES183:ET183" si="75">ES141+ES147+ES153+ES159+ES165+ES171+ES177</f>
        <v>0</v>
      </c>
      <c r="ET183" s="131">
        <f t="shared" si="75"/>
        <v>0</v>
      </c>
      <c r="EU183" s="107">
        <f t="shared" si="70"/>
        <v>0</v>
      </c>
      <c r="EV183" s="3"/>
      <c r="EW183" s="3"/>
      <c r="EX183" s="6"/>
      <c r="EY183" s="94"/>
      <c r="EZ183" s="94"/>
      <c r="FA183" s="94"/>
      <c r="FB183" s="102" t="s">
        <v>90</v>
      </c>
      <c r="FC183" s="107">
        <f t="shared" si="61"/>
        <v>0</v>
      </c>
      <c r="FD183" s="17"/>
      <c r="FE183" s="94"/>
      <c r="FF183" s="132" t="s">
        <v>90</v>
      </c>
      <c r="FG183" s="107">
        <f t="shared" ref="FG183:FJ183" si="76">FG141+FG147+FG153+FG159+FG165+FG171+FG177</f>
        <v>0</v>
      </c>
      <c r="FH183" s="107">
        <f t="shared" si="76"/>
        <v>0</v>
      </c>
      <c r="FI183" s="107">
        <f t="shared" si="76"/>
        <v>0</v>
      </c>
      <c r="FJ183" s="107">
        <f t="shared" si="76"/>
        <v>0</v>
      </c>
      <c r="FK183" s="16"/>
      <c r="FP183" s="9"/>
      <c r="FQ183" s="10"/>
      <c r="FR183" s="9"/>
      <c r="FS183" s="9"/>
      <c r="FT183" s="9"/>
      <c r="FU183" s="11"/>
      <c r="FV183" s="9"/>
      <c r="FW183" s="9"/>
      <c r="FX183" s="9"/>
      <c r="FY183" s="3"/>
      <c r="FZ183" s="3"/>
      <c r="GA183" s="1"/>
      <c r="GB183" s="3"/>
      <c r="GC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row>
    <row r="184" spans="1:212" s="8" customFormat="1" ht="16.5" customHeight="1" x14ac:dyDescent="0.4">
      <c r="A184" s="3"/>
      <c r="B184" s="1043" t="s">
        <v>78</v>
      </c>
      <c r="C184" s="1044"/>
      <c r="D184" s="1045">
        <f>'募集型  届出用'!FC181</f>
        <v>0</v>
      </c>
      <c r="E184" s="1045"/>
      <c r="F184" s="1045"/>
      <c r="G184" s="1045">
        <f>'募集型  届出用'!EU181</f>
        <v>0</v>
      </c>
      <c r="H184" s="1045"/>
      <c r="I184" s="1046"/>
      <c r="J184" s="1047">
        <f t="shared" si="67"/>
        <v>0</v>
      </c>
      <c r="K184" s="1045"/>
      <c r="L184" s="1048"/>
      <c r="M184" s="1049">
        <f>'募集型  届出用'!FG181</f>
        <v>0</v>
      </c>
      <c r="N184" s="1050"/>
      <c r="O184" s="1051"/>
      <c r="P184" s="1057">
        <f t="shared" si="68"/>
        <v>0</v>
      </c>
      <c r="Q184" s="1045"/>
      <c r="R184" s="1048"/>
      <c r="S184" s="1041">
        <f>'募集型  届出用'!FH181</f>
        <v>0</v>
      </c>
      <c r="T184" s="1042"/>
      <c r="U184" s="1041">
        <f>'募集型  届出用'!FI181</f>
        <v>0</v>
      </c>
      <c r="V184" s="1042"/>
      <c r="W184" s="1041">
        <f>'募集型  届出用'!FJ181</f>
        <v>0</v>
      </c>
      <c r="X184" s="1042"/>
      <c r="Z184" s="994" t="s">
        <v>78</v>
      </c>
      <c r="AA184" s="995"/>
      <c r="AB184" s="996">
        <f>'募集型  届出用'!D184+'募集型  届出用'!AB121</f>
        <v>0</v>
      </c>
      <c r="AC184" s="997"/>
      <c r="AD184" s="998"/>
      <c r="AE184" s="996">
        <f>'募集型  届出用'!G184+'募集型  届出用'!AE121</f>
        <v>0</v>
      </c>
      <c r="AF184" s="997"/>
      <c r="AG184" s="999"/>
      <c r="AH184" s="1000">
        <f>'募集型  届出用'!J184+'募集型  届出用'!AH121</f>
        <v>0</v>
      </c>
      <c r="AI184" s="997"/>
      <c r="AJ184" s="999"/>
      <c r="AK184" s="1000">
        <f>'募集型  届出用'!M184+'募集型  届出用'!AK121</f>
        <v>0</v>
      </c>
      <c r="AL184" s="997"/>
      <c r="AM184" s="999"/>
      <c r="AN184" s="1000">
        <f>'募集型  届出用'!P184+'募集型  届出用'!AN121</f>
        <v>0</v>
      </c>
      <c r="AO184" s="997"/>
      <c r="AP184" s="999"/>
      <c r="AQ184" s="672">
        <f>'募集型  届出用'!AQ121+'募集型  届出用'!S184</f>
        <v>0</v>
      </c>
      <c r="AR184" s="671"/>
      <c r="AS184" s="672">
        <f>'募集型  届出用'!AS121+'募集型  届出用'!U184</f>
        <v>0</v>
      </c>
      <c r="AT184" s="673"/>
      <c r="AU184" s="670">
        <f>'募集型  届出用'!AU121+'募集型  届出用'!W184</f>
        <v>0</v>
      </c>
      <c r="AV184" s="671"/>
      <c r="AY184" s="4"/>
      <c r="AZ184" s="3"/>
      <c r="BA184" s="3"/>
      <c r="BB184" s="589"/>
      <c r="BC184" s="590"/>
      <c r="BD184" s="593"/>
      <c r="BE184" s="594"/>
      <c r="BF184" s="594"/>
      <c r="BG184" s="594"/>
      <c r="BH184" s="594"/>
      <c r="BI184" s="594"/>
      <c r="BJ184" s="594"/>
      <c r="BK184" s="594"/>
      <c r="BL184" s="594"/>
      <c r="BM184" s="594"/>
      <c r="BN184" s="594"/>
      <c r="BO184" s="594"/>
      <c r="BP184" s="594"/>
      <c r="BQ184" s="594"/>
      <c r="BR184" s="595"/>
      <c r="BS184" s="589"/>
      <c r="BT184" s="590"/>
      <c r="BU184" s="593"/>
      <c r="BV184" s="594"/>
      <c r="BW184" s="594"/>
      <c r="BX184" s="594"/>
      <c r="BY184" s="594"/>
      <c r="BZ184" s="594"/>
      <c r="CA184" s="594"/>
      <c r="CB184" s="594"/>
      <c r="CC184" s="594"/>
      <c r="CD184" s="594"/>
      <c r="CE184" s="594"/>
      <c r="CF184" s="594"/>
      <c r="CG184" s="594"/>
      <c r="CH184" s="594"/>
      <c r="CI184" s="595"/>
      <c r="CJ184" s="589"/>
      <c r="CK184" s="590"/>
      <c r="CL184" s="593"/>
      <c r="CM184" s="594"/>
      <c r="CN184" s="594"/>
      <c r="CO184" s="594"/>
      <c r="CP184" s="594"/>
      <c r="CQ184" s="594"/>
      <c r="CR184" s="594"/>
      <c r="CS184" s="594"/>
      <c r="CT184" s="594"/>
      <c r="CU184" s="594"/>
      <c r="CV184" s="594"/>
      <c r="CW184" s="594"/>
      <c r="CX184" s="594"/>
      <c r="CY184" s="594"/>
      <c r="CZ184" s="595"/>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EE184" s="3"/>
      <c r="EF184" s="25"/>
      <c r="EG184" s="3"/>
      <c r="EH184" s="3"/>
      <c r="EI184" s="3"/>
      <c r="EJ184" s="16"/>
      <c r="EK184" s="17"/>
      <c r="EL184" s="17"/>
      <c r="EM184" s="17"/>
      <c r="EN184" s="17"/>
      <c r="EO184" s="17"/>
      <c r="EP184" s="17"/>
      <c r="EQ184" s="17"/>
      <c r="ER184" s="17"/>
      <c r="ES184" s="17"/>
      <c r="ET184" s="17"/>
      <c r="EU184" s="17"/>
      <c r="EV184" s="17"/>
      <c r="EW184" s="3"/>
      <c r="EX184" s="6"/>
      <c r="EY184" s="6"/>
      <c r="EZ184" s="6"/>
      <c r="FA184" s="7"/>
      <c r="FB184" s="7"/>
      <c r="FC184" s="7"/>
      <c r="FD184" s="17"/>
      <c r="FE184" s="7"/>
      <c r="FF184" s="17"/>
      <c r="FG184" s="17"/>
      <c r="FK184" s="16"/>
      <c r="FP184" s="9"/>
      <c r="FQ184" s="10"/>
      <c r="FR184" s="9"/>
      <c r="FS184" s="9"/>
      <c r="FT184" s="9"/>
      <c r="FU184" s="11"/>
      <c r="FV184" s="9"/>
      <c r="FW184" s="9"/>
      <c r="FX184" s="9"/>
      <c r="FY184" s="3"/>
      <c r="FZ184" s="3"/>
      <c r="GA184" s="1"/>
      <c r="GB184" s="3"/>
      <c r="GC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row>
    <row r="185" spans="1:212" s="8" customFormat="1" ht="16.5" customHeight="1" x14ac:dyDescent="0.4">
      <c r="A185" s="3"/>
      <c r="B185" s="1043" t="s">
        <v>84</v>
      </c>
      <c r="C185" s="1044"/>
      <c r="D185" s="1045">
        <f>'募集型  届出用'!FC182</f>
        <v>0</v>
      </c>
      <c r="E185" s="1045"/>
      <c r="F185" s="1045"/>
      <c r="G185" s="1045">
        <f>'募集型  届出用'!EU182</f>
        <v>0</v>
      </c>
      <c r="H185" s="1045"/>
      <c r="I185" s="1046"/>
      <c r="J185" s="1047">
        <f t="shared" si="67"/>
        <v>0</v>
      </c>
      <c r="K185" s="1045"/>
      <c r="L185" s="1048"/>
      <c r="M185" s="1049">
        <f>'募集型  届出用'!FG182</f>
        <v>0</v>
      </c>
      <c r="N185" s="1050"/>
      <c r="O185" s="1051"/>
      <c r="P185" s="1057">
        <f t="shared" si="68"/>
        <v>0</v>
      </c>
      <c r="Q185" s="1045"/>
      <c r="R185" s="1048"/>
      <c r="S185" s="1041">
        <f>'募集型  届出用'!FH182</f>
        <v>0</v>
      </c>
      <c r="T185" s="1042"/>
      <c r="U185" s="1052"/>
      <c r="V185" s="1053"/>
      <c r="W185" s="1041">
        <f>'募集型  届出用'!FJ182</f>
        <v>0</v>
      </c>
      <c r="X185" s="1042"/>
      <c r="Z185" s="994" t="s">
        <v>84</v>
      </c>
      <c r="AA185" s="995"/>
      <c r="AB185" s="996">
        <f>'募集型  届出用'!D185+'募集型  届出用'!AB122</f>
        <v>0</v>
      </c>
      <c r="AC185" s="997"/>
      <c r="AD185" s="998"/>
      <c r="AE185" s="996">
        <f>'募集型  届出用'!G185+'募集型  届出用'!AE122</f>
        <v>0</v>
      </c>
      <c r="AF185" s="997"/>
      <c r="AG185" s="999"/>
      <c r="AH185" s="1000">
        <f>'募集型  届出用'!J185+'募集型  届出用'!AH122</f>
        <v>0</v>
      </c>
      <c r="AI185" s="997"/>
      <c r="AJ185" s="999"/>
      <c r="AK185" s="1000">
        <f>'募集型  届出用'!M185+'募集型  届出用'!AK122</f>
        <v>0</v>
      </c>
      <c r="AL185" s="997"/>
      <c r="AM185" s="999"/>
      <c r="AN185" s="1000">
        <f>'募集型  届出用'!P185+'募集型  届出用'!AN122</f>
        <v>0</v>
      </c>
      <c r="AO185" s="997"/>
      <c r="AP185" s="999"/>
      <c r="AQ185" s="672">
        <f>'募集型  届出用'!AQ122+'募集型  届出用'!S185</f>
        <v>0</v>
      </c>
      <c r="AR185" s="671"/>
      <c r="AS185" s="1131"/>
      <c r="AT185" s="1132"/>
      <c r="AU185" s="670">
        <f>'募集型  届出用'!AU122+'募集型  届出用'!W185</f>
        <v>0</v>
      </c>
      <c r="AV185" s="671"/>
      <c r="AY185" s="4"/>
      <c r="AZ185" s="3"/>
      <c r="BA185" s="3"/>
      <c r="BB185" s="591"/>
      <c r="BC185" s="592"/>
      <c r="BD185" s="596"/>
      <c r="BE185" s="597"/>
      <c r="BF185" s="597"/>
      <c r="BG185" s="597"/>
      <c r="BH185" s="597"/>
      <c r="BI185" s="597"/>
      <c r="BJ185" s="597"/>
      <c r="BK185" s="597"/>
      <c r="BL185" s="597"/>
      <c r="BM185" s="597"/>
      <c r="BN185" s="597"/>
      <c r="BO185" s="597"/>
      <c r="BP185" s="597"/>
      <c r="BQ185" s="597"/>
      <c r="BR185" s="598"/>
      <c r="BS185" s="591"/>
      <c r="BT185" s="592"/>
      <c r="BU185" s="596"/>
      <c r="BV185" s="597"/>
      <c r="BW185" s="597"/>
      <c r="BX185" s="597"/>
      <c r="BY185" s="597"/>
      <c r="BZ185" s="597"/>
      <c r="CA185" s="597"/>
      <c r="CB185" s="597"/>
      <c r="CC185" s="597"/>
      <c r="CD185" s="597"/>
      <c r="CE185" s="597"/>
      <c r="CF185" s="597"/>
      <c r="CG185" s="597"/>
      <c r="CH185" s="597"/>
      <c r="CI185" s="598"/>
      <c r="CJ185" s="591"/>
      <c r="CK185" s="592"/>
      <c r="CL185" s="596"/>
      <c r="CM185" s="597"/>
      <c r="CN185" s="597"/>
      <c r="CO185" s="597"/>
      <c r="CP185" s="597"/>
      <c r="CQ185" s="597"/>
      <c r="CR185" s="597"/>
      <c r="CS185" s="597"/>
      <c r="CT185" s="597"/>
      <c r="CU185" s="597"/>
      <c r="CV185" s="597"/>
      <c r="CW185" s="597"/>
      <c r="CX185" s="597"/>
      <c r="CY185" s="597"/>
      <c r="CZ185" s="598"/>
      <c r="DA185" s="141"/>
      <c r="DB185" s="3"/>
      <c r="DC185" s="3"/>
      <c r="DD185" s="3"/>
      <c r="DE185" s="3"/>
      <c r="DF185" s="3"/>
      <c r="DG185" s="3"/>
      <c r="DH185" s="3"/>
      <c r="DI185" s="3"/>
      <c r="DJ185" s="3"/>
      <c r="DK185" s="3"/>
      <c r="DL185" s="3"/>
      <c r="DM185" s="3"/>
      <c r="DN185" s="3"/>
      <c r="DO185" s="3"/>
      <c r="DP185" s="3"/>
      <c r="DQ185" s="3"/>
      <c r="DR185" s="3"/>
      <c r="DS185" s="3"/>
      <c r="DT185" s="3"/>
      <c r="DU185" s="3"/>
      <c r="DV185" s="3"/>
      <c r="DW185" s="3"/>
      <c r="EE185" s="3"/>
      <c r="EF185" s="25"/>
      <c r="EG185" s="3"/>
      <c r="EI185" s="16"/>
      <c r="EJ185" s="16"/>
      <c r="EK185" s="17"/>
      <c r="EL185" s="17"/>
      <c r="EM185" s="17"/>
      <c r="EN185" s="17"/>
      <c r="EO185" s="17"/>
      <c r="EP185" s="17"/>
      <c r="EQ185" s="17"/>
      <c r="ER185" s="17"/>
      <c r="ES185" s="17"/>
      <c r="ET185" s="17"/>
      <c r="EU185" s="17"/>
      <c r="EV185" s="17"/>
      <c r="EW185" s="6"/>
      <c r="EX185" s="6"/>
      <c r="EY185" s="6"/>
      <c r="EZ185" s="6"/>
      <c r="FA185" s="7"/>
      <c r="FB185" s="7"/>
      <c r="FC185" s="7"/>
      <c r="FD185" s="17"/>
      <c r="FE185" s="7"/>
      <c r="FF185" s="17"/>
      <c r="FG185" s="17"/>
      <c r="FP185" s="9"/>
      <c r="FQ185" s="10"/>
      <c r="FR185" s="9"/>
      <c r="FS185" s="9"/>
      <c r="FT185" s="9"/>
      <c r="FU185" s="11"/>
      <c r="FV185" s="9"/>
      <c r="FW185" s="9"/>
      <c r="FX185" s="9"/>
      <c r="FY185" s="3"/>
      <c r="FZ185" s="3"/>
      <c r="GA185" s="1"/>
      <c r="GB185" s="3"/>
      <c r="GC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row>
    <row r="186" spans="1:212" s="8" customFormat="1" ht="16.5" customHeight="1" thickBot="1" x14ac:dyDescent="0.2">
      <c r="A186" s="3"/>
      <c r="B186" s="1102" t="s">
        <v>90</v>
      </c>
      <c r="C186" s="1103"/>
      <c r="D186" s="1104">
        <f>'募集型  届出用'!FC183</f>
        <v>0</v>
      </c>
      <c r="E186" s="1104"/>
      <c r="F186" s="1104"/>
      <c r="G186" s="1104">
        <f>'募集型  届出用'!EU183</f>
        <v>0</v>
      </c>
      <c r="H186" s="1104"/>
      <c r="I186" s="1105"/>
      <c r="J186" s="1106">
        <f t="shared" si="67"/>
        <v>0</v>
      </c>
      <c r="K186" s="1104"/>
      <c r="L186" s="1107"/>
      <c r="M186" s="1108">
        <f>'募集型  届出用'!FG183</f>
        <v>0</v>
      </c>
      <c r="N186" s="1109"/>
      <c r="O186" s="1110"/>
      <c r="P186" s="1111">
        <f t="shared" si="68"/>
        <v>0</v>
      </c>
      <c r="Q186" s="1104"/>
      <c r="R186" s="1107"/>
      <c r="S186" s="1097">
        <f>'募集型  届出用'!FH183</f>
        <v>0</v>
      </c>
      <c r="T186" s="1098"/>
      <c r="U186" s="1099"/>
      <c r="V186" s="1100"/>
      <c r="W186" s="1100"/>
      <c r="X186" s="1101"/>
      <c r="Z186" s="1133" t="s">
        <v>90</v>
      </c>
      <c r="AA186" s="1134"/>
      <c r="AB186" s="1135">
        <f>'募集型  届出用'!D186+'募集型  届出用'!AB123</f>
        <v>0</v>
      </c>
      <c r="AC186" s="1136"/>
      <c r="AD186" s="1137"/>
      <c r="AE186" s="1135">
        <f>'募集型  届出用'!G186+'募集型  届出用'!AE123</f>
        <v>0</v>
      </c>
      <c r="AF186" s="1136"/>
      <c r="AG186" s="1138"/>
      <c r="AH186" s="1150">
        <f>'募集型  届出用'!J186+'募集型  届出用'!AH123</f>
        <v>0</v>
      </c>
      <c r="AI186" s="1136"/>
      <c r="AJ186" s="1138"/>
      <c r="AK186" s="1150">
        <f>'募集型  届出用'!M186+'募集型  届出用'!AK123</f>
        <v>0</v>
      </c>
      <c r="AL186" s="1136"/>
      <c r="AM186" s="1138"/>
      <c r="AN186" s="1150">
        <f>'募集型  届出用'!P186+'募集型  届出用'!AN123</f>
        <v>0</v>
      </c>
      <c r="AO186" s="1136"/>
      <c r="AP186" s="1138"/>
      <c r="AQ186" s="1151">
        <f>'募集型  届出用'!AQ123+'募集型  届出用'!S186</f>
        <v>0</v>
      </c>
      <c r="AR186" s="1152"/>
      <c r="AS186" s="1127"/>
      <c r="AT186" s="1128"/>
      <c r="AU186" s="1129"/>
      <c r="AV186" s="1130"/>
      <c r="AY186" s="4"/>
      <c r="AZ186" s="3"/>
      <c r="BA186" s="3"/>
      <c r="BB186" s="589"/>
      <c r="BC186" s="590"/>
      <c r="BD186" s="593"/>
      <c r="BE186" s="594"/>
      <c r="BF186" s="594"/>
      <c r="BG186" s="594"/>
      <c r="BH186" s="594"/>
      <c r="BI186" s="594"/>
      <c r="BJ186" s="594"/>
      <c r="BK186" s="594"/>
      <c r="BL186" s="594"/>
      <c r="BM186" s="594"/>
      <c r="BN186" s="594"/>
      <c r="BO186" s="594"/>
      <c r="BP186" s="594"/>
      <c r="BQ186" s="594"/>
      <c r="BR186" s="595"/>
      <c r="BS186" s="589"/>
      <c r="BT186" s="590"/>
      <c r="BU186" s="593"/>
      <c r="BV186" s="594"/>
      <c r="BW186" s="594"/>
      <c r="BX186" s="594"/>
      <c r="BY186" s="594"/>
      <c r="BZ186" s="594"/>
      <c r="CA186" s="594"/>
      <c r="CB186" s="594"/>
      <c r="CC186" s="594"/>
      <c r="CD186" s="594"/>
      <c r="CE186" s="594"/>
      <c r="CF186" s="594"/>
      <c r="CG186" s="594"/>
      <c r="CH186" s="594"/>
      <c r="CI186" s="595"/>
      <c r="CJ186" s="589"/>
      <c r="CK186" s="590"/>
      <c r="CL186" s="593"/>
      <c r="CM186" s="594"/>
      <c r="CN186" s="594"/>
      <c r="CO186" s="594"/>
      <c r="CP186" s="594"/>
      <c r="CQ186" s="594"/>
      <c r="CR186" s="594"/>
      <c r="CS186" s="594"/>
      <c r="CT186" s="594"/>
      <c r="CU186" s="594"/>
      <c r="CV186" s="594"/>
      <c r="CW186" s="594"/>
      <c r="CX186" s="594"/>
      <c r="CY186" s="594"/>
      <c r="CZ186" s="595"/>
      <c r="DA186" s="203"/>
      <c r="DB186" s="3"/>
      <c r="DC186" s="3"/>
      <c r="DD186" s="3"/>
      <c r="DE186" s="3"/>
      <c r="DF186" s="3"/>
      <c r="DG186" s="3"/>
      <c r="DH186" s="3"/>
      <c r="DI186" s="3"/>
      <c r="DJ186" s="3"/>
      <c r="DK186" s="3"/>
      <c r="DL186" s="3"/>
      <c r="DM186" s="3"/>
      <c r="DN186" s="3"/>
      <c r="DO186" s="3"/>
      <c r="DP186" s="3"/>
      <c r="DQ186" s="3"/>
      <c r="DR186" s="3"/>
      <c r="DS186" s="3"/>
      <c r="DT186" s="3"/>
      <c r="DU186" s="3"/>
      <c r="DV186" s="3"/>
      <c r="DW186" s="3"/>
      <c r="EE186" s="3"/>
      <c r="EF186" s="25"/>
      <c r="EG186" s="3"/>
      <c r="EI186" s="16"/>
      <c r="EJ186" s="16"/>
      <c r="EK186" s="17"/>
      <c r="EL186" s="17"/>
      <c r="EM186" s="17"/>
      <c r="EN186" s="17"/>
      <c r="EO186" s="17"/>
      <c r="EP186" s="17"/>
      <c r="EQ186" s="3"/>
      <c r="ER186" s="3"/>
      <c r="ES186" s="3"/>
      <c r="ET186" s="3"/>
      <c r="EU186" s="3"/>
      <c r="EV186" s="3"/>
      <c r="EW186" s="3"/>
      <c r="EX186" s="3"/>
      <c r="EY186" s="3"/>
      <c r="EZ186" s="3"/>
      <c r="FA186" s="3"/>
      <c r="FB186" s="3"/>
      <c r="FC186" s="3"/>
      <c r="FD186" s="3"/>
      <c r="FE186" s="3"/>
      <c r="FF186" s="3"/>
      <c r="FG186" s="3"/>
      <c r="FH186" s="3"/>
      <c r="FI186" s="3"/>
      <c r="FJ186" s="3"/>
      <c r="FP186" s="9"/>
      <c r="FQ186" s="10"/>
      <c r="FR186" s="9"/>
      <c r="FS186" s="9"/>
      <c r="FT186" s="9"/>
      <c r="FU186" s="11"/>
      <c r="FV186" s="9"/>
      <c r="FW186" s="9"/>
      <c r="FX186" s="9"/>
      <c r="FY186" s="3"/>
      <c r="FZ186" s="3"/>
      <c r="GA186" s="1"/>
      <c r="GB186" s="3"/>
      <c r="GC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row>
    <row r="187" spans="1:212" s="8" customFormat="1" ht="16.5" customHeight="1" thickBot="1" x14ac:dyDescent="0.2">
      <c r="A187" s="3"/>
      <c r="B187" s="1094" t="s">
        <v>29</v>
      </c>
      <c r="C187" s="1095"/>
      <c r="D187" s="1096">
        <f>SUM(D181:F186)</f>
        <v>0</v>
      </c>
      <c r="E187" s="1096"/>
      <c r="F187" s="1096"/>
      <c r="G187" s="1096">
        <f>SUM(G181:I186)</f>
        <v>0</v>
      </c>
      <c r="H187" s="1096"/>
      <c r="I187" s="1114"/>
      <c r="J187" s="1115">
        <f>SUM(J181:L186)</f>
        <v>0</v>
      </c>
      <c r="K187" s="1096"/>
      <c r="L187" s="1113"/>
      <c r="M187" s="1054">
        <f>SUM(M181:O186)</f>
        <v>0</v>
      </c>
      <c r="N187" s="1055"/>
      <c r="O187" s="1056"/>
      <c r="P187" s="1112">
        <f>SUM(P181:R186)</f>
        <v>0</v>
      </c>
      <c r="Q187" s="1096"/>
      <c r="R187" s="1113"/>
      <c r="S187" s="1087">
        <f>SUM(S181:S186)</f>
        <v>0</v>
      </c>
      <c r="T187" s="1088"/>
      <c r="U187" s="1087">
        <f>SUM(U181:U186)</f>
        <v>0</v>
      </c>
      <c r="V187" s="1088"/>
      <c r="W187" s="1087">
        <f>SUM(W181:W186)</f>
        <v>0</v>
      </c>
      <c r="X187" s="1088"/>
      <c r="Z187" s="1153" t="s">
        <v>29</v>
      </c>
      <c r="AA187" s="1154"/>
      <c r="AB187" s="1155">
        <f>SUM(AB181:AD186)</f>
        <v>0</v>
      </c>
      <c r="AC187" s="1156"/>
      <c r="AD187" s="1157"/>
      <c r="AE187" s="1155">
        <f>SUM(AE181:AG186)</f>
        <v>0</v>
      </c>
      <c r="AF187" s="1156"/>
      <c r="AG187" s="1158"/>
      <c r="AH187" s="1159">
        <f>SUM(AH181:AJ186)</f>
        <v>0</v>
      </c>
      <c r="AI187" s="1156"/>
      <c r="AJ187" s="1158"/>
      <c r="AK187" s="1159">
        <f>SUM(AK181:AM186)</f>
        <v>0</v>
      </c>
      <c r="AL187" s="1156"/>
      <c r="AM187" s="1158"/>
      <c r="AN187" s="1159">
        <f>SUM(AN181:AP186)</f>
        <v>0</v>
      </c>
      <c r="AO187" s="1156"/>
      <c r="AP187" s="1158"/>
      <c r="AQ187" s="1123">
        <f>SUM(AQ181:AR186)</f>
        <v>0</v>
      </c>
      <c r="AR187" s="1126"/>
      <c r="AS187" s="1123">
        <f>SUM(AS181:AT186)</f>
        <v>0</v>
      </c>
      <c r="AT187" s="1124"/>
      <c r="AU187" s="1125">
        <f>SUM(AU181:AV186)</f>
        <v>0</v>
      </c>
      <c r="AV187" s="1126"/>
      <c r="AY187" s="4"/>
      <c r="AZ187" s="3"/>
      <c r="BA187" s="3"/>
      <c r="BB187" s="599"/>
      <c r="BC187" s="600"/>
      <c r="BD187" s="601"/>
      <c r="BE187" s="602"/>
      <c r="BF187" s="602"/>
      <c r="BG187" s="602"/>
      <c r="BH187" s="602"/>
      <c r="BI187" s="602"/>
      <c r="BJ187" s="602"/>
      <c r="BK187" s="602"/>
      <c r="BL187" s="602"/>
      <c r="BM187" s="602"/>
      <c r="BN187" s="602"/>
      <c r="BO187" s="602"/>
      <c r="BP187" s="602"/>
      <c r="BQ187" s="602"/>
      <c r="BR187" s="603"/>
      <c r="BS187" s="599"/>
      <c r="BT187" s="600"/>
      <c r="BU187" s="601"/>
      <c r="BV187" s="602"/>
      <c r="BW187" s="602"/>
      <c r="BX187" s="602"/>
      <c r="BY187" s="602"/>
      <c r="BZ187" s="602"/>
      <c r="CA187" s="602"/>
      <c r="CB187" s="602"/>
      <c r="CC187" s="602"/>
      <c r="CD187" s="602"/>
      <c r="CE187" s="602"/>
      <c r="CF187" s="602"/>
      <c r="CG187" s="602"/>
      <c r="CH187" s="602"/>
      <c r="CI187" s="603"/>
      <c r="CJ187" s="599"/>
      <c r="CK187" s="600"/>
      <c r="CL187" s="601"/>
      <c r="CM187" s="602"/>
      <c r="CN187" s="602"/>
      <c r="CO187" s="602"/>
      <c r="CP187" s="602"/>
      <c r="CQ187" s="602"/>
      <c r="CR187" s="602"/>
      <c r="CS187" s="602"/>
      <c r="CT187" s="602"/>
      <c r="CU187" s="602"/>
      <c r="CV187" s="602"/>
      <c r="CW187" s="602"/>
      <c r="CX187" s="602"/>
      <c r="CY187" s="602"/>
      <c r="CZ187" s="603"/>
      <c r="DA187" s="203"/>
      <c r="DB187" s="3"/>
      <c r="DC187" s="3"/>
      <c r="DD187" s="3"/>
      <c r="DE187" s="3"/>
      <c r="DF187" s="3"/>
      <c r="DG187" s="3"/>
      <c r="DH187" s="3"/>
      <c r="DI187" s="3"/>
      <c r="DJ187" s="3"/>
      <c r="DK187" s="3"/>
      <c r="DL187" s="3"/>
      <c r="DM187" s="3"/>
      <c r="DN187" s="3"/>
      <c r="DO187" s="3"/>
      <c r="DP187" s="3"/>
      <c r="DQ187" s="3"/>
      <c r="DR187" s="3"/>
      <c r="DS187" s="3"/>
      <c r="DT187" s="3"/>
      <c r="DU187" s="3"/>
      <c r="DV187" s="3"/>
      <c r="DW187" s="3"/>
      <c r="EE187" s="3"/>
      <c r="EF187" s="25"/>
      <c r="EG187" s="3"/>
      <c r="EH187" s="6"/>
      <c r="EI187" s="16"/>
      <c r="EJ187" s="16"/>
      <c r="EK187" s="17"/>
      <c r="EL187" s="17"/>
      <c r="EM187" s="17"/>
      <c r="EN187" s="17"/>
      <c r="EO187" s="17"/>
      <c r="EP187" s="17"/>
      <c r="EQ187" s="3"/>
      <c r="ER187" s="3"/>
      <c r="ES187" s="3"/>
      <c r="ET187" s="3"/>
      <c r="EU187" s="3"/>
      <c r="EV187" s="3"/>
      <c r="EW187" s="3"/>
      <c r="EX187" s="3"/>
      <c r="EY187" s="3"/>
      <c r="EZ187" s="3"/>
      <c r="FA187" s="3"/>
      <c r="FB187" s="3"/>
      <c r="FC187" s="3"/>
      <c r="FD187" s="3"/>
      <c r="FE187" s="3"/>
      <c r="FF187" s="3"/>
      <c r="FG187" s="3"/>
      <c r="FH187" s="3"/>
      <c r="FI187" s="3"/>
      <c r="FJ187" s="3"/>
      <c r="FP187" s="9"/>
      <c r="FQ187" s="10"/>
      <c r="FR187" s="9"/>
      <c r="FS187" s="9"/>
      <c r="FT187" s="9"/>
      <c r="FU187" s="11"/>
      <c r="FV187" s="9"/>
      <c r="FW187" s="9"/>
      <c r="FX187" s="9"/>
      <c r="FY187" s="3"/>
      <c r="FZ187" s="3"/>
      <c r="GA187" s="1"/>
      <c r="GB187" s="3"/>
      <c r="GC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row>
    <row r="188" spans="1:212" s="8" customFormat="1" ht="16.5" customHeight="1" x14ac:dyDescent="0.15">
      <c r="A188" s="3"/>
      <c r="B188" s="312"/>
      <c r="C188" s="312"/>
      <c r="D188" s="312"/>
      <c r="E188" s="312"/>
      <c r="F188" s="312"/>
      <c r="G188" s="313"/>
      <c r="H188" s="140"/>
      <c r="I188" s="140"/>
      <c r="J188" s="140"/>
      <c r="K188" s="314"/>
      <c r="L188" s="314"/>
      <c r="M188" s="315"/>
      <c r="N188" s="315"/>
      <c r="O188" s="138"/>
      <c r="P188" s="314"/>
      <c r="Q188" s="314"/>
      <c r="R188" s="7"/>
      <c r="S188" s="7"/>
      <c r="T188" s="140"/>
      <c r="U188" s="316"/>
      <c r="V188" s="316"/>
      <c r="W188" s="316"/>
      <c r="X188" s="316"/>
      <c r="Y188" s="140"/>
      <c r="Z188" s="147"/>
      <c r="AA188" s="147"/>
      <c r="AB188" s="140"/>
      <c r="AC188" s="141"/>
      <c r="AD188" s="140"/>
      <c r="AE188" s="140"/>
      <c r="AF188" s="140"/>
      <c r="AG188" s="141"/>
      <c r="AH188" s="140"/>
      <c r="AI188" s="317"/>
      <c r="AJ188" s="317"/>
      <c r="AK188" s="315"/>
      <c r="AL188" s="315"/>
      <c r="AM188" s="138"/>
      <c r="AN188" s="317"/>
      <c r="AO188" s="317"/>
      <c r="AP188" s="141"/>
      <c r="AQ188" s="141"/>
      <c r="AR188" s="140"/>
      <c r="AS188" s="316"/>
      <c r="AT188" s="316"/>
      <c r="AU188" s="316"/>
      <c r="AV188" s="316"/>
      <c r="AW188" s="140"/>
      <c r="AX188" s="140"/>
      <c r="AY188" s="4"/>
      <c r="AZ188" s="3"/>
      <c r="BA188" s="3"/>
      <c r="BB188" s="3"/>
      <c r="BC188" s="3"/>
      <c r="BD188" s="3"/>
      <c r="BE188" s="86"/>
      <c r="BF188" s="86"/>
      <c r="BG188" s="86"/>
      <c r="BH188" s="3"/>
      <c r="BI188" s="143"/>
      <c r="BJ188" s="86"/>
      <c r="BK188" s="86"/>
      <c r="BL188" s="86"/>
      <c r="BM188" s="86"/>
      <c r="BN188" s="86"/>
      <c r="BO188" s="86"/>
      <c r="BP188" s="86"/>
      <c r="BQ188" s="86"/>
      <c r="BR188" s="86"/>
      <c r="BS188" s="86"/>
      <c r="BT188" s="86"/>
      <c r="BU188" s="86"/>
      <c r="BV188" s="86"/>
      <c r="BW188" s="86"/>
      <c r="BX188" s="86"/>
      <c r="BY188" s="86"/>
      <c r="BZ188" s="86"/>
      <c r="CA188" s="86"/>
      <c r="CB188" s="86"/>
      <c r="CC188" s="86"/>
      <c r="CD188" s="86"/>
      <c r="CE188" s="86"/>
      <c r="CF188" s="86"/>
      <c r="CG188" s="86"/>
      <c r="CH188" s="86"/>
      <c r="CI188" s="86"/>
      <c r="CJ188" s="86"/>
      <c r="CK188" s="86"/>
      <c r="CL188" s="86"/>
      <c r="CM188" s="86"/>
      <c r="CN188" s="86"/>
      <c r="CO188" s="86"/>
      <c r="CP188" s="86"/>
      <c r="CQ188" s="86"/>
      <c r="CR188" s="86"/>
      <c r="CS188" s="86"/>
      <c r="CT188" s="86"/>
      <c r="CU188" s="86"/>
      <c r="CV188" s="86"/>
      <c r="CW188" s="86"/>
      <c r="CX188" s="86"/>
      <c r="CY188" s="86"/>
      <c r="CZ188" s="3"/>
      <c r="DA188" s="203"/>
      <c r="DB188" s="207"/>
      <c r="DC188" s="3"/>
      <c r="DD188" s="3"/>
      <c r="DE188" s="3"/>
      <c r="DF188" s="3"/>
      <c r="DG188" s="3"/>
      <c r="DH188" s="3"/>
      <c r="DI188" s="3"/>
      <c r="DJ188" s="3"/>
      <c r="DK188" s="3"/>
      <c r="DL188" s="3"/>
      <c r="DM188" s="3"/>
      <c r="DN188" s="3"/>
      <c r="DO188" s="3"/>
      <c r="DP188" s="3"/>
      <c r="DQ188" s="3"/>
      <c r="DR188" s="3"/>
      <c r="DS188" s="3"/>
      <c r="DT188" s="3"/>
      <c r="DU188" s="3"/>
      <c r="DV188" s="3"/>
      <c r="DW188" s="3"/>
      <c r="EE188" s="3"/>
      <c r="EF188" s="25"/>
      <c r="EG188" s="3"/>
      <c r="EH188" s="7"/>
      <c r="EP188" s="17"/>
      <c r="EQ188" s="3"/>
      <c r="ER188" s="3"/>
      <c r="ES188" s="3"/>
      <c r="ET188" s="3"/>
      <c r="EU188" s="3"/>
      <c r="EV188" s="3"/>
      <c r="EW188" s="3"/>
      <c r="EX188" s="3"/>
      <c r="EY188" s="3"/>
      <c r="EZ188" s="3"/>
      <c r="FA188" s="3"/>
      <c r="FB188" s="3"/>
      <c r="FC188" s="3"/>
      <c r="FD188" s="3"/>
      <c r="FE188" s="3"/>
      <c r="FF188" s="3"/>
      <c r="FG188" s="3"/>
      <c r="FH188" s="3"/>
      <c r="FI188" s="3"/>
      <c r="FJ188" s="3"/>
      <c r="FP188" s="9"/>
      <c r="FQ188" s="10"/>
      <c r="FR188" s="9"/>
      <c r="FS188" s="9"/>
      <c r="FT188" s="9"/>
      <c r="FU188" s="11"/>
      <c r="FV188" s="9"/>
      <c r="FW188" s="9"/>
      <c r="FX188" s="9"/>
      <c r="FY188" s="3"/>
      <c r="FZ188" s="3"/>
      <c r="GA188" s="1"/>
      <c r="GB188" s="3"/>
      <c r="GC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row>
    <row r="189" spans="1:212" s="8" customFormat="1" ht="16.5" customHeight="1" thickBot="1" x14ac:dyDescent="0.45">
      <c r="A189" s="3"/>
      <c r="B189" s="86" t="s">
        <v>265</v>
      </c>
      <c r="C189" s="157"/>
      <c r="D189" s="157"/>
      <c r="E189" s="157"/>
      <c r="F189" s="157"/>
      <c r="G189" s="157"/>
      <c r="H189" s="157"/>
      <c r="I189" s="157"/>
      <c r="J189" s="157"/>
      <c r="K189" s="157"/>
      <c r="L189" s="157"/>
      <c r="M189" s="1"/>
      <c r="N189" s="1"/>
      <c r="O189" s="1"/>
      <c r="P189" s="86"/>
      <c r="Q189" s="86"/>
      <c r="R189" s="86"/>
      <c r="S189" s="86"/>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2"/>
      <c r="AY189" s="4"/>
      <c r="AZ189" s="1"/>
      <c r="BA189" s="86" t="s">
        <v>265</v>
      </c>
      <c r="BB189" s="158"/>
      <c r="BC189" s="158"/>
      <c r="BD189" s="158"/>
      <c r="BE189" s="158"/>
      <c r="BF189" s="158"/>
      <c r="BG189" s="158"/>
      <c r="BH189" s="158"/>
      <c r="BI189" s="158"/>
      <c r="BJ189" s="158"/>
      <c r="BK189" s="158"/>
      <c r="BL189" s="158"/>
      <c r="BM189" s="158"/>
      <c r="BN189" s="1"/>
      <c r="BO189" s="1"/>
      <c r="BP189" s="159"/>
      <c r="BQ189" s="159"/>
      <c r="BR189" s="159"/>
      <c r="BS189" s="159"/>
      <c r="BT189" s="159"/>
      <c r="BU189" s="159"/>
      <c r="BV189" s="159"/>
      <c r="BW189" s="159"/>
      <c r="BX189" s="159"/>
      <c r="BY189" s="159"/>
      <c r="BZ189" s="159"/>
      <c r="CA189" s="159"/>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3"/>
      <c r="DC189" s="3"/>
      <c r="DD189" s="3"/>
      <c r="DE189" s="3"/>
      <c r="DF189" s="3"/>
      <c r="DG189" s="3"/>
      <c r="DH189" s="3"/>
      <c r="DI189" s="3"/>
      <c r="DJ189" s="3"/>
      <c r="DK189" s="3"/>
      <c r="DL189" s="3"/>
      <c r="DM189" s="3"/>
      <c r="DN189" s="3"/>
      <c r="DO189" s="3"/>
      <c r="DP189" s="3"/>
      <c r="DQ189" s="3"/>
      <c r="DR189" s="3"/>
      <c r="DS189" s="3"/>
      <c r="DT189" s="3"/>
      <c r="DU189" s="3"/>
      <c r="DV189" s="3"/>
      <c r="DW189" s="3"/>
      <c r="EE189" s="3"/>
      <c r="EF189" s="25"/>
      <c r="EG189" s="3"/>
      <c r="EH189" s="6"/>
      <c r="EI189" s="16"/>
      <c r="EJ189" s="16"/>
      <c r="EK189" s="17"/>
      <c r="EL189" s="17"/>
      <c r="EM189" s="17"/>
      <c r="EN189" s="17"/>
      <c r="EO189" s="17"/>
      <c r="EP189" s="17"/>
      <c r="EQ189" s="17"/>
      <c r="ER189" s="17"/>
      <c r="ES189" s="17"/>
      <c r="ET189" s="17"/>
      <c r="EU189" s="17"/>
      <c r="EV189" s="17"/>
      <c r="EW189" s="6"/>
      <c r="EX189" s="6"/>
      <c r="EY189" s="6"/>
      <c r="EZ189" s="6"/>
      <c r="FA189" s="7"/>
      <c r="FB189" s="7"/>
      <c r="FC189" s="7"/>
      <c r="FD189" s="17"/>
      <c r="FE189" s="7"/>
      <c r="FF189" s="17"/>
      <c r="FG189" s="17"/>
      <c r="FK189" s="16"/>
      <c r="FP189" s="9"/>
      <c r="FQ189" s="10"/>
      <c r="FR189" s="9"/>
      <c r="FS189" s="9"/>
      <c r="FT189" s="9"/>
      <c r="FU189" s="11"/>
      <c r="FV189" s="9"/>
      <c r="FW189" s="9"/>
      <c r="FX189" s="9"/>
      <c r="FY189" s="3"/>
      <c r="FZ189" s="3"/>
      <c r="GA189" s="1"/>
      <c r="GB189" s="3"/>
      <c r="GC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row>
    <row r="190" spans="1:212" s="8" customFormat="1" ht="16.5" customHeight="1" x14ac:dyDescent="0.4">
      <c r="A190" s="3"/>
      <c r="B190" s="1016" t="s">
        <v>267</v>
      </c>
      <c r="C190" s="1016"/>
      <c r="D190" s="1016"/>
      <c r="E190" s="1016"/>
      <c r="F190" s="1016"/>
      <c r="G190" s="1016"/>
      <c r="H190" s="1016"/>
      <c r="I190" s="1016"/>
      <c r="J190" s="2"/>
      <c r="K190" s="3"/>
      <c r="L190" s="571" t="s">
        <v>208</v>
      </c>
      <c r="M190" s="571"/>
      <c r="N190" s="571"/>
      <c r="O190" s="571"/>
      <c r="P190" s="571"/>
      <c r="Q190" s="571"/>
      <c r="R190" s="572"/>
      <c r="S190" s="1089"/>
      <c r="T190" s="1090"/>
      <c r="U190" s="1090"/>
      <c r="V190" s="1090"/>
      <c r="W190" s="1090"/>
      <c r="X190" s="1090"/>
      <c r="Y190" s="1091"/>
      <c r="Z190" s="3"/>
      <c r="AA190" s="585" t="s">
        <v>116</v>
      </c>
      <c r="AB190" s="586"/>
      <c r="AC190" s="956">
        <f>AC127</f>
        <v>0</v>
      </c>
      <c r="AD190" s="957"/>
      <c r="AE190" s="957"/>
      <c r="AF190" s="957"/>
      <c r="AG190" s="957"/>
      <c r="AH190" s="957"/>
      <c r="AI190" s="958"/>
      <c r="AJ190" s="585" t="s">
        <v>118</v>
      </c>
      <c r="AK190" s="586"/>
      <c r="AL190" s="956">
        <f>AL127</f>
        <v>0</v>
      </c>
      <c r="AM190" s="957"/>
      <c r="AN190" s="957"/>
      <c r="AO190" s="957"/>
      <c r="AP190" s="957"/>
      <c r="AQ190" s="957"/>
      <c r="AR190" s="958"/>
      <c r="AS190" s="3"/>
      <c r="AT190" s="3"/>
      <c r="AU190" s="3"/>
      <c r="AV190" s="3"/>
      <c r="AW190" s="3"/>
      <c r="AX190" s="4"/>
      <c r="AY190" s="4"/>
      <c r="AZ190" s="3"/>
      <c r="BA190" s="1016" t="s">
        <v>266</v>
      </c>
      <c r="BB190" s="1016"/>
      <c r="BC190" s="1016"/>
      <c r="BD190" s="1016"/>
      <c r="BE190" s="1016"/>
      <c r="BF190" s="1016"/>
      <c r="BG190" s="1016"/>
      <c r="BH190" s="1016"/>
      <c r="BI190" s="1016"/>
      <c r="BJ190" s="1016"/>
      <c r="BK190" s="2"/>
      <c r="BL190" s="2"/>
      <c r="BM190" s="2"/>
      <c r="BN190" s="2"/>
      <c r="BO190" s="2"/>
      <c r="BP190" s="2"/>
      <c r="BQ190" s="2"/>
      <c r="BR190" s="2"/>
      <c r="BS190" s="2"/>
      <c r="BT190" s="2"/>
      <c r="BU190" s="2"/>
      <c r="BV190" s="571" t="s">
        <v>208</v>
      </c>
      <c r="BW190" s="571"/>
      <c r="BX190" s="571"/>
      <c r="BY190" s="571"/>
      <c r="BZ190" s="571"/>
      <c r="CA190" s="571"/>
      <c r="CB190" s="572"/>
      <c r="CC190" s="567">
        <f>S190</f>
        <v>0</v>
      </c>
      <c r="CD190" s="568"/>
      <c r="CE190" s="568"/>
      <c r="CF190" s="568"/>
      <c r="CG190" s="568"/>
      <c r="CH190" s="568"/>
      <c r="CI190" s="568"/>
      <c r="CJ190" s="1"/>
      <c r="CK190" s="3"/>
      <c r="CL190" s="13"/>
      <c r="CM190" s="3"/>
      <c r="CN190" s="3"/>
      <c r="CO190" s="3"/>
      <c r="CP190" s="1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EE190" s="3"/>
      <c r="EF190" s="25"/>
      <c r="EG190" s="3"/>
      <c r="EH190" s="7"/>
      <c r="EI190" s="16"/>
      <c r="EJ190" s="16"/>
      <c r="EK190" s="17"/>
      <c r="EL190" s="17"/>
      <c r="EM190" s="17"/>
      <c r="EN190" s="17"/>
      <c r="EO190" s="17"/>
      <c r="EP190" s="17"/>
      <c r="EQ190" s="17"/>
      <c r="ER190" s="17"/>
      <c r="ES190" s="17"/>
      <c r="ET190" s="17"/>
      <c r="EU190" s="17"/>
      <c r="EV190" s="17"/>
      <c r="EW190" s="6"/>
      <c r="EX190" s="6"/>
      <c r="EY190" s="6"/>
      <c r="EZ190" s="6"/>
      <c r="FA190" s="7"/>
      <c r="FB190" s="7"/>
      <c r="FC190" s="7"/>
      <c r="FD190" s="17"/>
      <c r="FE190" s="7"/>
      <c r="FF190" s="17"/>
      <c r="FG190" s="17"/>
      <c r="FK190" s="16"/>
      <c r="FP190" s="9"/>
      <c r="FQ190" s="10"/>
      <c r="FR190" s="9"/>
      <c r="FS190" s="9"/>
      <c r="FT190" s="9"/>
      <c r="FU190" s="11"/>
      <c r="FV190" s="9"/>
      <c r="FW190" s="9"/>
      <c r="FX190" s="9"/>
      <c r="FY190" s="3"/>
      <c r="FZ190" s="3"/>
      <c r="GA190" s="1"/>
      <c r="GB190" s="3"/>
      <c r="GC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row>
    <row r="191" spans="1:212" s="8" customFormat="1" ht="16.5" customHeight="1" thickBot="1" x14ac:dyDescent="0.2">
      <c r="A191" s="3"/>
      <c r="B191" s="1016"/>
      <c r="C191" s="1016"/>
      <c r="D191" s="1016"/>
      <c r="E191" s="1016"/>
      <c r="F191" s="1016"/>
      <c r="G191" s="1016"/>
      <c r="H191" s="1016"/>
      <c r="I191" s="1016"/>
      <c r="J191" s="2"/>
      <c r="K191" s="3"/>
      <c r="L191" s="573"/>
      <c r="M191" s="573"/>
      <c r="N191" s="573"/>
      <c r="O191" s="573"/>
      <c r="P191" s="573"/>
      <c r="Q191" s="573"/>
      <c r="R191" s="574"/>
      <c r="S191" s="1092"/>
      <c r="T191" s="570"/>
      <c r="U191" s="570"/>
      <c r="V191" s="570"/>
      <c r="W191" s="570"/>
      <c r="X191" s="570"/>
      <c r="Y191" s="1093"/>
      <c r="Z191" s="3"/>
      <c r="AA191" s="587"/>
      <c r="AB191" s="588"/>
      <c r="AC191" s="959"/>
      <c r="AD191" s="960"/>
      <c r="AE191" s="960"/>
      <c r="AF191" s="960"/>
      <c r="AG191" s="960"/>
      <c r="AH191" s="960"/>
      <c r="AI191" s="961"/>
      <c r="AJ191" s="587"/>
      <c r="AK191" s="588"/>
      <c r="AL191" s="959"/>
      <c r="AM191" s="960"/>
      <c r="AN191" s="960"/>
      <c r="AO191" s="960"/>
      <c r="AP191" s="960"/>
      <c r="AQ191" s="960"/>
      <c r="AR191" s="961"/>
      <c r="AS191" s="3"/>
      <c r="AT191" s="1"/>
      <c r="AU191" s="14" t="s">
        <v>0</v>
      </c>
      <c r="AV191" s="1"/>
      <c r="AW191" s="14" t="s">
        <v>1</v>
      </c>
      <c r="AX191" s="4"/>
      <c r="AY191" s="4"/>
      <c r="AZ191" s="3"/>
      <c r="BA191" s="1016"/>
      <c r="BB191" s="1016"/>
      <c r="BC191" s="1016"/>
      <c r="BD191" s="1016"/>
      <c r="BE191" s="1016"/>
      <c r="BF191" s="1016"/>
      <c r="BG191" s="1016"/>
      <c r="BH191" s="1016"/>
      <c r="BI191" s="1016"/>
      <c r="BJ191" s="1016"/>
      <c r="BK191" s="2"/>
      <c r="BL191" s="2"/>
      <c r="BM191" s="2"/>
      <c r="BN191" s="2"/>
      <c r="BO191" s="2"/>
      <c r="BP191" s="2"/>
      <c r="BQ191" s="2"/>
      <c r="BR191" s="2"/>
      <c r="BS191" s="2"/>
      <c r="BT191" s="2"/>
      <c r="BU191" s="2"/>
      <c r="BV191" s="573"/>
      <c r="BW191" s="573"/>
      <c r="BX191" s="573"/>
      <c r="BY191" s="573"/>
      <c r="BZ191" s="573"/>
      <c r="CA191" s="573"/>
      <c r="CB191" s="574"/>
      <c r="CC191" s="569"/>
      <c r="CD191" s="570"/>
      <c r="CE191" s="570"/>
      <c r="CF191" s="570"/>
      <c r="CG191" s="570"/>
      <c r="CH191" s="570"/>
      <c r="CI191" s="570"/>
      <c r="CJ191" s="1"/>
      <c r="CK191" s="3"/>
      <c r="CL191" s="13"/>
      <c r="CM191" s="3"/>
      <c r="CN191" s="3"/>
      <c r="CO191" s="3"/>
      <c r="CP191" s="13"/>
      <c r="CQ191" s="3"/>
      <c r="CR191" s="3"/>
      <c r="CS191" s="3"/>
      <c r="CT191" s="1"/>
      <c r="CU191" s="14" t="s">
        <v>0</v>
      </c>
      <c r="CV191" s="1"/>
      <c r="CW191" s="14" t="s">
        <v>1</v>
      </c>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EE191" s="3"/>
      <c r="EF191" s="25"/>
      <c r="EG191" s="3"/>
      <c r="EH191" s="7"/>
      <c r="EI191" s="16"/>
      <c r="EJ191" s="16"/>
      <c r="EK191" s="17"/>
      <c r="EL191" s="17"/>
      <c r="EM191" s="17"/>
      <c r="EN191" s="17"/>
      <c r="EO191" s="17"/>
      <c r="EP191" s="17"/>
      <c r="EQ191" s="17"/>
      <c r="ER191" s="17"/>
      <c r="ES191" s="17"/>
      <c r="ET191" s="17"/>
      <c r="EU191" s="17"/>
      <c r="EV191" s="17"/>
      <c r="EW191" s="6"/>
      <c r="EX191" s="6"/>
      <c r="EY191" s="6"/>
      <c r="EZ191" s="6"/>
      <c r="FA191" s="7"/>
      <c r="FB191" s="7"/>
      <c r="FC191" s="7"/>
      <c r="FD191" s="17"/>
      <c r="FE191" s="7"/>
      <c r="FF191" s="17"/>
      <c r="FG191" s="17"/>
      <c r="FK191" s="16"/>
      <c r="FP191" s="9"/>
      <c r="FQ191" s="10"/>
      <c r="FR191" s="9"/>
      <c r="FS191" s="9"/>
      <c r="FT191" s="9"/>
      <c r="FU191" s="11"/>
      <c r="FV191" s="9"/>
      <c r="FW191" s="9"/>
      <c r="FX191" s="9"/>
      <c r="FY191" s="3"/>
      <c r="FZ191" s="3"/>
      <c r="GA191" s="1"/>
      <c r="GB191" s="3"/>
      <c r="GC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row>
    <row r="192" spans="1:212" s="8" customFormat="1" ht="16.5" customHeight="1" x14ac:dyDescent="0.4">
      <c r="A192" s="3"/>
      <c r="B192" s="3"/>
      <c r="C192" s="618" t="s">
        <v>10</v>
      </c>
      <c r="D192" s="619"/>
      <c r="E192" s="649"/>
      <c r="F192" s="650"/>
      <c r="G192" s="653"/>
      <c r="H192" s="654"/>
      <c r="I192" s="162"/>
      <c r="J192" s="3"/>
      <c r="K192" s="3"/>
      <c r="L192" s="3"/>
      <c r="M192" s="3"/>
      <c r="N192" s="3"/>
      <c r="O192" s="3"/>
      <c r="P192" s="3"/>
      <c r="Q192" s="15"/>
      <c r="R192" s="13"/>
      <c r="S192" s="13"/>
      <c r="T192" s="13"/>
      <c r="U192" s="3"/>
      <c r="V192" s="3"/>
      <c r="W192" s="3"/>
      <c r="X192" s="13"/>
      <c r="Y192" s="13"/>
      <c r="Z192" s="3"/>
      <c r="AA192" s="581" t="s">
        <v>117</v>
      </c>
      <c r="AB192" s="582"/>
      <c r="AC192" s="956">
        <f>AC129</f>
        <v>0</v>
      </c>
      <c r="AD192" s="957"/>
      <c r="AE192" s="957"/>
      <c r="AF192" s="957"/>
      <c r="AG192" s="957"/>
      <c r="AH192" s="957"/>
      <c r="AI192" s="958"/>
      <c r="AJ192" s="585" t="s">
        <v>119</v>
      </c>
      <c r="AK192" s="586"/>
      <c r="AL192" s="956">
        <f>AL129</f>
        <v>0</v>
      </c>
      <c r="AM192" s="957"/>
      <c r="AN192" s="957"/>
      <c r="AO192" s="957"/>
      <c r="AP192" s="957"/>
      <c r="AQ192" s="957"/>
      <c r="AR192" s="958"/>
      <c r="AS192" s="3"/>
      <c r="AT192" s="1059">
        <v>4</v>
      </c>
      <c r="AU192" s="1059"/>
      <c r="AV192" s="1059"/>
      <c r="AW192" s="1059"/>
      <c r="AX192" s="4"/>
      <c r="AY192" s="4"/>
      <c r="AZ192" s="3"/>
      <c r="BA192" s="292"/>
      <c r="BB192" s="618" t="s">
        <v>10</v>
      </c>
      <c r="BC192" s="619"/>
      <c r="BD192" s="1020">
        <f>'募集型  届出用'!E192</f>
        <v>0</v>
      </c>
      <c r="BE192" s="1021"/>
      <c r="BF192" s="1024" t="str">
        <f>IF('募集型  届出用'!G192="","",'募集型  届出用'!G192)</f>
        <v/>
      </c>
      <c r="BG192" s="1021"/>
      <c r="BH192" s="293"/>
      <c r="BI192" s="16"/>
      <c r="BJ192" s="585" t="s">
        <v>116</v>
      </c>
      <c r="BK192" s="586"/>
      <c r="BL192" s="575">
        <f>'募集型  届出用'!AC190</f>
        <v>0</v>
      </c>
      <c r="BM192" s="576"/>
      <c r="BN192" s="576"/>
      <c r="BO192" s="576"/>
      <c r="BP192" s="576"/>
      <c r="BQ192" s="576"/>
      <c r="BR192" s="577"/>
      <c r="BS192" s="581" t="s">
        <v>117</v>
      </c>
      <c r="BT192" s="582"/>
      <c r="BU192" s="575">
        <f>'募集型  届出用'!AC192</f>
        <v>0</v>
      </c>
      <c r="BV192" s="576"/>
      <c r="BW192" s="576"/>
      <c r="BX192" s="576"/>
      <c r="BY192" s="576"/>
      <c r="BZ192" s="576"/>
      <c r="CA192" s="577"/>
      <c r="CB192" s="585" t="s">
        <v>118</v>
      </c>
      <c r="CC192" s="586"/>
      <c r="CD192" s="575">
        <f>'募集型  届出用'!AL190</f>
        <v>0</v>
      </c>
      <c r="CE192" s="576"/>
      <c r="CF192" s="576"/>
      <c r="CG192" s="576"/>
      <c r="CH192" s="576"/>
      <c r="CI192" s="576"/>
      <c r="CJ192" s="577"/>
      <c r="CK192" s="585" t="s">
        <v>119</v>
      </c>
      <c r="CL192" s="586"/>
      <c r="CM192" s="575">
        <f>'募集型  届出用'!AL192</f>
        <v>0</v>
      </c>
      <c r="CN192" s="576"/>
      <c r="CO192" s="576"/>
      <c r="CP192" s="576"/>
      <c r="CQ192" s="576"/>
      <c r="CR192" s="576"/>
      <c r="CS192" s="577"/>
      <c r="CT192" s="616">
        <f>AT192</f>
        <v>4</v>
      </c>
      <c r="CU192" s="616"/>
      <c r="CV192" s="616">
        <f>AV192</f>
        <v>0</v>
      </c>
      <c r="CW192" s="616"/>
      <c r="CX192" s="323"/>
      <c r="CY192" s="1037" t="s">
        <v>268</v>
      </c>
      <c r="CZ192" s="1038"/>
      <c r="DA192" s="3"/>
      <c r="DB192" s="3"/>
      <c r="DC192" s="3"/>
      <c r="DE192" s="3"/>
      <c r="DF192" s="3"/>
      <c r="DG192" s="3"/>
      <c r="DH192" s="3"/>
      <c r="DI192" s="3"/>
      <c r="DJ192" s="3"/>
      <c r="DK192" s="3"/>
      <c r="DL192" s="3"/>
      <c r="DM192" s="3"/>
      <c r="DN192" s="3"/>
      <c r="DO192" s="3"/>
      <c r="DP192" s="3"/>
      <c r="DQ192" s="3"/>
      <c r="DR192" s="3"/>
      <c r="DS192" s="3"/>
      <c r="DT192" s="3"/>
      <c r="DU192" s="3"/>
      <c r="DV192" s="3"/>
      <c r="DW192" s="3"/>
      <c r="EE192" s="3"/>
      <c r="EF192" s="25"/>
      <c r="EG192" s="3"/>
      <c r="EH192" s="7"/>
      <c r="EI192" s="16"/>
      <c r="EJ192" s="16"/>
      <c r="EK192" s="17"/>
      <c r="EL192" s="17"/>
      <c r="EM192" s="17"/>
      <c r="EN192" s="17"/>
      <c r="EO192" s="17"/>
      <c r="EP192" s="17"/>
      <c r="EQ192" s="17"/>
      <c r="ER192" s="17"/>
      <c r="ES192" s="17"/>
      <c r="ET192" s="17"/>
      <c r="EU192" s="17"/>
      <c r="EV192" s="17"/>
      <c r="EW192" s="6"/>
      <c r="EX192" s="6"/>
      <c r="EY192" s="6"/>
      <c r="EZ192" s="6"/>
      <c r="FA192" s="7"/>
      <c r="FB192" s="7"/>
      <c r="FC192" s="7"/>
      <c r="FD192" s="17"/>
      <c r="FE192" s="7"/>
      <c r="FF192" s="17"/>
      <c r="FG192" s="17"/>
      <c r="FK192" s="16"/>
      <c r="FP192" s="9"/>
      <c r="FQ192" s="10"/>
      <c r="FR192" s="9"/>
      <c r="FS192" s="9"/>
      <c r="FT192" s="9"/>
      <c r="FU192" s="11"/>
      <c r="FV192" s="9"/>
      <c r="FW192" s="9"/>
      <c r="FX192" s="9"/>
      <c r="FY192" s="3"/>
      <c r="FZ192" s="3"/>
      <c r="GA192" s="1"/>
      <c r="GB192" s="3"/>
      <c r="GC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row>
    <row r="193" spans="1:212" s="8" customFormat="1" ht="16.5" customHeight="1" thickBot="1" x14ac:dyDescent="0.2">
      <c r="A193" s="3"/>
      <c r="B193" s="3"/>
      <c r="C193" s="620"/>
      <c r="D193" s="621"/>
      <c r="E193" s="651"/>
      <c r="F193" s="652"/>
      <c r="G193" s="655"/>
      <c r="H193" s="656"/>
      <c r="I193" s="163" t="s">
        <v>14</v>
      </c>
      <c r="J193" s="3"/>
      <c r="K193" s="3"/>
      <c r="L193" s="301" t="s">
        <v>260</v>
      </c>
      <c r="M193" s="3"/>
      <c r="N193" s="3"/>
      <c r="O193" s="3"/>
      <c r="P193" s="3"/>
      <c r="Q193" s="15"/>
      <c r="R193" s="13"/>
      <c r="S193" s="13"/>
      <c r="T193" s="13"/>
      <c r="U193" s="3"/>
      <c r="V193" s="3"/>
      <c r="W193" s="3"/>
      <c r="X193" s="13"/>
      <c r="Y193" s="13"/>
      <c r="Z193" s="3"/>
      <c r="AA193" s="583"/>
      <c r="AB193" s="584"/>
      <c r="AC193" s="959"/>
      <c r="AD193" s="960"/>
      <c r="AE193" s="960"/>
      <c r="AF193" s="960"/>
      <c r="AG193" s="960"/>
      <c r="AH193" s="960"/>
      <c r="AI193" s="961"/>
      <c r="AJ193" s="587"/>
      <c r="AK193" s="588"/>
      <c r="AL193" s="959"/>
      <c r="AM193" s="960"/>
      <c r="AN193" s="960"/>
      <c r="AO193" s="960"/>
      <c r="AP193" s="960"/>
      <c r="AQ193" s="960"/>
      <c r="AR193" s="961"/>
      <c r="AS193" s="3"/>
      <c r="AT193" s="1060"/>
      <c r="AU193" s="1060"/>
      <c r="AV193" s="1060"/>
      <c r="AW193" s="1060"/>
      <c r="AX193" s="4"/>
      <c r="AY193" s="4"/>
      <c r="AZ193" s="3"/>
      <c r="BA193" s="292"/>
      <c r="BB193" s="620"/>
      <c r="BC193" s="621"/>
      <c r="BD193" s="1022"/>
      <c r="BE193" s="1023"/>
      <c r="BF193" s="1025"/>
      <c r="BG193" s="1023"/>
      <c r="BH193" s="294" t="s">
        <v>14</v>
      </c>
      <c r="BI193" s="16"/>
      <c r="BJ193" s="587"/>
      <c r="BK193" s="588"/>
      <c r="BL193" s="578"/>
      <c r="BM193" s="579"/>
      <c r="BN193" s="579"/>
      <c r="BO193" s="579"/>
      <c r="BP193" s="579"/>
      <c r="BQ193" s="579"/>
      <c r="BR193" s="580"/>
      <c r="BS193" s="583"/>
      <c r="BT193" s="584"/>
      <c r="BU193" s="578"/>
      <c r="BV193" s="579"/>
      <c r="BW193" s="579"/>
      <c r="BX193" s="579"/>
      <c r="BY193" s="579"/>
      <c r="BZ193" s="579"/>
      <c r="CA193" s="580"/>
      <c r="CB193" s="587"/>
      <c r="CC193" s="588"/>
      <c r="CD193" s="578"/>
      <c r="CE193" s="579"/>
      <c r="CF193" s="579"/>
      <c r="CG193" s="579"/>
      <c r="CH193" s="579"/>
      <c r="CI193" s="579"/>
      <c r="CJ193" s="580"/>
      <c r="CK193" s="587"/>
      <c r="CL193" s="588"/>
      <c r="CM193" s="578"/>
      <c r="CN193" s="579"/>
      <c r="CO193" s="579"/>
      <c r="CP193" s="579"/>
      <c r="CQ193" s="579"/>
      <c r="CR193" s="579"/>
      <c r="CS193" s="580"/>
      <c r="CT193" s="617"/>
      <c r="CU193" s="617"/>
      <c r="CV193" s="617"/>
      <c r="CW193" s="617"/>
      <c r="CX193" s="323"/>
      <c r="CY193" s="1039"/>
      <c r="CZ193" s="1040"/>
      <c r="DA193" s="269"/>
      <c r="DB193" s="3"/>
      <c r="DC193" s="3"/>
      <c r="DE193" s="3"/>
      <c r="DF193" s="3"/>
      <c r="DG193" s="3"/>
      <c r="DH193" s="3"/>
      <c r="DI193" s="3"/>
      <c r="DJ193" s="3"/>
      <c r="DK193" s="3"/>
      <c r="DL193" s="3"/>
      <c r="DM193" s="3"/>
      <c r="DN193" s="3"/>
      <c r="DO193" s="3"/>
      <c r="DP193" s="3"/>
      <c r="DQ193" s="3"/>
      <c r="DR193" s="3"/>
      <c r="DS193" s="3"/>
      <c r="DT193" s="3"/>
      <c r="DU193" s="3"/>
      <c r="DV193" s="3"/>
      <c r="DW193" s="3"/>
      <c r="EE193" s="3"/>
      <c r="EF193" s="25"/>
      <c r="EG193" s="3"/>
      <c r="EH193" s="3"/>
      <c r="EI193" s="16"/>
      <c r="EJ193" s="113" t="s">
        <v>6</v>
      </c>
      <c r="EK193" s="17"/>
      <c r="EL193" s="17"/>
      <c r="EM193" s="17"/>
      <c r="EN193" s="17"/>
      <c r="EO193" s="17"/>
      <c r="EP193" s="17"/>
      <c r="EQ193" s="17"/>
      <c r="ER193" s="17"/>
      <c r="ES193" s="17"/>
      <c r="ET193" s="17"/>
      <c r="EU193" s="17"/>
      <c r="EV193" s="17"/>
      <c r="EW193" s="6"/>
      <c r="EX193" s="6"/>
      <c r="EY193" s="6"/>
      <c r="EZ193" s="6"/>
      <c r="FA193" s="7"/>
      <c r="FB193" s="7"/>
      <c r="FC193" s="7"/>
      <c r="FD193" s="17"/>
      <c r="FE193" s="7"/>
      <c r="FF193" s="17"/>
      <c r="FG193" s="17"/>
      <c r="FK193" s="16"/>
      <c r="FP193" s="9"/>
      <c r="FQ193" s="10"/>
      <c r="FR193" s="9"/>
      <c r="FS193" s="9"/>
      <c r="FT193" s="9"/>
      <c r="FU193" s="11"/>
      <c r="FV193" s="9"/>
      <c r="FW193" s="9"/>
      <c r="FX193" s="9"/>
      <c r="FY193" s="3"/>
      <c r="FZ193" s="3"/>
      <c r="GA193" s="1"/>
      <c r="GB193" s="3"/>
      <c r="GC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row>
    <row r="194" spans="1:212" s="8" customFormat="1" ht="16.5" customHeight="1" thickBot="1" x14ac:dyDescent="0.2">
      <c r="A194" s="3"/>
      <c r="B194" s="160"/>
      <c r="C194" s="160"/>
      <c r="D194" s="160"/>
      <c r="E194" s="160"/>
      <c r="F194" s="160"/>
      <c r="G194" s="160"/>
      <c r="H194" s="160"/>
      <c r="I194" s="160"/>
      <c r="J194" s="160"/>
      <c r="K194" s="160"/>
      <c r="L194" s="160"/>
      <c r="M194" s="3"/>
      <c r="N194" s="3"/>
      <c r="O194" s="3"/>
      <c r="P194" s="3"/>
      <c r="Q194" s="15"/>
      <c r="R194" s="13"/>
      <c r="S194" s="13"/>
      <c r="T194" s="13"/>
      <c r="U194" s="3"/>
      <c r="V194" s="3"/>
      <c r="W194" s="3"/>
      <c r="X194" s="13"/>
      <c r="Y194" s="13"/>
      <c r="Z194" s="3"/>
      <c r="AA194" s="3"/>
      <c r="AB194" s="3"/>
      <c r="AC194" s="13"/>
      <c r="AD194" s="3"/>
      <c r="AE194" s="3"/>
      <c r="AF194" s="3"/>
      <c r="AG194" s="13"/>
      <c r="AH194" s="3"/>
      <c r="AI194" s="3"/>
      <c r="AJ194" s="3"/>
      <c r="AK194" s="13"/>
      <c r="AL194" s="3"/>
      <c r="AM194" s="3"/>
      <c r="AN194" s="3"/>
      <c r="AO194" s="13"/>
      <c r="AP194" s="3"/>
      <c r="AQ194" s="3"/>
      <c r="AR194" s="3"/>
      <c r="AS194" s="3"/>
      <c r="AT194" s="3"/>
      <c r="AU194" s="3"/>
      <c r="AV194" s="3"/>
      <c r="AW194" s="3"/>
      <c r="AX194" s="4"/>
      <c r="AY194" s="137"/>
      <c r="AZ194" s="3"/>
      <c r="BA194" s="3"/>
      <c r="BB194" s="3"/>
      <c r="BC194" s="3"/>
      <c r="BD194" s="3"/>
      <c r="BE194" s="3"/>
      <c r="BF194" s="3"/>
      <c r="BG194" s="3"/>
      <c r="BH194" s="3"/>
      <c r="BI194" s="3"/>
      <c r="BJ194" s="3"/>
      <c r="BK194" s="3"/>
      <c r="BL194" s="3"/>
      <c r="BM194" s="3"/>
      <c r="BN194" s="3"/>
      <c r="BO194" s="15"/>
      <c r="BP194" s="13"/>
      <c r="BQ194" s="13"/>
      <c r="BR194" s="13"/>
      <c r="BS194" s="3"/>
      <c r="BT194" s="3"/>
      <c r="BU194" s="3"/>
      <c r="BV194" s="13"/>
      <c r="BW194" s="13"/>
      <c r="BX194" s="13"/>
      <c r="BY194" s="13"/>
      <c r="BZ194" s="13"/>
      <c r="CA194" s="3"/>
      <c r="CB194" s="3"/>
      <c r="CC194" s="3"/>
      <c r="CD194" s="13"/>
      <c r="CE194" s="3"/>
      <c r="CF194" s="3"/>
      <c r="CG194" s="3"/>
      <c r="CH194" s="13"/>
      <c r="CI194" s="3"/>
      <c r="CJ194" s="3"/>
      <c r="CK194" s="3"/>
      <c r="CL194" s="13"/>
      <c r="CM194" s="3"/>
      <c r="CN194" s="3"/>
      <c r="CO194" s="3"/>
      <c r="CP194" s="13"/>
      <c r="CQ194" s="3"/>
      <c r="CR194" s="3"/>
      <c r="CS194" s="3"/>
      <c r="CT194" s="3"/>
      <c r="CU194" s="3"/>
      <c r="CV194" s="3"/>
      <c r="CW194" s="3"/>
      <c r="CX194" s="3"/>
      <c r="CY194" s="3"/>
      <c r="CZ194" s="269"/>
      <c r="DA194" s="269"/>
      <c r="DB194" s="3"/>
      <c r="DC194" s="3"/>
      <c r="DD194" s="3"/>
      <c r="DE194" s="3"/>
      <c r="DF194" s="3"/>
      <c r="DG194" s="3"/>
      <c r="DH194" s="3"/>
      <c r="DI194" s="3"/>
      <c r="DJ194" s="3"/>
      <c r="DK194" s="3"/>
      <c r="DL194" s="3"/>
      <c r="DM194" s="3"/>
      <c r="DN194" s="3"/>
      <c r="DO194" s="3"/>
      <c r="DP194" s="3"/>
      <c r="DQ194" s="3"/>
      <c r="DR194" s="3"/>
      <c r="DS194" s="3"/>
      <c r="DT194" s="3"/>
      <c r="DU194" s="3"/>
      <c r="DV194" s="3"/>
      <c r="DW194" s="3"/>
      <c r="EE194" s="3"/>
      <c r="EF194" s="25"/>
      <c r="EG194" s="3"/>
      <c r="EH194" s="16"/>
      <c r="EI194" s="16"/>
      <c r="EJ194" s="113" t="s">
        <v>28</v>
      </c>
      <c r="EK194" s="17"/>
      <c r="EL194" s="17"/>
      <c r="EM194" s="17"/>
      <c r="EN194" s="17"/>
      <c r="EO194" s="17"/>
      <c r="EP194" s="17"/>
      <c r="EQ194" s="17"/>
      <c r="ER194" s="17"/>
      <c r="ES194" s="17"/>
      <c r="ET194" s="17"/>
      <c r="EU194" s="17"/>
      <c r="EV194" s="17"/>
      <c r="EW194" s="6"/>
      <c r="EX194" s="6"/>
      <c r="EY194" s="6"/>
      <c r="EZ194" s="6"/>
      <c r="FA194" s="7"/>
      <c r="FB194" s="7"/>
      <c r="FC194" s="7"/>
      <c r="FD194" s="17"/>
      <c r="FE194" s="7"/>
      <c r="FF194" s="17"/>
      <c r="FG194" s="17"/>
      <c r="FK194" s="16"/>
      <c r="FP194" s="9"/>
      <c r="FQ194" s="10"/>
      <c r="FR194" s="9"/>
      <c r="FS194" s="9"/>
      <c r="FT194" s="9"/>
      <c r="FU194" s="11"/>
      <c r="FV194" s="9"/>
      <c r="FW194" s="9"/>
      <c r="FX194" s="9"/>
      <c r="FY194" s="3"/>
      <c r="FZ194" s="3"/>
      <c r="GA194" s="1"/>
      <c r="GB194" s="3"/>
      <c r="GC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row>
    <row r="195" spans="1:212" s="8" customFormat="1" ht="16.5" customHeight="1" x14ac:dyDescent="0.4">
      <c r="A195" s="3"/>
      <c r="B195" s="711" t="s">
        <v>113</v>
      </c>
      <c r="C195" s="712"/>
      <c r="D195" s="713" t="s">
        <v>15</v>
      </c>
      <c r="E195" s="714"/>
      <c r="F195" s="714"/>
      <c r="G195" s="714"/>
      <c r="H195" s="714"/>
      <c r="I195" s="714"/>
      <c r="J195" s="714"/>
      <c r="K195" s="715"/>
      <c r="L195" s="719" t="s">
        <v>16</v>
      </c>
      <c r="M195" s="720"/>
      <c r="N195" s="720"/>
      <c r="O195" s="720"/>
      <c r="P195" s="721" t="s">
        <v>17</v>
      </c>
      <c r="Q195" s="721"/>
      <c r="R195" s="164" t="s">
        <v>18</v>
      </c>
      <c r="S195" s="737" t="s">
        <v>275</v>
      </c>
      <c r="T195" s="738"/>
      <c r="U195" s="738"/>
      <c r="V195" s="738"/>
      <c r="W195" s="738"/>
      <c r="X195" s="738"/>
      <c r="Y195" s="738"/>
      <c r="Z195" s="738"/>
      <c r="AA195" s="738"/>
      <c r="AB195" s="738"/>
      <c r="AC195" s="738"/>
      <c r="AD195" s="738"/>
      <c r="AE195" s="738"/>
      <c r="AF195" s="738"/>
      <c r="AG195" s="739"/>
      <c r="AH195" s="762" t="s">
        <v>21</v>
      </c>
      <c r="AI195" s="760"/>
      <c r="AJ195" s="761"/>
      <c r="AK195" s="760" t="s">
        <v>22</v>
      </c>
      <c r="AL195" s="760"/>
      <c r="AM195" s="762" t="s">
        <v>23</v>
      </c>
      <c r="AN195" s="760"/>
      <c r="AO195" s="761"/>
      <c r="AP195" s="764" t="s">
        <v>24</v>
      </c>
      <c r="AQ195" s="764"/>
      <c r="AR195" s="632" t="s">
        <v>64</v>
      </c>
      <c r="AS195" s="633"/>
      <c r="AT195" s="633"/>
      <c r="AU195" s="634"/>
      <c r="AV195" s="1065" t="s">
        <v>252</v>
      </c>
      <c r="AW195" s="1066"/>
      <c r="AX195" s="4"/>
      <c r="AY195" s="295"/>
      <c r="AZ195" s="3"/>
      <c r="BA195" s="743" t="s">
        <v>211</v>
      </c>
      <c r="BB195" s="744"/>
      <c r="BC195" s="745" t="s">
        <v>212</v>
      </c>
      <c r="BD195" s="746"/>
      <c r="BE195" s="746"/>
      <c r="BF195" s="746"/>
      <c r="BG195" s="746"/>
      <c r="BH195" s="746"/>
      <c r="BI195" s="747"/>
      <c r="BJ195" s="1026" t="s">
        <v>25</v>
      </c>
      <c r="BK195" s="714"/>
      <c r="BL195" s="1027"/>
      <c r="BM195" s="1031" t="s">
        <v>213</v>
      </c>
      <c r="BN195" s="1032"/>
      <c r="BO195" s="1032"/>
      <c r="BP195" s="1032"/>
      <c r="BQ195" s="1032"/>
      <c r="BR195" s="1032"/>
      <c r="BS195" s="1032"/>
      <c r="BT195" s="1032"/>
      <c r="BU195" s="1032"/>
      <c r="BV195" s="1032"/>
      <c r="BW195" s="1032"/>
      <c r="BX195" s="1032"/>
      <c r="BY195" s="1032"/>
      <c r="BZ195" s="1032"/>
      <c r="CA195" s="1032"/>
      <c r="CB195" s="1032"/>
      <c r="CC195" s="1032"/>
      <c r="CD195" s="1033"/>
      <c r="CE195" s="751" t="s">
        <v>254</v>
      </c>
      <c r="CF195" s="752"/>
      <c r="CG195" s="752"/>
      <c r="CH195" s="753"/>
      <c r="CI195" s="754" t="s">
        <v>253</v>
      </c>
      <c r="CJ195" s="755"/>
      <c r="CK195" s="755"/>
      <c r="CL195" s="755"/>
      <c r="CM195" s="755"/>
      <c r="CN195" s="755"/>
      <c r="CO195" s="755"/>
      <c r="CP195" s="755"/>
      <c r="CQ195" s="755"/>
      <c r="CR195" s="755"/>
      <c r="CS195" s="755"/>
      <c r="CT195" s="755"/>
      <c r="CU195" s="755"/>
      <c r="CV195" s="755"/>
      <c r="CW195" s="755"/>
      <c r="CX195" s="755"/>
      <c r="CY195" s="755"/>
      <c r="CZ195" s="756"/>
      <c r="DA195" s="268"/>
      <c r="DB195" s="3"/>
      <c r="DC195" s="3"/>
      <c r="DD195" s="3"/>
      <c r="DE195" s="3"/>
      <c r="DF195" s="3"/>
      <c r="DG195" s="3"/>
      <c r="DH195" s="3"/>
      <c r="DI195" s="3"/>
      <c r="DJ195" s="3"/>
      <c r="DK195" s="3"/>
      <c r="DL195" s="3"/>
      <c r="DM195" s="3"/>
      <c r="DN195" s="3"/>
      <c r="DO195" s="3"/>
      <c r="DP195" s="3"/>
      <c r="DQ195" s="3"/>
      <c r="DR195" s="3"/>
      <c r="DS195" s="3"/>
      <c r="DT195" s="3"/>
      <c r="DU195" s="3"/>
      <c r="DV195" s="3"/>
      <c r="DW195" s="3"/>
      <c r="EE195" s="3"/>
      <c r="EF195" s="25"/>
      <c r="EG195" s="3"/>
      <c r="EH195" s="16"/>
      <c r="EI195" s="114"/>
      <c r="EJ195" s="115">
        <v>1</v>
      </c>
      <c r="EK195" s="115">
        <v>2</v>
      </c>
      <c r="EL195" s="115">
        <v>3</v>
      </c>
      <c r="EM195" s="115">
        <v>4</v>
      </c>
      <c r="EN195" s="115">
        <v>5</v>
      </c>
      <c r="EO195" s="116" t="s">
        <v>101</v>
      </c>
      <c r="EP195" s="17"/>
      <c r="EQ195" s="1034" t="s">
        <v>2</v>
      </c>
      <c r="ER195" s="153"/>
      <c r="ES195" s="931" t="s">
        <v>3</v>
      </c>
      <c r="ET195" s="932"/>
      <c r="EU195" s="950" t="s">
        <v>4</v>
      </c>
      <c r="EV195" s="212"/>
      <c r="EW195" s="213"/>
      <c r="EX195" s="214"/>
      <c r="EY195" s="215" t="s">
        <v>5</v>
      </c>
      <c r="EZ195" s="216"/>
      <c r="FA195" s="213"/>
      <c r="FB195" s="217"/>
      <c r="FC195" s="218"/>
      <c r="FD195" s="218" t="s">
        <v>6</v>
      </c>
      <c r="FE195" s="219"/>
      <c r="FF195" s="952" t="s">
        <v>7</v>
      </c>
      <c r="FG195" s="953"/>
      <c r="FH195" s="149" t="s">
        <v>8</v>
      </c>
      <c r="FI195" s="152" t="s">
        <v>9</v>
      </c>
      <c r="FJ195" s="152" t="s">
        <v>9</v>
      </c>
      <c r="FK195" s="16"/>
      <c r="FP195" s="9"/>
      <c r="FQ195" s="10"/>
      <c r="FR195" s="9"/>
      <c r="FS195" s="9"/>
      <c r="FT195" s="9"/>
      <c r="FU195" s="11"/>
      <c r="FV195" s="9"/>
      <c r="FW195" s="9"/>
      <c r="FX195" s="9"/>
      <c r="FY195" s="3"/>
      <c r="FZ195" s="3"/>
      <c r="GA195" s="1"/>
      <c r="GB195" s="3"/>
      <c r="GC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row>
    <row r="196" spans="1:212" s="8" customFormat="1" ht="16.5" customHeight="1" thickBot="1" x14ac:dyDescent="0.45">
      <c r="A196" s="3"/>
      <c r="B196" s="144" t="s">
        <v>44</v>
      </c>
      <c r="C196" s="145" t="s">
        <v>43</v>
      </c>
      <c r="D196" s="716"/>
      <c r="E196" s="717"/>
      <c r="F196" s="717"/>
      <c r="G196" s="717"/>
      <c r="H196" s="717"/>
      <c r="I196" s="717"/>
      <c r="J196" s="717"/>
      <c r="K196" s="718"/>
      <c r="L196" s="735" t="s">
        <v>45</v>
      </c>
      <c r="M196" s="736"/>
      <c r="N196" s="165" t="s">
        <v>46</v>
      </c>
      <c r="O196" s="166" t="s">
        <v>47</v>
      </c>
      <c r="P196" s="167" t="s">
        <v>48</v>
      </c>
      <c r="Q196" s="167" t="s">
        <v>49</v>
      </c>
      <c r="R196" s="168" t="s">
        <v>50</v>
      </c>
      <c r="S196" s="723" t="s">
        <v>210</v>
      </c>
      <c r="T196" s="724"/>
      <c r="U196" s="724"/>
      <c r="V196" s="724" t="s">
        <v>210</v>
      </c>
      <c r="W196" s="724"/>
      <c r="X196" s="724"/>
      <c r="Y196" s="724" t="s">
        <v>210</v>
      </c>
      <c r="Z196" s="724"/>
      <c r="AA196" s="724"/>
      <c r="AB196" s="724" t="s">
        <v>210</v>
      </c>
      <c r="AC196" s="724"/>
      <c r="AD196" s="724"/>
      <c r="AE196" s="724" t="s">
        <v>210</v>
      </c>
      <c r="AF196" s="724"/>
      <c r="AG196" s="809"/>
      <c r="AH196" s="763" t="s">
        <v>249</v>
      </c>
      <c r="AI196" s="740"/>
      <c r="AJ196" s="741"/>
      <c r="AK196" s="740"/>
      <c r="AL196" s="740"/>
      <c r="AM196" s="763"/>
      <c r="AN196" s="740"/>
      <c r="AO196" s="741"/>
      <c r="AP196" s="742" t="s">
        <v>52</v>
      </c>
      <c r="AQ196" s="742"/>
      <c r="AR196" s="773" t="s">
        <v>229</v>
      </c>
      <c r="AS196" s="774"/>
      <c r="AT196" s="775" t="s">
        <v>115</v>
      </c>
      <c r="AU196" s="776"/>
      <c r="AV196" s="945" t="s">
        <v>214</v>
      </c>
      <c r="AW196" s="946"/>
      <c r="AX196" s="4"/>
      <c r="AY196" s="295"/>
      <c r="AZ196" s="3"/>
      <c r="BA196" s="288" t="s">
        <v>44</v>
      </c>
      <c r="BB196" s="289" t="s">
        <v>43</v>
      </c>
      <c r="BC196" s="748"/>
      <c r="BD196" s="749"/>
      <c r="BE196" s="749"/>
      <c r="BF196" s="749"/>
      <c r="BG196" s="749"/>
      <c r="BH196" s="749"/>
      <c r="BI196" s="750"/>
      <c r="BJ196" s="1028"/>
      <c r="BK196" s="1029"/>
      <c r="BL196" s="1030"/>
      <c r="BM196" s="559" t="s">
        <v>257</v>
      </c>
      <c r="BN196" s="560"/>
      <c r="BO196" s="561"/>
      <c r="BP196" s="559" t="s">
        <v>256</v>
      </c>
      <c r="BQ196" s="560"/>
      <c r="BR196" s="561"/>
      <c r="BS196" s="564" t="s">
        <v>215</v>
      </c>
      <c r="BT196" s="565"/>
      <c r="BU196" s="565"/>
      <c r="BV196" s="565"/>
      <c r="BW196" s="565"/>
      <c r="BX196" s="565"/>
      <c r="BY196" s="565"/>
      <c r="BZ196" s="565"/>
      <c r="CA196" s="565"/>
      <c r="CB196" s="565"/>
      <c r="CC196" s="565"/>
      <c r="CD196" s="566"/>
      <c r="CE196" s="757" t="s">
        <v>216</v>
      </c>
      <c r="CF196" s="758"/>
      <c r="CG196" s="169" t="s">
        <v>217</v>
      </c>
      <c r="CH196" s="170" t="s">
        <v>218</v>
      </c>
      <c r="CI196" s="171"/>
      <c r="CJ196" s="172" t="s">
        <v>219</v>
      </c>
      <c r="CK196" s="759" t="s">
        <v>20</v>
      </c>
      <c r="CL196" s="759"/>
      <c r="CM196" s="759"/>
      <c r="CN196" s="759" t="s">
        <v>220</v>
      </c>
      <c r="CO196" s="759"/>
      <c r="CP196" s="791" t="s">
        <v>282</v>
      </c>
      <c r="CQ196" s="793"/>
      <c r="CR196" s="173"/>
      <c r="CS196" s="172" t="s">
        <v>219</v>
      </c>
      <c r="CT196" s="759" t="s">
        <v>20</v>
      </c>
      <c r="CU196" s="759"/>
      <c r="CV196" s="759"/>
      <c r="CW196" s="759" t="s">
        <v>220</v>
      </c>
      <c r="CX196" s="759"/>
      <c r="CY196" s="791" t="s">
        <v>282</v>
      </c>
      <c r="CZ196" s="792"/>
      <c r="DA196" s="268"/>
      <c r="DB196" s="3"/>
      <c r="DC196" s="3"/>
      <c r="DD196" s="3"/>
      <c r="DE196" s="3"/>
      <c r="DF196" s="3"/>
      <c r="DG196" s="3"/>
      <c r="DH196" s="3"/>
      <c r="DI196" s="3"/>
      <c r="DJ196" s="3"/>
      <c r="DK196" s="3"/>
      <c r="DL196" s="3"/>
      <c r="DM196" s="3"/>
      <c r="DN196" s="3"/>
      <c r="DO196" s="3"/>
      <c r="DP196" s="3"/>
      <c r="DQ196" s="3"/>
      <c r="DR196" s="3"/>
      <c r="DS196" s="3"/>
      <c r="DT196" s="3"/>
      <c r="DU196" s="3"/>
      <c r="DV196" s="3"/>
      <c r="DW196" s="3"/>
      <c r="EE196" s="3"/>
      <c r="EF196" s="25"/>
      <c r="EG196" s="3"/>
      <c r="EH196" s="16"/>
      <c r="EI196" s="74">
        <v>1</v>
      </c>
      <c r="EJ196" s="123" t="str">
        <f>IF(S197="","",VLOOKUP(S197,$FR:$GA,10,FALSE))</f>
        <v/>
      </c>
      <c r="EK196" s="123" t="str">
        <f>IF(V197="","",VLOOKUP(V197,$FR:$GA,10,FALSE))</f>
        <v/>
      </c>
      <c r="EL196" s="123" t="str">
        <f>IF(Y197="","",VLOOKUP(Y197,$FR:$GA,10,FALSE))</f>
        <v/>
      </c>
      <c r="EM196" s="123" t="str">
        <f>IF(AB197="","",VLOOKUP(AB197,$FR:$GA,10,FALSE))</f>
        <v/>
      </c>
      <c r="EN196" s="123" t="str">
        <f>IF(AE197="","",VLOOKUP(AE197,$FR:$GA,10,FALSE))</f>
        <v/>
      </c>
      <c r="EO196" s="124">
        <f t="shared" ref="EO196:EO200" si="77">SUM(EJ196:EN196)</f>
        <v>0</v>
      </c>
      <c r="EP196" s="17"/>
      <c r="EQ196" s="1035"/>
      <c r="ER196" s="154"/>
      <c r="ES196" s="933"/>
      <c r="ET196" s="934"/>
      <c r="EU196" s="951"/>
      <c r="EV196" s="212"/>
      <c r="EW196" s="220" t="s">
        <v>6</v>
      </c>
      <c r="EX196" s="221"/>
      <c r="EY196" s="222"/>
      <c r="EZ196" s="223"/>
      <c r="FA196" s="224" t="s">
        <v>12</v>
      </c>
      <c r="FB196" s="225" t="s">
        <v>13</v>
      </c>
      <c r="FC196" s="226"/>
      <c r="FD196" s="226"/>
      <c r="FE196" s="219"/>
      <c r="FF196" s="954"/>
      <c r="FG196" s="955"/>
      <c r="FH196" s="150"/>
      <c r="FI196" s="150"/>
      <c r="FJ196" s="150"/>
      <c r="FK196" s="16"/>
      <c r="FP196" s="9"/>
      <c r="FQ196" s="10"/>
      <c r="FR196" s="9"/>
      <c r="FS196" s="9"/>
      <c r="FT196" s="9"/>
      <c r="FU196" s="11"/>
      <c r="FV196" s="9"/>
      <c r="FW196" s="9"/>
      <c r="FX196" s="9"/>
      <c r="FY196" s="3"/>
      <c r="FZ196" s="3"/>
      <c r="GA196" s="1"/>
      <c r="GB196" s="3"/>
      <c r="GC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row>
    <row r="197" spans="1:212" s="8" customFormat="1" ht="16.5" customHeight="1" thickTop="1" x14ac:dyDescent="0.4">
      <c r="A197" s="3"/>
      <c r="B197" s="985" t="s">
        <v>271</v>
      </c>
      <c r="C197" s="864">
        <v>1</v>
      </c>
      <c r="D197" s="794" t="s">
        <v>221</v>
      </c>
      <c r="E197" s="795"/>
      <c r="F197" s="796"/>
      <c r="G197" s="796"/>
      <c r="H197" s="796"/>
      <c r="I197" s="796"/>
      <c r="J197" s="796"/>
      <c r="K197" s="797"/>
      <c r="L197" s="966" t="s">
        <v>56</v>
      </c>
      <c r="M197" s="967"/>
      <c r="N197" s="228"/>
      <c r="O197" s="139"/>
      <c r="P197" s="193"/>
      <c r="Q197" s="304"/>
      <c r="R197" s="968" t="s">
        <v>57</v>
      </c>
      <c r="S197" s="768"/>
      <c r="T197" s="770" t="str">
        <f>IF(S197="","",VLOOKUP(S197,$FR:$FU,3,FALSE))</f>
        <v/>
      </c>
      <c r="U197" s="771"/>
      <c r="V197" s="768"/>
      <c r="W197" s="770" t="str">
        <f>IF(V197="","",VLOOKUP(V197,$FR:$FU,3,FALSE))</f>
        <v/>
      </c>
      <c r="X197" s="771"/>
      <c r="Y197" s="768"/>
      <c r="Z197" s="770" t="str">
        <f>IF(Y197="","",VLOOKUP(Y197,$FR:$FU,3,FALSE))</f>
        <v/>
      </c>
      <c r="AA197" s="771"/>
      <c r="AB197" s="768"/>
      <c r="AC197" s="770" t="str">
        <f>IF(AB197="","",VLOOKUP(AB197,$FR:$FU,3,FALSE))</f>
        <v/>
      </c>
      <c r="AD197" s="771"/>
      <c r="AE197" s="768"/>
      <c r="AF197" s="770" t="str">
        <f>IF(AE197="","",VLOOKUP(AE197,$FR:$FU,3,FALSE))</f>
        <v/>
      </c>
      <c r="AG197" s="772"/>
      <c r="AH197" s="911" t="s">
        <v>58</v>
      </c>
      <c r="AI197" s="970">
        <f>FD199+EU199</f>
        <v>0</v>
      </c>
      <c r="AJ197" s="971"/>
      <c r="AK197" s="852"/>
      <c r="AL197" s="853"/>
      <c r="AM197" s="912">
        <f>(AI197*AK197)</f>
        <v>0</v>
      </c>
      <c r="AN197" s="912"/>
      <c r="AO197" s="695"/>
      <c r="AP197" s="700">
        <f>SUM(O197:O202)*AK201</f>
        <v>0</v>
      </c>
      <c r="AQ197" s="701"/>
      <c r="AR197" s="873" t="s">
        <v>276</v>
      </c>
      <c r="AS197" s="874"/>
      <c r="AT197" s="877"/>
      <c r="AU197" s="878"/>
      <c r="AV197" s="929"/>
      <c r="AW197" s="930"/>
      <c r="AX197" s="4"/>
      <c r="AY197" s="296"/>
      <c r="AZ197" s="3"/>
      <c r="BA197" s="807" t="str">
        <f>B197</f>
        <v>4-</v>
      </c>
      <c r="BB197" s="822">
        <f>C197</f>
        <v>1</v>
      </c>
      <c r="BC197" s="824" t="s">
        <v>221</v>
      </c>
      <c r="BD197" s="825"/>
      <c r="BE197" s="826" t="str">
        <f>IF(F197="","",F197)</f>
        <v/>
      </c>
      <c r="BF197" s="826"/>
      <c r="BG197" s="826"/>
      <c r="BH197" s="826"/>
      <c r="BI197" s="827"/>
      <c r="BJ197" s="622"/>
      <c r="BK197" s="623"/>
      <c r="BL197" s="624"/>
      <c r="BM197" s="613"/>
      <c r="BN197" s="614"/>
      <c r="BO197" s="615"/>
      <c r="BP197" s="613"/>
      <c r="BQ197" s="614"/>
      <c r="BR197" s="615"/>
      <c r="BS197" s="530" t="s">
        <v>222</v>
      </c>
      <c r="BT197" s="532"/>
      <c r="BU197" s="532"/>
      <c r="BV197" s="536" t="s">
        <v>223</v>
      </c>
      <c r="BW197" s="532"/>
      <c r="BX197" s="532" t="str">
        <f>IF(BT197="","",VLOOKUP(BT197,'募集型  届出用'!$GD:$GG,3,FALSE))</f>
        <v/>
      </c>
      <c r="BY197" s="536" t="s">
        <v>224</v>
      </c>
      <c r="BZ197" s="532"/>
      <c r="CA197" s="532"/>
      <c r="CB197" s="536" t="s">
        <v>225</v>
      </c>
      <c r="CC197" s="532"/>
      <c r="CD197" s="548"/>
      <c r="CE197" s="629" t="s">
        <v>56</v>
      </c>
      <c r="CF197" s="630"/>
      <c r="CG197" s="177"/>
      <c r="CH197" s="178"/>
      <c r="CI197" s="631" t="s">
        <v>226</v>
      </c>
      <c r="CJ197" s="606"/>
      <c r="CK197" s="637" t="str">
        <f>IF(CJ197="","",VLOOKUP(CJ197,'募集型  届出用'!$GD:$GG,2,FALSE))</f>
        <v/>
      </c>
      <c r="CL197" s="638"/>
      <c r="CM197" s="638"/>
      <c r="CN197" s="638" t="str">
        <f>IF(CJ197="","",VLOOKUP(CJ197,'募集型  届出用'!$GD:$GG,3,FALSE))</f>
        <v/>
      </c>
      <c r="CO197" s="638"/>
      <c r="CP197" s="638" t="str">
        <f>IF(CJ197="","",VLOOKUP(CJ197,'募集型  届出用'!$GD:$GG,4,FALSE))</f>
        <v/>
      </c>
      <c r="CQ197" s="842"/>
      <c r="CR197" s="821" t="s">
        <v>227</v>
      </c>
      <c r="CS197" s="606"/>
      <c r="CT197" s="637" t="str">
        <f>IF(CS197="","",VLOOKUP(CS197,'募集型  届出用'!$GD:$GG,2,FALSE))</f>
        <v/>
      </c>
      <c r="CU197" s="638"/>
      <c r="CV197" s="638"/>
      <c r="CW197" s="638" t="str">
        <f>IF(CS197="","",VLOOKUP(CS197,'募集型  届出用'!$GD:$GG,3,FALSE))</f>
        <v/>
      </c>
      <c r="CX197" s="638"/>
      <c r="CY197" s="638" t="str">
        <f>IF(CS197="","",VLOOKUP(CS197,'募集型  届出用'!$GD:$GG,4,FALSE))</f>
        <v/>
      </c>
      <c r="CZ197" s="811"/>
      <c r="DA197" s="268"/>
      <c r="DB197" s="3"/>
      <c r="DC197" s="3"/>
      <c r="DD197" s="3"/>
      <c r="DE197" s="3"/>
      <c r="DF197" s="3"/>
      <c r="DG197" s="3"/>
      <c r="DH197" s="3"/>
      <c r="DI197" s="3"/>
      <c r="DJ197" s="3"/>
      <c r="DK197" s="3"/>
      <c r="DL197" s="3"/>
      <c r="DM197" s="3"/>
      <c r="DN197" s="3"/>
      <c r="DO197" s="3"/>
      <c r="DP197" s="3"/>
      <c r="DQ197" s="3"/>
      <c r="DR197" s="3"/>
      <c r="DS197" s="3"/>
      <c r="DT197" s="3"/>
      <c r="DU197" s="3"/>
      <c r="DV197" s="3"/>
      <c r="DW197" s="3"/>
      <c r="EE197" s="3"/>
      <c r="EF197" s="25"/>
      <c r="EG197" s="3"/>
      <c r="EH197" s="16"/>
      <c r="EI197" s="74">
        <v>2</v>
      </c>
      <c r="EJ197" s="123" t="str">
        <f>IF(S203="","",VLOOKUP(S203,$FR:$GA,10,FALSE))</f>
        <v/>
      </c>
      <c r="EK197" s="123" t="str">
        <f>IF(V203="","",VLOOKUP(V203,$FR:$GA,10,FALSE))</f>
        <v/>
      </c>
      <c r="EL197" s="123" t="str">
        <f>IF(Y203="","",VLOOKUP(Y203,$FR:$GA,10,FALSE))</f>
        <v/>
      </c>
      <c r="EM197" s="123" t="str">
        <f>IF(AB203="","",VLOOKUP(AB203,$FR:$GA,10,FALSE))</f>
        <v/>
      </c>
      <c r="EN197" s="123" t="str">
        <f>IF(AE203="","",VLOOKUP(AE203,$FR:$GA,10,FALSE))</f>
        <v/>
      </c>
      <c r="EO197" s="124">
        <f t="shared" si="77"/>
        <v>0</v>
      </c>
      <c r="EP197" s="17"/>
      <c r="EQ197" s="1035"/>
      <c r="ER197" s="154"/>
      <c r="ES197" s="731" t="s">
        <v>27</v>
      </c>
      <c r="ET197" s="733" t="s">
        <v>28</v>
      </c>
      <c r="EU197" s="26" t="s">
        <v>29</v>
      </c>
      <c r="EV197" s="35"/>
      <c r="EW197" s="27"/>
      <c r="EX197" s="28"/>
      <c r="EY197" s="29"/>
      <c r="EZ197" s="30"/>
      <c r="FA197" s="36" t="s">
        <v>30</v>
      </c>
      <c r="FB197" s="37" t="s">
        <v>30</v>
      </c>
      <c r="FC197" s="26" t="s">
        <v>29</v>
      </c>
      <c r="FD197" s="33" t="s">
        <v>31</v>
      </c>
      <c r="FE197" s="7"/>
      <c r="FF197" s="38"/>
      <c r="FG197" s="29"/>
      <c r="FH197" s="150"/>
      <c r="FI197" s="150"/>
      <c r="FJ197" s="150"/>
      <c r="FK197" s="16"/>
      <c r="FP197" s="9"/>
      <c r="FQ197" s="10"/>
      <c r="FR197" s="9"/>
      <c r="FS197" s="9"/>
      <c r="FT197" s="9"/>
      <c r="FU197" s="11"/>
      <c r="FV197" s="9"/>
      <c r="FW197" s="9"/>
      <c r="FX197" s="9"/>
      <c r="FY197" s="3"/>
      <c r="FZ197" s="3"/>
      <c r="GA197" s="1"/>
      <c r="GB197" s="3"/>
      <c r="GC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row>
    <row r="198" spans="1:212" s="8" customFormat="1" ht="16.5" customHeight="1" thickBot="1" x14ac:dyDescent="0.45">
      <c r="A198" s="3"/>
      <c r="B198" s="979"/>
      <c r="C198" s="865"/>
      <c r="D198" s="974"/>
      <c r="E198" s="975"/>
      <c r="F198" s="975"/>
      <c r="G198" s="975"/>
      <c r="H198" s="975"/>
      <c r="I198" s="975"/>
      <c r="J198" s="975"/>
      <c r="K198" s="976"/>
      <c r="L198" s="803" t="s">
        <v>62</v>
      </c>
      <c r="M198" s="972"/>
      <c r="N198" s="179"/>
      <c r="O198" s="71"/>
      <c r="P198" s="180"/>
      <c r="Q198" s="305"/>
      <c r="R198" s="968"/>
      <c r="S198" s="769"/>
      <c r="T198" s="709" t="str">
        <f>IF(S197="","",VLOOKUP(S197,$FR:$FU,4,FALSE))</f>
        <v/>
      </c>
      <c r="U198" s="710"/>
      <c r="V198" s="769"/>
      <c r="W198" s="709" t="str">
        <f>IF(V197="","",VLOOKUP(V197,$FR:$FU,4,FALSE))</f>
        <v/>
      </c>
      <c r="X198" s="710"/>
      <c r="Y198" s="769"/>
      <c r="Z198" s="709" t="str">
        <f>IF(Y197="","",VLOOKUP(Y197,$FR:$FU,4,FALSE))</f>
        <v/>
      </c>
      <c r="AA198" s="710"/>
      <c r="AB198" s="769"/>
      <c r="AC198" s="709" t="str">
        <f>IF(AB197="","",VLOOKUP(AB197,$FR:$FU,4,FALSE))</f>
        <v/>
      </c>
      <c r="AD198" s="710"/>
      <c r="AE198" s="769"/>
      <c r="AF198" s="709" t="str">
        <f>IF(AE197="","",VLOOKUP(AE197,$FR:$FU,4,FALSE))</f>
        <v/>
      </c>
      <c r="AG198" s="907"/>
      <c r="AH198" s="897"/>
      <c r="AI198" s="850"/>
      <c r="AJ198" s="851"/>
      <c r="AK198" s="854"/>
      <c r="AL198" s="855"/>
      <c r="AM198" s="913"/>
      <c r="AN198" s="913"/>
      <c r="AO198" s="914"/>
      <c r="AP198" s="700"/>
      <c r="AQ198" s="701"/>
      <c r="AR198" s="875"/>
      <c r="AS198" s="876"/>
      <c r="AT198" s="879"/>
      <c r="AU198" s="880"/>
      <c r="AV198" s="909"/>
      <c r="AW198" s="910"/>
      <c r="AX198" s="4"/>
      <c r="AY198" s="296"/>
      <c r="AZ198" s="3"/>
      <c r="BA198" s="807"/>
      <c r="BB198" s="822"/>
      <c r="BC198" s="843" t="str">
        <f>IF(D198="","",D198)</f>
        <v/>
      </c>
      <c r="BD198" s="844"/>
      <c r="BE198" s="844"/>
      <c r="BF198" s="844"/>
      <c r="BG198" s="844"/>
      <c r="BH198" s="844"/>
      <c r="BI198" s="845"/>
      <c r="BJ198" s="898"/>
      <c r="BK198" s="899"/>
      <c r="BL198" s="900"/>
      <c r="BM198" s="537"/>
      <c r="BN198" s="538"/>
      <c r="BO198" s="539"/>
      <c r="BP198" s="537"/>
      <c r="BQ198" s="538"/>
      <c r="BR198" s="539"/>
      <c r="BS198" s="531"/>
      <c r="BT198" s="529"/>
      <c r="BU198" s="529"/>
      <c r="BV198" s="534"/>
      <c r="BW198" s="529"/>
      <c r="BX198" s="529"/>
      <c r="BY198" s="534"/>
      <c r="BZ198" s="529"/>
      <c r="CA198" s="529"/>
      <c r="CB198" s="534"/>
      <c r="CC198" s="529"/>
      <c r="CD198" s="549"/>
      <c r="CE198" s="562" t="s">
        <v>62</v>
      </c>
      <c r="CF198" s="563"/>
      <c r="CG198" s="182"/>
      <c r="CH198" s="183"/>
      <c r="CI198" s="604"/>
      <c r="CJ198" s="605"/>
      <c r="CK198" s="607"/>
      <c r="CL198" s="608"/>
      <c r="CM198" s="608"/>
      <c r="CN198" s="608"/>
      <c r="CO198" s="608"/>
      <c r="CP198" s="608"/>
      <c r="CQ198" s="642"/>
      <c r="CR198" s="643"/>
      <c r="CS198" s="605"/>
      <c r="CT198" s="607"/>
      <c r="CU198" s="608"/>
      <c r="CV198" s="608"/>
      <c r="CW198" s="608"/>
      <c r="CX198" s="608"/>
      <c r="CY198" s="608"/>
      <c r="CZ198" s="635"/>
      <c r="DA198" s="268"/>
      <c r="DB198" s="207"/>
      <c r="DC198" s="3"/>
      <c r="DD198" s="3"/>
      <c r="DE198" s="3"/>
      <c r="DF198" s="3"/>
      <c r="DG198" s="3"/>
      <c r="DH198" s="3"/>
      <c r="DI198" s="3"/>
      <c r="DJ198" s="3"/>
      <c r="DK198" s="3"/>
      <c r="DL198" s="3"/>
      <c r="DM198" s="3"/>
      <c r="DN198" s="3"/>
      <c r="DO198" s="3"/>
      <c r="DP198" s="3"/>
      <c r="DQ198" s="3"/>
      <c r="DR198" s="3"/>
      <c r="DS198" s="3"/>
      <c r="DT198" s="3"/>
      <c r="DU198" s="3"/>
      <c r="DV198" s="3"/>
      <c r="DW198" s="3"/>
      <c r="EE198" s="3"/>
      <c r="EF198" s="25"/>
      <c r="EG198" s="3"/>
      <c r="EH198" s="16"/>
      <c r="EI198" s="74">
        <v>3</v>
      </c>
      <c r="EJ198" s="123" t="str">
        <f>IF(S209="","",VLOOKUP(S209,$FR:$GA,10,FALSE))</f>
        <v/>
      </c>
      <c r="EK198" s="123" t="str">
        <f>IF(V209="","",VLOOKUP(V209,$FR:$GA,10,FALSE))</f>
        <v/>
      </c>
      <c r="EL198" s="123" t="str">
        <f>IF(Y209="","",VLOOKUP(Y209,$FR:$GA,10,FALSE))</f>
        <v/>
      </c>
      <c r="EM198" s="123" t="str">
        <f>IF(AB209="","",VLOOKUP(AB209,$FR:$GA,10,FALSE))</f>
        <v/>
      </c>
      <c r="EN198" s="123" t="str">
        <f>IF(AE209="","",VLOOKUP(AE209,$FR:$GA,10,FALSE))</f>
        <v/>
      </c>
      <c r="EO198" s="124">
        <f t="shared" si="77"/>
        <v>0</v>
      </c>
      <c r="EP198" s="17"/>
      <c r="EQ198" s="1036"/>
      <c r="ER198" s="155"/>
      <c r="ES198" s="732"/>
      <c r="ET198" s="734"/>
      <c r="EU198" s="41" t="s">
        <v>53</v>
      </c>
      <c r="EV198" s="35"/>
      <c r="EW198" s="42"/>
      <c r="EX198" s="43"/>
      <c r="EY198" s="44" t="s">
        <v>27</v>
      </c>
      <c r="EZ198" s="45" t="s">
        <v>28</v>
      </c>
      <c r="FA198" s="46"/>
      <c r="FB198" s="47"/>
      <c r="FC198" s="41"/>
      <c r="FD198" s="48" t="s">
        <v>53</v>
      </c>
      <c r="FE198" s="35"/>
      <c r="FF198" s="49"/>
      <c r="FG198" s="44" t="s">
        <v>54</v>
      </c>
      <c r="FH198" s="151"/>
      <c r="FI198" s="151"/>
      <c r="FJ198" s="151"/>
      <c r="FK198" s="16"/>
      <c r="FP198" s="9"/>
      <c r="FQ198" s="10"/>
      <c r="FR198" s="9"/>
      <c r="FS198" s="9"/>
      <c r="FT198" s="9"/>
      <c r="FU198" s="11"/>
      <c r="FV198" s="9"/>
      <c r="FW198" s="9"/>
      <c r="FX198" s="9"/>
      <c r="FY198" s="3"/>
      <c r="FZ198" s="3"/>
      <c r="GA198" s="1"/>
      <c r="GB198" s="3"/>
      <c r="GC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row>
    <row r="199" spans="1:212" s="8" customFormat="1" ht="16.5" customHeight="1" thickBot="1" x14ac:dyDescent="0.45">
      <c r="A199" s="3"/>
      <c r="B199" s="979"/>
      <c r="C199" s="865"/>
      <c r="D199" s="974"/>
      <c r="E199" s="975"/>
      <c r="F199" s="975"/>
      <c r="G199" s="975"/>
      <c r="H199" s="975"/>
      <c r="I199" s="975"/>
      <c r="J199" s="975"/>
      <c r="K199" s="976"/>
      <c r="L199" s="803" t="s">
        <v>70</v>
      </c>
      <c r="M199" s="972"/>
      <c r="N199" s="179"/>
      <c r="O199" s="71"/>
      <c r="P199" s="180"/>
      <c r="Q199" s="185"/>
      <c r="R199" s="969"/>
      <c r="S199" s="858" t="str">
        <f>IF(S197="","",VLOOKUP(S197,$FR:$FU,2,FALSE))</f>
        <v/>
      </c>
      <c r="T199" s="859"/>
      <c r="U199" s="860"/>
      <c r="V199" s="861" t="str">
        <f>IF(V197="","",VLOOKUP(V197,$FR:$FU,2,FALSE))</f>
        <v/>
      </c>
      <c r="W199" s="859"/>
      <c r="X199" s="860"/>
      <c r="Y199" s="861" t="str">
        <f>IF(Y197="","",VLOOKUP(Y197,$FR:$FU,2,FALSE))</f>
        <v/>
      </c>
      <c r="Z199" s="859"/>
      <c r="AA199" s="860"/>
      <c r="AB199" s="861" t="str">
        <f>IF(AB197="","",VLOOKUP(AB197,$FR:$FU,2,FALSE))</f>
        <v/>
      </c>
      <c r="AC199" s="859"/>
      <c r="AD199" s="860"/>
      <c r="AE199" s="861" t="str">
        <f>IF(AE197="","",VLOOKUP(AE197,$FR:$FU,2,FALSE))</f>
        <v/>
      </c>
      <c r="AF199" s="859"/>
      <c r="AG199" s="859"/>
      <c r="AH199" s="869" t="s">
        <v>71</v>
      </c>
      <c r="AI199" s="704">
        <f>EU200+FD200</f>
        <v>0</v>
      </c>
      <c r="AJ199" s="705"/>
      <c r="AK199" s="657"/>
      <c r="AL199" s="658"/>
      <c r="AM199" s="913">
        <f>(AI199*AK199)</f>
        <v>0</v>
      </c>
      <c r="AN199" s="913"/>
      <c r="AO199" s="914"/>
      <c r="AP199" s="700"/>
      <c r="AQ199" s="701"/>
      <c r="AR199" s="779"/>
      <c r="AS199" s="780"/>
      <c r="AT199" s="783"/>
      <c r="AU199" s="784"/>
      <c r="AV199" s="909"/>
      <c r="AW199" s="910"/>
      <c r="AX199" s="4"/>
      <c r="AY199" s="296"/>
      <c r="AZ199" s="3"/>
      <c r="BA199" s="807"/>
      <c r="BB199" s="822"/>
      <c r="BC199" s="843"/>
      <c r="BD199" s="844"/>
      <c r="BE199" s="844"/>
      <c r="BF199" s="844"/>
      <c r="BG199" s="844"/>
      <c r="BH199" s="844"/>
      <c r="BI199" s="845"/>
      <c r="BJ199" s="898"/>
      <c r="BK199" s="899"/>
      <c r="BL199" s="900"/>
      <c r="BM199" s="537"/>
      <c r="BN199" s="538"/>
      <c r="BO199" s="539"/>
      <c r="BP199" s="537"/>
      <c r="BQ199" s="538"/>
      <c r="BR199" s="539"/>
      <c r="BS199" s="531" t="s">
        <v>230</v>
      </c>
      <c r="BT199" s="529"/>
      <c r="BU199" s="529"/>
      <c r="BV199" s="534" t="s">
        <v>231</v>
      </c>
      <c r="BW199" s="529"/>
      <c r="BX199" s="529" t="str">
        <f>IF(BT199="","",VLOOKUP(BT199,'募集型  届出用'!$GD:$GG,3,FALSE))</f>
        <v/>
      </c>
      <c r="BY199" s="534" t="s">
        <v>232</v>
      </c>
      <c r="BZ199" s="529"/>
      <c r="CA199" s="529"/>
      <c r="CB199" s="534" t="s">
        <v>233</v>
      </c>
      <c r="CC199" s="529"/>
      <c r="CD199" s="549"/>
      <c r="CE199" s="562" t="s">
        <v>70</v>
      </c>
      <c r="CF199" s="563"/>
      <c r="CG199" s="182"/>
      <c r="CH199" s="183"/>
      <c r="CI199" s="604" t="s">
        <v>234</v>
      </c>
      <c r="CJ199" s="605"/>
      <c r="CK199" s="607" t="str">
        <f>IF(CJ199="","",VLOOKUP(CJ199,'募集型  届出用'!$GD:$GG,2,FALSE))</f>
        <v/>
      </c>
      <c r="CL199" s="608"/>
      <c r="CM199" s="608"/>
      <c r="CN199" s="608" t="str">
        <f>IF(CJ199="","",VLOOKUP(CJ199,'募集型  届出用'!$GD:$GG,3,FALSE))</f>
        <v/>
      </c>
      <c r="CO199" s="608"/>
      <c r="CP199" s="608" t="str">
        <f>IF(CJ199="","",VLOOKUP(CJ199,'募集型  届出用'!$GD:$GG,4,FALSE))</f>
        <v/>
      </c>
      <c r="CQ199" s="642"/>
      <c r="CR199" s="643" t="s">
        <v>235</v>
      </c>
      <c r="CS199" s="605"/>
      <c r="CT199" s="607" t="str">
        <f>IF(CS199="","",VLOOKUP(CS199,'募集型  届出用'!$GD:$GG,2,FALSE))</f>
        <v/>
      </c>
      <c r="CU199" s="608"/>
      <c r="CV199" s="608"/>
      <c r="CW199" s="608" t="str">
        <f>IF(CS199="","",VLOOKUP(CS199,'募集型  届出用'!$GD:$GG,3,FALSE))</f>
        <v/>
      </c>
      <c r="CX199" s="608"/>
      <c r="CY199" s="608" t="str">
        <f>IF(CS199="","",VLOOKUP(CS199,'募集型  届出用'!$GD:$GG,4,FALSE))</f>
        <v/>
      </c>
      <c r="CZ199" s="635"/>
      <c r="DA199" s="268"/>
      <c r="DB199" s="207"/>
      <c r="DC199" s="3"/>
      <c r="DD199" s="3"/>
      <c r="DE199" s="3"/>
      <c r="DF199" s="3"/>
      <c r="DG199" s="3"/>
      <c r="DH199" s="3"/>
      <c r="DI199" s="3"/>
      <c r="DJ199" s="3"/>
      <c r="DK199" s="3"/>
      <c r="DL199" s="3"/>
      <c r="DM199" s="3"/>
      <c r="DN199" s="3"/>
      <c r="DO199" s="3"/>
      <c r="DP199" s="3"/>
      <c r="DQ199" s="3"/>
      <c r="DR199" s="3"/>
      <c r="DS199" s="3"/>
      <c r="DT199" s="3"/>
      <c r="DU199" s="3"/>
      <c r="DV199" s="3"/>
      <c r="DW199" s="3"/>
      <c r="EE199" s="3"/>
      <c r="EF199" s="25"/>
      <c r="EG199" s="3"/>
      <c r="EH199" s="16"/>
      <c r="EI199" s="74">
        <v>4</v>
      </c>
      <c r="EJ199" s="123" t="str">
        <f>IF(S215="","",VLOOKUP(S215,$FR:$GA,10,FALSE))</f>
        <v/>
      </c>
      <c r="EK199" s="123" t="str">
        <f>IF(V215="","",VLOOKUP(V215,$FR:$GA,10,FALSE))</f>
        <v/>
      </c>
      <c r="EL199" s="123" t="str">
        <f>IF(Y215="","",VLOOKUP(Y215,$FR:$GA,10,FALSE))</f>
        <v/>
      </c>
      <c r="EM199" s="123" t="str">
        <f>IF(AB215="","",VLOOKUP(AB215,$FR:$GA,10,FALSE))</f>
        <v/>
      </c>
      <c r="EN199" s="123" t="str">
        <f>IF(AE215="","",VLOOKUP(AE215,$FR:$GA,10,FALSE))</f>
        <v/>
      </c>
      <c r="EO199" s="124">
        <f t="shared" si="77"/>
        <v>0</v>
      </c>
      <c r="EP199" s="17"/>
      <c r="EQ199" s="56">
        <v>1</v>
      </c>
      <c r="ER199" s="57" t="s">
        <v>61</v>
      </c>
      <c r="ES199" s="58">
        <f>SUMIF(EK208:EO208,"対馬市",EK209:EO209)*'募集型  届出用'!AK197</f>
        <v>0</v>
      </c>
      <c r="ET199" s="59">
        <f>SUMIF(EK208:EO208,"対馬市",EK210:EO210)*'募集型  届出用'!AK199</f>
        <v>0</v>
      </c>
      <c r="EU199" s="60">
        <f>SUM(S201:AG201)</f>
        <v>0</v>
      </c>
      <c r="EV199" s="7"/>
      <c r="EW199" s="61" t="s">
        <v>8</v>
      </c>
      <c r="EX199" s="62" t="s">
        <v>61</v>
      </c>
      <c r="EY199" s="63" t="str">
        <f>IF('募集型  届出用'!N197="","0",FD199/EW200)</f>
        <v>0</v>
      </c>
      <c r="EZ199" s="64" t="str">
        <f>IF('募集型  届出用'!N197="","0",FD200/EW200)</f>
        <v>0</v>
      </c>
      <c r="FA199" s="65">
        <f>EY199*'募集型  届出用'!AK197</f>
        <v>0</v>
      </c>
      <c r="FB199" s="66">
        <f>EZ199*'募集型  届出用'!AK199</f>
        <v>0</v>
      </c>
      <c r="FC199" s="67">
        <f>FA199+FB199</f>
        <v>0</v>
      </c>
      <c r="FD199" s="60">
        <f>SUM(S198:AG198)</f>
        <v>0</v>
      </c>
      <c r="FE199" s="7"/>
      <c r="FF199" s="68" t="s">
        <v>61</v>
      </c>
      <c r="FG199" s="63" t="str">
        <f>IF((O197)="","0",(AK197+AK199)*O197*1000)</f>
        <v>0</v>
      </c>
      <c r="FH199" s="63">
        <f>COUNTA(N197)*(AK197+AK199)</f>
        <v>0</v>
      </c>
      <c r="FI199" s="63">
        <f>COUNTA(P197)*(AK197+AK199)</f>
        <v>0</v>
      </c>
      <c r="FJ199" s="63">
        <f>COUNTA(Q197)*(AK197+AK199)</f>
        <v>0</v>
      </c>
      <c r="FK199" s="16"/>
      <c r="FP199" s="9"/>
      <c r="FQ199" s="10"/>
      <c r="FR199" s="9"/>
      <c r="FS199" s="9"/>
      <c r="FT199" s="9"/>
      <c r="FU199" s="11"/>
      <c r="FV199" s="9"/>
      <c r="FW199" s="9"/>
      <c r="FX199" s="9"/>
      <c r="FY199" s="3"/>
      <c r="FZ199" s="3"/>
      <c r="GA199" s="1"/>
      <c r="GB199" s="3"/>
      <c r="GC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row>
    <row r="200" spans="1:212" s="8" customFormat="1" ht="16.5" customHeight="1" thickBot="1" x14ac:dyDescent="0.45">
      <c r="A200" s="3"/>
      <c r="B200" s="979"/>
      <c r="C200" s="865"/>
      <c r="D200" s="974"/>
      <c r="E200" s="975"/>
      <c r="F200" s="975"/>
      <c r="G200" s="975"/>
      <c r="H200" s="975"/>
      <c r="I200" s="975"/>
      <c r="J200" s="975"/>
      <c r="K200" s="976"/>
      <c r="L200" s="803" t="s">
        <v>78</v>
      </c>
      <c r="M200" s="972"/>
      <c r="N200" s="179"/>
      <c r="O200" s="71"/>
      <c r="P200" s="180"/>
      <c r="Q200" s="185"/>
      <c r="R200" s="838" t="s">
        <v>79</v>
      </c>
      <c r="S200" s="707"/>
      <c r="T200" s="805" t="str">
        <f>IF(S200="","",VLOOKUP(S200,$FV:$FY,3,FALSE))</f>
        <v/>
      </c>
      <c r="U200" s="806"/>
      <c r="V200" s="707"/>
      <c r="W200" s="805" t="str">
        <f>IF(V200="","",VLOOKUP(V200,$FV:$FY,3,FALSE))</f>
        <v/>
      </c>
      <c r="X200" s="806"/>
      <c r="Y200" s="707"/>
      <c r="Z200" s="805" t="str">
        <f>IF(Y200="","",VLOOKUP(Y200,$FV:$FY,3,FALSE))</f>
        <v/>
      </c>
      <c r="AA200" s="806"/>
      <c r="AB200" s="707"/>
      <c r="AC200" s="805" t="str">
        <f>IF(AB200="","",VLOOKUP(AB200,$FV:$FY,3,FALSE))</f>
        <v/>
      </c>
      <c r="AD200" s="806"/>
      <c r="AE200" s="707"/>
      <c r="AF200" s="805" t="str">
        <f>IF(AE200="","",VLOOKUP(AE200,$FV:$FY,3,FALSE))</f>
        <v/>
      </c>
      <c r="AG200" s="805"/>
      <c r="AH200" s="870"/>
      <c r="AI200" s="664"/>
      <c r="AJ200" s="706"/>
      <c r="AK200" s="659"/>
      <c r="AL200" s="660"/>
      <c r="AM200" s="982"/>
      <c r="AN200" s="982"/>
      <c r="AO200" s="661"/>
      <c r="AP200" s="700"/>
      <c r="AQ200" s="701"/>
      <c r="AR200" s="875"/>
      <c r="AS200" s="876"/>
      <c r="AT200" s="879"/>
      <c r="AU200" s="880"/>
      <c r="AV200" s="909"/>
      <c r="AW200" s="910"/>
      <c r="AX200" s="4"/>
      <c r="AY200" s="296"/>
      <c r="AZ200" s="3"/>
      <c r="BA200" s="808"/>
      <c r="BB200" s="823"/>
      <c r="BC200" s="846"/>
      <c r="BD200" s="847"/>
      <c r="BE200" s="847"/>
      <c r="BF200" s="847"/>
      <c r="BG200" s="847"/>
      <c r="BH200" s="847"/>
      <c r="BI200" s="848"/>
      <c r="BJ200" s="898"/>
      <c r="BK200" s="899"/>
      <c r="BL200" s="900"/>
      <c r="BM200" s="537"/>
      <c r="BN200" s="538"/>
      <c r="BO200" s="539"/>
      <c r="BP200" s="537"/>
      <c r="BQ200" s="538"/>
      <c r="BR200" s="539"/>
      <c r="BS200" s="531"/>
      <c r="BT200" s="529"/>
      <c r="BU200" s="529"/>
      <c r="BV200" s="534"/>
      <c r="BW200" s="529"/>
      <c r="BX200" s="529"/>
      <c r="BY200" s="534"/>
      <c r="BZ200" s="529"/>
      <c r="CA200" s="529"/>
      <c r="CB200" s="550"/>
      <c r="CC200" s="551"/>
      <c r="CD200" s="552"/>
      <c r="CE200" s="562" t="s">
        <v>78</v>
      </c>
      <c r="CF200" s="563"/>
      <c r="CG200" s="182"/>
      <c r="CH200" s="183"/>
      <c r="CI200" s="604"/>
      <c r="CJ200" s="605"/>
      <c r="CK200" s="607"/>
      <c r="CL200" s="608"/>
      <c r="CM200" s="608"/>
      <c r="CN200" s="608"/>
      <c r="CO200" s="608"/>
      <c r="CP200" s="608"/>
      <c r="CQ200" s="642"/>
      <c r="CR200" s="643"/>
      <c r="CS200" s="605"/>
      <c r="CT200" s="607"/>
      <c r="CU200" s="608"/>
      <c r="CV200" s="608"/>
      <c r="CW200" s="608"/>
      <c r="CX200" s="608"/>
      <c r="CY200" s="608"/>
      <c r="CZ200" s="635"/>
      <c r="DA200" s="268"/>
      <c r="DB200" s="208"/>
      <c r="DC200" s="3"/>
      <c r="DD200" s="3"/>
      <c r="DE200" s="3"/>
      <c r="DF200" s="3"/>
      <c r="DG200" s="3"/>
      <c r="DH200" s="3"/>
      <c r="DI200" s="3"/>
      <c r="DJ200" s="3"/>
      <c r="DK200" s="3"/>
      <c r="DL200" s="3"/>
      <c r="DM200" s="3"/>
      <c r="DN200" s="3"/>
      <c r="DO200" s="3"/>
      <c r="DP200" s="3"/>
      <c r="DQ200" s="3"/>
      <c r="DR200" s="3"/>
      <c r="DS200" s="3"/>
      <c r="DT200" s="3"/>
      <c r="DU200" s="3"/>
      <c r="DV200" s="3"/>
      <c r="DW200" s="3"/>
      <c r="EE200" s="3"/>
      <c r="EF200" s="25"/>
      <c r="EG200" s="3"/>
      <c r="EH200" s="3"/>
      <c r="EI200" s="74">
        <v>5</v>
      </c>
      <c r="EJ200" s="123" t="str">
        <f>IF(S221="","",VLOOKUP(S221,$FR:$GA,10,FALSE))</f>
        <v/>
      </c>
      <c r="EK200" s="123" t="str">
        <f>IF(V221="","",VLOOKUP(V221,$FR:$GA,10,FALSE))</f>
        <v/>
      </c>
      <c r="EL200" s="123" t="str">
        <f>IF(Y221="","",VLOOKUP(Y221,$FR:$GA,10,FALSE))</f>
        <v/>
      </c>
      <c r="EM200" s="123" t="str">
        <f>IF(AB221="","",VLOOKUP(AB221,$FR:$GA,10,FALSE))</f>
        <v/>
      </c>
      <c r="EN200" s="123" t="str">
        <f>IF(AE221="","",VLOOKUP(AE221,$FR:$GA,10,FALSE))</f>
        <v/>
      </c>
      <c r="EO200" s="124">
        <f t="shared" si="77"/>
        <v>0</v>
      </c>
      <c r="EP200" s="17"/>
      <c r="EQ200" s="72"/>
      <c r="ER200" s="73" t="s">
        <v>63</v>
      </c>
      <c r="ES200" s="74">
        <f>SUMIF(EK208:EO208,"壱岐市",EK209:EO209)*'募集型  届出用'!AK197</f>
        <v>0</v>
      </c>
      <c r="ET200" s="75">
        <f>SUMIF(EK208:EO208,"壱岐市",EK210:EO210)*'募集型  届出用'!AK199</f>
        <v>0</v>
      </c>
      <c r="EU200" s="76">
        <f>EU199</f>
        <v>0</v>
      </c>
      <c r="EV200" s="77"/>
      <c r="EW200" s="867">
        <f>COUNTA('募集型  届出用'!N197:N202)</f>
        <v>0</v>
      </c>
      <c r="EX200" s="78" t="s">
        <v>63</v>
      </c>
      <c r="EY200" s="79" t="str">
        <f>IF('募集型  届出用'!N198="","0",FD199/EW200)</f>
        <v>0</v>
      </c>
      <c r="EZ200" s="80" t="str">
        <f>IF('募集型  届出用'!N198="","0",FD200/EW200)</f>
        <v>0</v>
      </c>
      <c r="FA200" s="81">
        <f>EY200*'募集型  届出用'!AK197</f>
        <v>0</v>
      </c>
      <c r="FB200" s="82">
        <f>EZ200*'募集型  届出用'!AK199</f>
        <v>0</v>
      </c>
      <c r="FC200" s="83">
        <f t="shared" ref="FC200:FC204" si="78">FA200+FB200</f>
        <v>0</v>
      </c>
      <c r="FD200" s="76">
        <f>EO196</f>
        <v>0</v>
      </c>
      <c r="FE200" s="7"/>
      <c r="FF200" s="84" t="s">
        <v>63</v>
      </c>
      <c r="FG200" s="79" t="str">
        <f>IF((O198)="","0",(AK197+AK199)*O198*1000)</f>
        <v>0</v>
      </c>
      <c r="FH200" s="79">
        <f>COUNTA(N198)*(AK197+AK199)</f>
        <v>0</v>
      </c>
      <c r="FI200" s="79">
        <f>COUNTA(P198)*(AK197+AK199)</f>
        <v>0</v>
      </c>
      <c r="FJ200" s="79">
        <f>COUNTA(Q198)*(AK197+AK199)</f>
        <v>0</v>
      </c>
      <c r="FK200" s="16"/>
      <c r="FP200" s="9"/>
      <c r="FQ200" s="10"/>
      <c r="FR200" s="9"/>
      <c r="FS200" s="9"/>
      <c r="FT200" s="9"/>
      <c r="FU200" s="11"/>
      <c r="FV200" s="9"/>
      <c r="FW200" s="9"/>
      <c r="FX200" s="9"/>
      <c r="FY200" s="3"/>
      <c r="FZ200" s="3"/>
      <c r="GA200" s="1"/>
      <c r="GB200" s="3"/>
      <c r="GC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row>
    <row r="201" spans="1:212" s="8" customFormat="1" ht="16.5" customHeight="1" thickBot="1" x14ac:dyDescent="0.45">
      <c r="A201" s="3"/>
      <c r="B201" s="979"/>
      <c r="C201" s="865"/>
      <c r="D201" s="676" t="s">
        <v>238</v>
      </c>
      <c r="E201" s="832"/>
      <c r="F201" s="832"/>
      <c r="G201" s="832"/>
      <c r="H201" s="834" t="s">
        <v>239</v>
      </c>
      <c r="I201" s="832"/>
      <c r="J201" s="832"/>
      <c r="K201" s="836"/>
      <c r="L201" s="803" t="s">
        <v>84</v>
      </c>
      <c r="M201" s="972"/>
      <c r="N201" s="179"/>
      <c r="O201" s="71"/>
      <c r="P201" s="306"/>
      <c r="Q201" s="185"/>
      <c r="R201" s="839"/>
      <c r="S201" s="708"/>
      <c r="T201" s="709" t="str">
        <f>IF(S200="","",VLOOKUP(S200,$FV:$FY,4,FALSE))</f>
        <v/>
      </c>
      <c r="U201" s="710"/>
      <c r="V201" s="708"/>
      <c r="W201" s="709" t="str">
        <f>IF(V200="","",VLOOKUP(V200,$FV:$FY,4,FALSE))</f>
        <v/>
      </c>
      <c r="X201" s="710"/>
      <c r="Y201" s="708"/>
      <c r="Z201" s="709" t="str">
        <f>IF(Y200="","",VLOOKUP(Y200,$FV:$FY,4,FALSE))</f>
        <v/>
      </c>
      <c r="AA201" s="710"/>
      <c r="AB201" s="708"/>
      <c r="AC201" s="709" t="str">
        <f>IF(AB200="","",VLOOKUP(AB200,$FV:$FY,4,FALSE))</f>
        <v/>
      </c>
      <c r="AD201" s="710"/>
      <c r="AE201" s="708"/>
      <c r="AF201" s="709" t="str">
        <f>IF(AE200="","",VLOOKUP(AE200,$FV:$FY,4,FALSE))</f>
        <v/>
      </c>
      <c r="AG201" s="710"/>
      <c r="AH201" s="815" t="s">
        <v>85</v>
      </c>
      <c r="AI201" s="816"/>
      <c r="AJ201" s="817"/>
      <c r="AK201" s="692">
        <f>AK197+AK199</f>
        <v>0</v>
      </c>
      <c r="AL201" s="828"/>
      <c r="AM201" s="962">
        <f>AM197+AM199</f>
        <v>0</v>
      </c>
      <c r="AN201" s="962"/>
      <c r="AO201" s="963"/>
      <c r="AP201" s="700"/>
      <c r="AQ201" s="701"/>
      <c r="AR201" s="779"/>
      <c r="AS201" s="780"/>
      <c r="AT201" s="783"/>
      <c r="AU201" s="784"/>
      <c r="AV201" s="909"/>
      <c r="AW201" s="910"/>
      <c r="AX201" s="4"/>
      <c r="AY201" s="296"/>
      <c r="AZ201" s="3"/>
      <c r="BA201" s="862" t="s">
        <v>272</v>
      </c>
      <c r="BB201" s="863"/>
      <c r="BC201" s="863"/>
      <c r="BD201" s="777"/>
      <c r="BE201" s="777"/>
      <c r="BF201" s="777"/>
      <c r="BG201" s="777"/>
      <c r="BH201" s="777"/>
      <c r="BI201" s="778"/>
      <c r="BJ201" s="898"/>
      <c r="BK201" s="899"/>
      <c r="BL201" s="900"/>
      <c r="BM201" s="537"/>
      <c r="BN201" s="538"/>
      <c r="BO201" s="539"/>
      <c r="BP201" s="537"/>
      <c r="BQ201" s="538"/>
      <c r="BR201" s="539"/>
      <c r="BS201" s="531" t="s">
        <v>240</v>
      </c>
      <c r="BT201" s="529"/>
      <c r="BU201" s="529"/>
      <c r="BV201" s="534" t="s">
        <v>241</v>
      </c>
      <c r="BW201" s="529"/>
      <c r="BX201" s="529" t="str">
        <f>IF(BT201="","",VLOOKUP(BT201,'募集型  届出用'!$GD:$GG,3,FALSE))</f>
        <v/>
      </c>
      <c r="BY201" s="534" t="s">
        <v>242</v>
      </c>
      <c r="BZ201" s="529"/>
      <c r="CA201" s="543"/>
      <c r="CB201" s="522" t="s">
        <v>29</v>
      </c>
      <c r="CC201" s="524">
        <f>BT197+BT199+BT201+BW197+BW199+BW201+BZ197+BZ199+CC197+CC199+BZ201</f>
        <v>0</v>
      </c>
      <c r="CD201" s="525"/>
      <c r="CE201" s="562" t="s">
        <v>84</v>
      </c>
      <c r="CF201" s="563"/>
      <c r="CG201" s="187"/>
      <c r="CH201" s="183"/>
      <c r="CI201" s="604" t="s">
        <v>243</v>
      </c>
      <c r="CJ201" s="605"/>
      <c r="CK201" s="607" t="str">
        <f>IF(CJ201="","",VLOOKUP(CJ201,'募集型  届出用'!$GD:$GG,2,FALSE))</f>
        <v/>
      </c>
      <c r="CL201" s="608"/>
      <c r="CM201" s="608"/>
      <c r="CN201" s="608" t="str">
        <f>IF(CJ201="","",VLOOKUP(CJ201,'募集型  届出用'!$GD:$GG,3,FALSE))</f>
        <v/>
      </c>
      <c r="CO201" s="608"/>
      <c r="CP201" s="608" t="str">
        <f>IF(CJ201="","",VLOOKUP(CJ201,'募集型  届出用'!$GD:$GG,4,FALSE))</f>
        <v/>
      </c>
      <c r="CQ201" s="642"/>
      <c r="CR201" s="643" t="s">
        <v>244</v>
      </c>
      <c r="CS201" s="605"/>
      <c r="CT201" s="607" t="str">
        <f>IF(CS201="","",VLOOKUP(CS201,'募集型  届出用'!$GD:$GG,2,FALSE))</f>
        <v/>
      </c>
      <c r="CU201" s="608"/>
      <c r="CV201" s="608"/>
      <c r="CW201" s="608" t="str">
        <f>IF(CS201="","",VLOOKUP(CS201,'募集型  届出用'!$GD:$GG,3,FALSE))</f>
        <v/>
      </c>
      <c r="CX201" s="608"/>
      <c r="CY201" s="608" t="str">
        <f>IF(CS201="","",VLOOKUP(CS201,'募集型  届出用'!$GD:$GG,4,FALSE))</f>
        <v/>
      </c>
      <c r="CZ201" s="635"/>
      <c r="DA201" s="268"/>
      <c r="DB201" s="204"/>
      <c r="DC201" s="3"/>
      <c r="DD201" s="3"/>
      <c r="DE201" s="3"/>
      <c r="DF201" s="3"/>
      <c r="DG201" s="3"/>
      <c r="DH201" s="3"/>
      <c r="DI201" s="3"/>
      <c r="DJ201" s="3"/>
      <c r="DK201" s="3"/>
      <c r="DL201" s="3"/>
      <c r="DM201" s="3"/>
      <c r="DN201" s="3"/>
      <c r="DO201" s="3"/>
      <c r="DP201" s="3"/>
      <c r="DQ201" s="3"/>
      <c r="DR201" s="3"/>
      <c r="DS201" s="3"/>
      <c r="DT201" s="3"/>
      <c r="DU201" s="3"/>
      <c r="DV201" s="3"/>
      <c r="DW201" s="3"/>
      <c r="EE201" s="3"/>
      <c r="EF201" s="25"/>
      <c r="EG201" s="3"/>
      <c r="EH201" s="3"/>
      <c r="EI201" s="74">
        <v>6</v>
      </c>
      <c r="EJ201" s="123" t="str">
        <f>IF(S227="","",VLOOKUP(S227,$FR:$GA,10,FALSE))</f>
        <v/>
      </c>
      <c r="EK201" s="123" t="str">
        <f>IF('募集型  届出用'!V227="","",VLOOKUP('募集型  届出用'!V227,$FR:$GA,10,FALSE))</f>
        <v/>
      </c>
      <c r="EL201" s="123" t="str">
        <f>IF('募集型  届出用'!Y227="","",VLOOKUP('募集型  届出用'!Y227,$FR:$GA,10,FALSE))</f>
        <v/>
      </c>
      <c r="EM201" s="123" t="str">
        <f>IF('募集型  届出用'!AB227="","",VLOOKUP('募集型  届出用'!AB227,$FR:$GA,10,FALSE))</f>
        <v/>
      </c>
      <c r="EN201" s="123" t="str">
        <f>IF('募集型  届出用'!AE227="","",VLOOKUP('募集型  届出用'!AE227,$FR:$GA,10,FALSE))</f>
        <v/>
      </c>
      <c r="EO201" s="124">
        <f>SUM(EJ201:EN201)</f>
        <v>0</v>
      </c>
      <c r="EP201" s="17"/>
      <c r="EQ201" s="72"/>
      <c r="ER201" s="73" t="s">
        <v>70</v>
      </c>
      <c r="ES201" s="74">
        <f>SUMIF(EK208:EO208,"五島市",EK209:EO209)*'募集型  届出用'!AK197</f>
        <v>0</v>
      </c>
      <c r="ET201" s="75">
        <f>SUMIF(EK208:EO208,"五島市",EK210:EO210)*'募集型  届出用'!AK199</f>
        <v>0</v>
      </c>
      <c r="EU201" s="33"/>
      <c r="EV201" s="77"/>
      <c r="EW201" s="868"/>
      <c r="EX201" s="78" t="s">
        <v>70</v>
      </c>
      <c r="EY201" s="79" t="str">
        <f>IF('募集型  届出用'!N199="","0",FD199/EW200)</f>
        <v>0</v>
      </c>
      <c r="EZ201" s="80" t="str">
        <f>IF('募集型  届出用'!N199="","0",FD200/EW200)</f>
        <v>0</v>
      </c>
      <c r="FA201" s="81">
        <f>EY201*'募集型  届出用'!AK197</f>
        <v>0</v>
      </c>
      <c r="FB201" s="82">
        <f>EZ201*'募集型  届出用'!AK199</f>
        <v>0</v>
      </c>
      <c r="FC201" s="83">
        <f t="shared" si="78"/>
        <v>0</v>
      </c>
      <c r="FD201" s="90"/>
      <c r="FE201" s="7"/>
      <c r="FF201" s="84" t="s">
        <v>70</v>
      </c>
      <c r="FG201" s="79" t="str">
        <f>IF((O199)="","0",(AK197+AK199)*O199*1000)</f>
        <v>0</v>
      </c>
      <c r="FH201" s="79">
        <f>COUNTA(N199)*(AK197+AK199)</f>
        <v>0</v>
      </c>
      <c r="FI201" s="79">
        <f>COUNTA(P199)*(AK197+AK199)</f>
        <v>0</v>
      </c>
      <c r="FJ201" s="79">
        <f>COUNTA(Q199)*(AK197+AK199)</f>
        <v>0</v>
      </c>
      <c r="FK201" s="16"/>
      <c r="FP201" s="9"/>
      <c r="FQ201" s="10"/>
      <c r="FR201" s="9"/>
      <c r="FS201" s="9"/>
      <c r="FT201" s="9"/>
      <c r="FU201" s="11"/>
      <c r="FV201" s="9"/>
      <c r="FW201" s="9"/>
      <c r="FX201" s="9"/>
      <c r="FY201" s="3"/>
      <c r="FZ201" s="3"/>
      <c r="GA201" s="1"/>
      <c r="GB201" s="3"/>
      <c r="GC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row>
    <row r="202" spans="1:212" s="8" customFormat="1" ht="16.5" customHeight="1" thickBot="1" x14ac:dyDescent="0.45">
      <c r="A202" s="3"/>
      <c r="B202" s="980"/>
      <c r="C202" s="866"/>
      <c r="D202" s="677"/>
      <c r="E202" s="833"/>
      <c r="F202" s="833"/>
      <c r="G202" s="833"/>
      <c r="H202" s="835"/>
      <c r="I202" s="833"/>
      <c r="J202" s="833"/>
      <c r="K202" s="837"/>
      <c r="L202" s="856" t="s">
        <v>90</v>
      </c>
      <c r="M202" s="977"/>
      <c r="N202" s="188"/>
      <c r="O202" s="96"/>
      <c r="P202" s="307"/>
      <c r="Q202" s="308"/>
      <c r="R202" s="973"/>
      <c r="S202" s="829" t="str">
        <f>IF(S200="","",VLOOKUP(S200,$FV:$FY,2,FALSE))</f>
        <v/>
      </c>
      <c r="T202" s="830"/>
      <c r="U202" s="831"/>
      <c r="V202" s="829" t="str">
        <f>IF(V200="","",VLOOKUP(V200,$FV:$FY,2,FALSE))</f>
        <v/>
      </c>
      <c r="W202" s="830"/>
      <c r="X202" s="831"/>
      <c r="Y202" s="829" t="str">
        <f>IF(Y200="","",VLOOKUP(Y200,$FV:$FY,2,FALSE))</f>
        <v/>
      </c>
      <c r="Z202" s="830"/>
      <c r="AA202" s="831"/>
      <c r="AB202" s="829" t="str">
        <f>IF(AB200="","",VLOOKUP(AB200,$FV:$FY,2,FALSE))</f>
        <v/>
      </c>
      <c r="AC202" s="830"/>
      <c r="AD202" s="831"/>
      <c r="AE202" s="829" t="str">
        <f>IF(AE200="","",VLOOKUP(AE200,$FV:$FY,2,FALSE))</f>
        <v/>
      </c>
      <c r="AF202" s="830"/>
      <c r="AG202" s="831"/>
      <c r="AH202" s="818"/>
      <c r="AI202" s="819"/>
      <c r="AJ202" s="820"/>
      <c r="AK202" s="664"/>
      <c r="AL202" s="706"/>
      <c r="AM202" s="964"/>
      <c r="AN202" s="964"/>
      <c r="AO202" s="965"/>
      <c r="AP202" s="702"/>
      <c r="AQ202" s="703"/>
      <c r="AR202" s="781"/>
      <c r="AS202" s="782"/>
      <c r="AT202" s="785"/>
      <c r="AU202" s="786"/>
      <c r="AV202" s="948"/>
      <c r="AW202" s="949"/>
      <c r="AX202" s="4"/>
      <c r="AY202" s="296"/>
      <c r="AZ202" s="3"/>
      <c r="BA202" s="812"/>
      <c r="BB202" s="813"/>
      <c r="BC202" s="813"/>
      <c r="BD202" s="813"/>
      <c r="BE202" s="813"/>
      <c r="BF202" s="813"/>
      <c r="BG202" s="813"/>
      <c r="BH202" s="813"/>
      <c r="BI202" s="814"/>
      <c r="BJ202" s="901"/>
      <c r="BK202" s="902"/>
      <c r="BL202" s="903"/>
      <c r="BM202" s="540"/>
      <c r="BN202" s="541"/>
      <c r="BO202" s="542"/>
      <c r="BP202" s="540"/>
      <c r="BQ202" s="541"/>
      <c r="BR202" s="542"/>
      <c r="BS202" s="553"/>
      <c r="BT202" s="551"/>
      <c r="BU202" s="551"/>
      <c r="BV202" s="550"/>
      <c r="BW202" s="551"/>
      <c r="BX202" s="551"/>
      <c r="BY202" s="550"/>
      <c r="BZ202" s="551"/>
      <c r="CA202" s="556"/>
      <c r="CB202" s="553"/>
      <c r="CC202" s="557"/>
      <c r="CD202" s="558"/>
      <c r="CE202" s="625" t="s">
        <v>90</v>
      </c>
      <c r="CF202" s="626"/>
      <c r="CG202" s="191"/>
      <c r="CH202" s="192"/>
      <c r="CI202" s="871"/>
      <c r="CJ202" s="612"/>
      <c r="CK202" s="810"/>
      <c r="CL202" s="646"/>
      <c r="CM202" s="646"/>
      <c r="CN202" s="646"/>
      <c r="CO202" s="646"/>
      <c r="CP202" s="646"/>
      <c r="CQ202" s="872"/>
      <c r="CR202" s="645"/>
      <c r="CS202" s="612"/>
      <c r="CT202" s="810"/>
      <c r="CU202" s="646"/>
      <c r="CV202" s="646"/>
      <c r="CW202" s="646"/>
      <c r="CX202" s="646"/>
      <c r="CY202" s="646"/>
      <c r="CZ202" s="647"/>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EE202" s="3"/>
      <c r="EF202" s="25"/>
      <c r="EG202" s="3"/>
      <c r="EH202" s="3"/>
      <c r="EI202" s="133">
        <v>7</v>
      </c>
      <c r="EJ202" s="134" t="str">
        <f>IF(S233="","",VLOOKUP(S233,$FR:$GA,10,FALSE))</f>
        <v/>
      </c>
      <c r="EK202" s="134" t="str">
        <f>IF(V233="","",VLOOKUP(V233,$FR:$GA,10,FALSE))</f>
        <v/>
      </c>
      <c r="EL202" s="134" t="str">
        <f>IF(Y233="","",VLOOKUP(Y233,$FR:$GA,10,FALSE))</f>
        <v/>
      </c>
      <c r="EM202" s="134" t="str">
        <f>IF(AB233="","",VLOOKUP(AB233,$FR:$GA,10,FALSE))</f>
        <v/>
      </c>
      <c r="EN202" s="134" t="str">
        <f>IF(AE233="","",VLOOKUP(AE233,$FR:$GA,10,FALSE))</f>
        <v/>
      </c>
      <c r="EO202" s="135">
        <f t="shared" ref="EO202" si="79">SUM(EJ202:EN202)</f>
        <v>0</v>
      </c>
      <c r="EP202" s="17"/>
      <c r="EQ202" s="72"/>
      <c r="ER202" s="73" t="s">
        <v>78</v>
      </c>
      <c r="ES202" s="74">
        <f>SUMIF(EK208:EO208,"新上五島町",EK209:EO209)*'募集型  届出用'!AK197</f>
        <v>0</v>
      </c>
      <c r="ET202" s="75">
        <f>SUMIF(EK208:EO208,"上五島",EK210:EO210)*'募集型  届出用'!AK199</f>
        <v>0</v>
      </c>
      <c r="EU202" s="92"/>
      <c r="EV202" s="77"/>
      <c r="EW202" s="93"/>
      <c r="EX202" s="78" t="s">
        <v>78</v>
      </c>
      <c r="EY202" s="79" t="str">
        <f>IF('募集型  届出用'!N200="","0",FD199/EW200)</f>
        <v>0</v>
      </c>
      <c r="EZ202" s="80" t="str">
        <f>IF('募集型  届出用'!N200="","0",FD200/EW200)</f>
        <v>0</v>
      </c>
      <c r="FA202" s="81">
        <f>EY202*'募集型  届出用'!AK197</f>
        <v>0</v>
      </c>
      <c r="FB202" s="82">
        <f>EZ202*'募集型  届出用'!AK199</f>
        <v>0</v>
      </c>
      <c r="FC202" s="83">
        <f t="shared" si="78"/>
        <v>0</v>
      </c>
      <c r="FD202" s="90"/>
      <c r="FE202" s="94"/>
      <c r="FF202" s="84" t="s">
        <v>78</v>
      </c>
      <c r="FG202" s="79" t="str">
        <f>IF((O200)="","0",(AK197+AK199)*O200*1000)</f>
        <v>0</v>
      </c>
      <c r="FH202" s="79">
        <f>COUNTA(N200)*(AK197+AK199)</f>
        <v>0</v>
      </c>
      <c r="FI202" s="79">
        <f>COUNTA(P200)*(AK197+AK199)</f>
        <v>0</v>
      </c>
      <c r="FJ202" s="79">
        <f>COUNTA(Q200)*(AK197+AK199)</f>
        <v>0</v>
      </c>
      <c r="FP202" s="9"/>
      <c r="FQ202" s="10"/>
      <c r="FR202" s="9"/>
      <c r="FS202" s="9"/>
      <c r="FT202" s="9"/>
      <c r="FU202" s="11"/>
      <c r="FV202" s="9"/>
      <c r="FW202" s="9"/>
      <c r="FX202" s="9"/>
      <c r="FY202" s="3"/>
      <c r="FZ202" s="3"/>
      <c r="GA202" s="1"/>
      <c r="GB202" s="3"/>
      <c r="GC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row>
    <row r="203" spans="1:212" s="8" customFormat="1" ht="16.5" customHeight="1" thickTop="1" x14ac:dyDescent="0.4">
      <c r="A203" s="3"/>
      <c r="B203" s="985" t="s">
        <v>271</v>
      </c>
      <c r="C203" s="884">
        <v>2</v>
      </c>
      <c r="D203" s="794" t="s">
        <v>221</v>
      </c>
      <c r="E203" s="795"/>
      <c r="F203" s="796"/>
      <c r="G203" s="796"/>
      <c r="H203" s="796"/>
      <c r="I203" s="796"/>
      <c r="J203" s="796"/>
      <c r="K203" s="797"/>
      <c r="L203" s="798" t="s">
        <v>56</v>
      </c>
      <c r="M203" s="981"/>
      <c r="N203" s="174"/>
      <c r="O203" s="54"/>
      <c r="P203" s="175"/>
      <c r="Q203" s="309"/>
      <c r="R203" s="984" t="s">
        <v>57</v>
      </c>
      <c r="S203" s="768"/>
      <c r="T203" s="770" t="str">
        <f>IF(S203="","",VLOOKUP(S203,$FR:$FU,3,FALSE))</f>
        <v/>
      </c>
      <c r="U203" s="771"/>
      <c r="V203" s="768"/>
      <c r="W203" s="770" t="str">
        <f>IF(V203="","",VLOOKUP(V203,$FR:$FU,3,FALSE))</f>
        <v/>
      </c>
      <c r="X203" s="771"/>
      <c r="Y203" s="768"/>
      <c r="Z203" s="770" t="str">
        <f>IF(Y203="","",VLOOKUP(Y203,$FR:$FU,3,FALSE))</f>
        <v/>
      </c>
      <c r="AA203" s="771"/>
      <c r="AB203" s="768"/>
      <c r="AC203" s="770" t="str">
        <f>IF(AB203="","",VLOOKUP(AB203,$FR:$FU,3,FALSE))</f>
        <v/>
      </c>
      <c r="AD203" s="771"/>
      <c r="AE203" s="768"/>
      <c r="AF203" s="770" t="str">
        <f>IF(AE203="","",VLOOKUP(AE203,$FR:$FU,3,FALSE))</f>
        <v/>
      </c>
      <c r="AG203" s="772"/>
      <c r="AH203" s="896" t="s">
        <v>58</v>
      </c>
      <c r="AI203" s="692">
        <f>FD205+EU205</f>
        <v>0</v>
      </c>
      <c r="AJ203" s="828"/>
      <c r="AK203" s="904"/>
      <c r="AL203" s="905"/>
      <c r="AM203" s="962">
        <f>(AI203*AK203)</f>
        <v>0</v>
      </c>
      <c r="AN203" s="962"/>
      <c r="AO203" s="983"/>
      <c r="AP203" s="698">
        <f>SUM(O203:O208)*AK207</f>
        <v>0</v>
      </c>
      <c r="AQ203" s="699"/>
      <c r="AR203" s="873" t="s">
        <v>276</v>
      </c>
      <c r="AS203" s="874"/>
      <c r="AT203" s="877"/>
      <c r="AU203" s="878"/>
      <c r="AV203" s="929"/>
      <c r="AW203" s="930"/>
      <c r="AX203" s="4"/>
      <c r="AY203" s="296"/>
      <c r="AZ203" s="3"/>
      <c r="BA203" s="886" t="str">
        <f>B203</f>
        <v>4-</v>
      </c>
      <c r="BB203" s="889">
        <f>C203</f>
        <v>2</v>
      </c>
      <c r="BC203" s="892" t="s">
        <v>221</v>
      </c>
      <c r="BD203" s="893"/>
      <c r="BE203" s="894" t="str">
        <f>IF(F203="","",F203)</f>
        <v/>
      </c>
      <c r="BF203" s="894"/>
      <c r="BG203" s="894"/>
      <c r="BH203" s="894"/>
      <c r="BI203" s="895"/>
      <c r="BJ203" s="622"/>
      <c r="BK203" s="623"/>
      <c r="BL203" s="624"/>
      <c r="BM203" s="545"/>
      <c r="BN203" s="546"/>
      <c r="BO203" s="547"/>
      <c r="BP203" s="545"/>
      <c r="BQ203" s="546"/>
      <c r="BR203" s="547"/>
      <c r="BS203" s="522" t="s">
        <v>222</v>
      </c>
      <c r="BT203" s="528"/>
      <c r="BU203" s="528"/>
      <c r="BV203" s="554" t="s">
        <v>223</v>
      </c>
      <c r="BW203" s="528"/>
      <c r="BX203" s="528" t="str">
        <f>IF(BT203="","",VLOOKUP(BT203,'募集型  届出用'!$GD:$GG,3,FALSE))</f>
        <v/>
      </c>
      <c r="BY203" s="554" t="s">
        <v>224</v>
      </c>
      <c r="BZ203" s="528"/>
      <c r="CA203" s="528"/>
      <c r="CB203" s="554" t="s">
        <v>225</v>
      </c>
      <c r="CC203" s="528"/>
      <c r="CD203" s="555"/>
      <c r="CE203" s="639" t="s">
        <v>56</v>
      </c>
      <c r="CF203" s="640"/>
      <c r="CG203" s="177"/>
      <c r="CH203" s="178"/>
      <c r="CI203" s="641" t="s">
        <v>245</v>
      </c>
      <c r="CJ203" s="636"/>
      <c r="CK203" s="627" t="str">
        <f>IF(CJ203="","",VLOOKUP(CJ203,'募集型  届出用'!$GD:$GG,2,FALSE))</f>
        <v/>
      </c>
      <c r="CL203" s="628"/>
      <c r="CM203" s="628"/>
      <c r="CN203" s="628" t="str">
        <f>IF(CJ203="","",VLOOKUP(CJ203,'募集型  届出用'!$GD:$GG,3,FALSE))</f>
        <v/>
      </c>
      <c r="CO203" s="628"/>
      <c r="CP203" s="628" t="str">
        <f>IF(CJ203="","",VLOOKUP(CJ203,'募集型  届出用'!$GD:$GG,4,FALSE))</f>
        <v/>
      </c>
      <c r="CQ203" s="841"/>
      <c r="CR203" s="906" t="s">
        <v>227</v>
      </c>
      <c r="CS203" s="636"/>
      <c r="CT203" s="627" t="str">
        <f>IF(CS203="","",VLOOKUP(CS203,'募集型  届出用'!$GD:$GG,2,FALSE))</f>
        <v/>
      </c>
      <c r="CU203" s="628"/>
      <c r="CV203" s="628"/>
      <c r="CW203" s="628" t="str">
        <f>IF(CS203="","",VLOOKUP(CS203,'募集型  届出用'!$GD:$GG,3,FALSE))</f>
        <v/>
      </c>
      <c r="CX203" s="628"/>
      <c r="CY203" s="628" t="str">
        <f>IF(CS203="","",VLOOKUP(CS203,'募集型  届出用'!$GD:$GG,4,FALSE))</f>
        <v/>
      </c>
      <c r="CZ203" s="648"/>
      <c r="DA203" s="136"/>
      <c r="DB203" s="3"/>
      <c r="DC203" s="4"/>
      <c r="DD203" s="9"/>
      <c r="DF203" s="9"/>
      <c r="DG203" s="9"/>
      <c r="DR203" s="1"/>
      <c r="DS203" s="1"/>
      <c r="DT203" s="1"/>
      <c r="DU203" s="1"/>
      <c r="DV203" s="1"/>
      <c r="DW203" s="1"/>
      <c r="DX203" s="1"/>
      <c r="DY203" s="1"/>
      <c r="DZ203" s="1"/>
      <c r="EA203" s="1"/>
      <c r="EB203" s="1"/>
      <c r="EC203" s="1"/>
      <c r="ED203" s="1"/>
      <c r="EE203" s="3"/>
      <c r="EF203" s="3"/>
      <c r="EG203" s="3"/>
      <c r="EH203" s="5"/>
      <c r="EI203" s="5"/>
      <c r="EJ203" s="5"/>
      <c r="EK203" s="6"/>
      <c r="EL203" s="6"/>
      <c r="EM203" s="6"/>
      <c r="EN203" s="6"/>
      <c r="EO203" s="6"/>
      <c r="EP203" s="6"/>
      <c r="EQ203" s="72"/>
      <c r="ER203" s="73" t="s">
        <v>84</v>
      </c>
      <c r="ES203" s="74">
        <f>SUMIF(EK208:EO208,"小値賀町",EK209:EO209)*'募集型  届出用'!AK197</f>
        <v>0</v>
      </c>
      <c r="ET203" s="75">
        <f>SUMIF(EK208:EO208,"小値賀",EK210:EO210)*'募集型  届出用'!AK199</f>
        <v>0</v>
      </c>
      <c r="EU203" s="92"/>
      <c r="EV203" s="77"/>
      <c r="EW203" s="93"/>
      <c r="EX203" s="78" t="s">
        <v>84</v>
      </c>
      <c r="EY203" s="79" t="str">
        <f>IF('募集型  届出用'!N201="","0",FD199/EW200)</f>
        <v>0</v>
      </c>
      <c r="EZ203" s="80" t="str">
        <f>IF('募集型  届出用'!N201="","0",FD200/EW200)</f>
        <v>0</v>
      </c>
      <c r="FA203" s="81">
        <f>EY203*'募集型  届出用'!AK197</f>
        <v>0</v>
      </c>
      <c r="FB203" s="82">
        <f>EZ203*'募集型  届出用'!AK199</f>
        <v>0</v>
      </c>
      <c r="FC203" s="83">
        <f t="shared" si="78"/>
        <v>0</v>
      </c>
      <c r="FD203" s="90"/>
      <c r="FE203" s="94"/>
      <c r="FF203" s="84" t="s">
        <v>84</v>
      </c>
      <c r="FG203" s="79" t="str">
        <f>IF((O201)="","0",(AK197+AK199)*O201*1000)</f>
        <v>0</v>
      </c>
      <c r="FH203" s="79">
        <f>COUNTA(N201)*(AK197+AK199)</f>
        <v>0</v>
      </c>
      <c r="FI203" s="79">
        <f>COUNTA(P201)*(AK197+AK199)</f>
        <v>0</v>
      </c>
      <c r="FJ203" s="79">
        <f>COUNTA(Q201)*(AK197+AK199)</f>
        <v>0</v>
      </c>
      <c r="FP203" s="9"/>
      <c r="FQ203" s="10"/>
      <c r="FR203" s="9"/>
      <c r="FS203" s="9"/>
      <c r="FT203" s="9"/>
      <c r="FU203" s="11"/>
      <c r="FV203" s="9"/>
      <c r="FW203" s="9"/>
      <c r="FX203" s="9"/>
      <c r="FY203" s="3"/>
      <c r="FZ203" s="3"/>
      <c r="GA203" s="1"/>
      <c r="GB203" s="3"/>
      <c r="GC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row>
    <row r="204" spans="1:212" s="8" customFormat="1" ht="16.5" customHeight="1" thickBot="1" x14ac:dyDescent="0.45">
      <c r="A204" s="3"/>
      <c r="B204" s="979"/>
      <c r="C204" s="865"/>
      <c r="D204" s="974"/>
      <c r="E204" s="975"/>
      <c r="F204" s="975"/>
      <c r="G204" s="975"/>
      <c r="H204" s="975"/>
      <c r="I204" s="975"/>
      <c r="J204" s="975"/>
      <c r="K204" s="976"/>
      <c r="L204" s="803" t="s">
        <v>62</v>
      </c>
      <c r="M204" s="972"/>
      <c r="N204" s="179"/>
      <c r="O204" s="71"/>
      <c r="P204" s="180"/>
      <c r="Q204" s="305"/>
      <c r="R204" s="968"/>
      <c r="S204" s="769"/>
      <c r="T204" s="709" t="str">
        <f>IF(S203="","",VLOOKUP(S203,$FR:$FU,4,FALSE))</f>
        <v/>
      </c>
      <c r="U204" s="710"/>
      <c r="V204" s="769"/>
      <c r="W204" s="709" t="str">
        <f>IF(V203="","",VLOOKUP(V203,$FR:$FU,4,FALSE))</f>
        <v/>
      </c>
      <c r="X204" s="710"/>
      <c r="Y204" s="769"/>
      <c r="Z204" s="709" t="str">
        <f>IF(Y203="","",VLOOKUP(Y203,$FR:$FU,4,FALSE))</f>
        <v/>
      </c>
      <c r="AA204" s="710"/>
      <c r="AB204" s="769"/>
      <c r="AC204" s="709" t="str">
        <f>IF(AB203="","",VLOOKUP(AB203,$FR:$FU,4,FALSE))</f>
        <v/>
      </c>
      <c r="AD204" s="710"/>
      <c r="AE204" s="769"/>
      <c r="AF204" s="709" t="str">
        <f>IF(AE203="","",VLOOKUP(AE203,$FR:$FU,4,FALSE))</f>
        <v/>
      </c>
      <c r="AG204" s="907"/>
      <c r="AH204" s="897"/>
      <c r="AI204" s="850"/>
      <c r="AJ204" s="851"/>
      <c r="AK204" s="854"/>
      <c r="AL204" s="855"/>
      <c r="AM204" s="913"/>
      <c r="AN204" s="913"/>
      <c r="AO204" s="914"/>
      <c r="AP204" s="700"/>
      <c r="AQ204" s="701"/>
      <c r="AR204" s="875"/>
      <c r="AS204" s="876"/>
      <c r="AT204" s="879"/>
      <c r="AU204" s="880"/>
      <c r="AV204" s="909"/>
      <c r="AW204" s="910"/>
      <c r="AX204" s="4"/>
      <c r="AY204" s="296"/>
      <c r="AZ204" s="3"/>
      <c r="BA204" s="887"/>
      <c r="BB204" s="890"/>
      <c r="BC204" s="843" t="str">
        <f>IF(D204="","",D204)</f>
        <v/>
      </c>
      <c r="BD204" s="844"/>
      <c r="BE204" s="844"/>
      <c r="BF204" s="844"/>
      <c r="BG204" s="844"/>
      <c r="BH204" s="844"/>
      <c r="BI204" s="845"/>
      <c r="BJ204" s="898"/>
      <c r="BK204" s="899"/>
      <c r="BL204" s="900"/>
      <c r="BM204" s="537"/>
      <c r="BN204" s="538"/>
      <c r="BO204" s="539"/>
      <c r="BP204" s="537"/>
      <c r="BQ204" s="538"/>
      <c r="BR204" s="539"/>
      <c r="BS204" s="531"/>
      <c r="BT204" s="529"/>
      <c r="BU204" s="529"/>
      <c r="BV204" s="534"/>
      <c r="BW204" s="529"/>
      <c r="BX204" s="529"/>
      <c r="BY204" s="534"/>
      <c r="BZ204" s="529"/>
      <c r="CA204" s="529"/>
      <c r="CB204" s="534"/>
      <c r="CC204" s="529"/>
      <c r="CD204" s="549"/>
      <c r="CE204" s="562" t="s">
        <v>62</v>
      </c>
      <c r="CF204" s="563"/>
      <c r="CG204" s="182"/>
      <c r="CH204" s="183"/>
      <c r="CI204" s="604"/>
      <c r="CJ204" s="605"/>
      <c r="CK204" s="607"/>
      <c r="CL204" s="608"/>
      <c r="CM204" s="608"/>
      <c r="CN204" s="608"/>
      <c r="CO204" s="608"/>
      <c r="CP204" s="608"/>
      <c r="CQ204" s="642"/>
      <c r="CR204" s="643"/>
      <c r="CS204" s="605"/>
      <c r="CT204" s="607"/>
      <c r="CU204" s="608"/>
      <c r="CV204" s="608"/>
      <c r="CW204" s="608"/>
      <c r="CX204" s="608"/>
      <c r="CY204" s="608"/>
      <c r="CZ204" s="635"/>
      <c r="DA204" s="3"/>
      <c r="DB204" s="3"/>
      <c r="DC204" s="3"/>
      <c r="EE204" s="3"/>
      <c r="EF204" s="25"/>
      <c r="EG204" s="3"/>
      <c r="EH204" s="16"/>
      <c r="EI204" s="16"/>
      <c r="EJ204" s="16"/>
      <c r="EK204" s="17"/>
      <c r="EL204" s="17"/>
      <c r="EM204" s="17"/>
      <c r="EN204" s="17"/>
      <c r="EO204" s="17"/>
      <c r="EP204" s="17"/>
      <c r="EQ204" s="97"/>
      <c r="ER204" s="98" t="s">
        <v>90</v>
      </c>
      <c r="ES204" s="99">
        <f>SUMIF(EK208:EO208,"宇久町",EK209:EO209)*'募集型  届出用'!AK197</f>
        <v>0</v>
      </c>
      <c r="ET204" s="100">
        <f>SUMIF(EK208:EO208,"宇久",EK210:EO210)*'募集型  届出用'!AK199</f>
        <v>0</v>
      </c>
      <c r="EU204" s="33"/>
      <c r="EV204" s="77"/>
      <c r="EW204" s="101"/>
      <c r="EX204" s="102" t="s">
        <v>90</v>
      </c>
      <c r="EY204" s="103" t="str">
        <f>IF('募集型  届出用'!N202="","0",FD199/EW200)</f>
        <v>0</v>
      </c>
      <c r="EZ204" s="104" t="str">
        <f>IF('募集型  届出用'!N202="","0",FD200/EW200)</f>
        <v>0</v>
      </c>
      <c r="FA204" s="105">
        <f>EY204*'募集型  届出用'!AK197</f>
        <v>0</v>
      </c>
      <c r="FB204" s="106">
        <f>EZ204*'募集型  届出用'!AK199</f>
        <v>0</v>
      </c>
      <c r="FC204" s="107">
        <f t="shared" si="78"/>
        <v>0</v>
      </c>
      <c r="FD204" s="90"/>
      <c r="FE204" s="7"/>
      <c r="FF204" s="108" t="s">
        <v>90</v>
      </c>
      <c r="FG204" s="103" t="str">
        <f>IF((O202)="","0",(AK197+AK199)*O202*1000)</f>
        <v>0</v>
      </c>
      <c r="FH204" s="103">
        <f>COUNTA(N202)*(AK197+AK199)</f>
        <v>0</v>
      </c>
      <c r="FI204" s="103">
        <f>COUNTA(P202)*(AK197+AK199)</f>
        <v>0</v>
      </c>
      <c r="FJ204" s="103">
        <f>COUNTA(Q202)*(AK197+AK199)</f>
        <v>0</v>
      </c>
      <c r="FP204" s="9"/>
      <c r="FQ204" s="10"/>
      <c r="FR204" s="9"/>
      <c r="FS204" s="9"/>
      <c r="FT204" s="9"/>
      <c r="FU204" s="11"/>
      <c r="FV204" s="9"/>
      <c r="FW204" s="9"/>
      <c r="FX204" s="9"/>
      <c r="FY204" s="3"/>
      <c r="FZ204" s="3"/>
      <c r="GA204" s="1"/>
      <c r="GB204" s="3"/>
      <c r="GC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row>
    <row r="205" spans="1:212" s="8" customFormat="1" ht="16.5" customHeight="1" thickBot="1" x14ac:dyDescent="0.45">
      <c r="A205" s="3"/>
      <c r="B205" s="979"/>
      <c r="C205" s="865"/>
      <c r="D205" s="974"/>
      <c r="E205" s="975"/>
      <c r="F205" s="975"/>
      <c r="G205" s="975"/>
      <c r="H205" s="975"/>
      <c r="I205" s="975"/>
      <c r="J205" s="975"/>
      <c r="K205" s="976"/>
      <c r="L205" s="803" t="s">
        <v>70</v>
      </c>
      <c r="M205" s="972"/>
      <c r="N205" s="179"/>
      <c r="O205" s="71"/>
      <c r="P205" s="180"/>
      <c r="Q205" s="185"/>
      <c r="R205" s="969"/>
      <c r="S205" s="858" t="str">
        <f>IF(S203="","",VLOOKUP(S203,$FR:$FU,2,FALSE))</f>
        <v/>
      </c>
      <c r="T205" s="859"/>
      <c r="U205" s="860"/>
      <c r="V205" s="861" t="str">
        <f>IF(V203="","",VLOOKUP(V203,$FR:$FU,2,FALSE))</f>
        <v/>
      </c>
      <c r="W205" s="859"/>
      <c r="X205" s="860"/>
      <c r="Y205" s="861" t="str">
        <f>IF(Y203="","",VLOOKUP(Y203,$FR:$FU,2,FALSE))</f>
        <v/>
      </c>
      <c r="Z205" s="859"/>
      <c r="AA205" s="860"/>
      <c r="AB205" s="861" t="str">
        <f>IF(AB203="","",VLOOKUP(AB203,$FR:$FU,2,FALSE))</f>
        <v/>
      </c>
      <c r="AC205" s="859"/>
      <c r="AD205" s="860"/>
      <c r="AE205" s="861" t="str">
        <f>IF(AE203="","",VLOOKUP(AE203,$FR:$FU,2,FALSE))</f>
        <v/>
      </c>
      <c r="AF205" s="859"/>
      <c r="AG205" s="859"/>
      <c r="AH205" s="869" t="s">
        <v>71</v>
      </c>
      <c r="AI205" s="704">
        <f>EU206+FD206</f>
        <v>0</v>
      </c>
      <c r="AJ205" s="705"/>
      <c r="AK205" s="657"/>
      <c r="AL205" s="658"/>
      <c r="AM205" s="913">
        <f>(AI205*AK205)</f>
        <v>0</v>
      </c>
      <c r="AN205" s="913"/>
      <c r="AO205" s="914"/>
      <c r="AP205" s="700"/>
      <c r="AQ205" s="701"/>
      <c r="AR205" s="779"/>
      <c r="AS205" s="780"/>
      <c r="AT205" s="783"/>
      <c r="AU205" s="784"/>
      <c r="AV205" s="909"/>
      <c r="AW205" s="910"/>
      <c r="AX205" s="4"/>
      <c r="AY205" s="296"/>
      <c r="AZ205" s="3"/>
      <c r="BA205" s="887"/>
      <c r="BB205" s="890"/>
      <c r="BC205" s="843"/>
      <c r="BD205" s="844"/>
      <c r="BE205" s="844"/>
      <c r="BF205" s="844"/>
      <c r="BG205" s="844"/>
      <c r="BH205" s="844"/>
      <c r="BI205" s="845"/>
      <c r="BJ205" s="898"/>
      <c r="BK205" s="899"/>
      <c r="BL205" s="900"/>
      <c r="BM205" s="537"/>
      <c r="BN205" s="538"/>
      <c r="BO205" s="539"/>
      <c r="BP205" s="537"/>
      <c r="BQ205" s="538"/>
      <c r="BR205" s="539"/>
      <c r="BS205" s="531" t="s">
        <v>230</v>
      </c>
      <c r="BT205" s="529"/>
      <c r="BU205" s="529"/>
      <c r="BV205" s="534" t="s">
        <v>231</v>
      </c>
      <c r="BW205" s="529"/>
      <c r="BX205" s="529" t="str">
        <f>IF(BT205="","",VLOOKUP(BT205,'募集型  届出用'!$GD:$GG,3,FALSE))</f>
        <v/>
      </c>
      <c r="BY205" s="534" t="s">
        <v>232</v>
      </c>
      <c r="BZ205" s="529"/>
      <c r="CA205" s="529"/>
      <c r="CB205" s="534" t="s">
        <v>233</v>
      </c>
      <c r="CC205" s="529"/>
      <c r="CD205" s="549"/>
      <c r="CE205" s="562" t="s">
        <v>70</v>
      </c>
      <c r="CF205" s="563"/>
      <c r="CG205" s="182"/>
      <c r="CH205" s="183"/>
      <c r="CI205" s="604" t="s">
        <v>247</v>
      </c>
      <c r="CJ205" s="605"/>
      <c r="CK205" s="607" t="str">
        <f>IF(CJ205="","",VLOOKUP(CJ205,'募集型  届出用'!$GD:$GG,2,FALSE))</f>
        <v/>
      </c>
      <c r="CL205" s="608"/>
      <c r="CM205" s="608"/>
      <c r="CN205" s="608" t="str">
        <f>IF(CJ205="","",VLOOKUP(CJ205,'募集型  届出用'!$GD:$GG,3,FALSE))</f>
        <v/>
      </c>
      <c r="CO205" s="608"/>
      <c r="CP205" s="608" t="str">
        <f>IF(CJ205="","",VLOOKUP(CJ205,'募集型  届出用'!$GD:$GG,4,FALSE))</f>
        <v/>
      </c>
      <c r="CQ205" s="642"/>
      <c r="CR205" s="643" t="s">
        <v>235</v>
      </c>
      <c r="CS205" s="605"/>
      <c r="CT205" s="607" t="str">
        <f>IF(CS205="","",VLOOKUP(CS205,'募集型  届出用'!$GD:$GG,2,FALSE))</f>
        <v/>
      </c>
      <c r="CU205" s="608"/>
      <c r="CV205" s="608"/>
      <c r="CW205" s="608" t="str">
        <f>IF(CS205="","",VLOOKUP(CS205,'募集型  届出用'!$GD:$GG,3,FALSE))</f>
        <v/>
      </c>
      <c r="CX205" s="608"/>
      <c r="CY205" s="608" t="str">
        <f>IF(CS205="","",VLOOKUP(CS205,'募集型  届出用'!$GD:$GG,4,FALSE))</f>
        <v/>
      </c>
      <c r="CZ205" s="635"/>
      <c r="DA205" s="3"/>
      <c r="DB205" s="3"/>
      <c r="DC205" s="3"/>
      <c r="EE205" s="3"/>
      <c r="EF205" s="25"/>
      <c r="EG205" s="3"/>
      <c r="EH205" s="16"/>
      <c r="EI205" s="3"/>
      <c r="EJ205" s="16"/>
      <c r="EK205" s="17"/>
      <c r="EL205" s="17"/>
      <c r="EM205" s="17"/>
      <c r="EN205" s="17"/>
      <c r="EO205" s="13"/>
      <c r="EP205" s="17"/>
      <c r="EQ205" s="56">
        <v>2</v>
      </c>
      <c r="ER205" s="57" t="s">
        <v>61</v>
      </c>
      <c r="ES205" s="58">
        <f>SUMIF(EK214:EO214,"対馬市",EK215:EO215)*'募集型  届出用'!AK203</f>
        <v>0</v>
      </c>
      <c r="ET205" s="59">
        <f>SUMIF(EK214:EO214,"対馬市",EK216:EO216)*'募集型  届出用'!AK205</f>
        <v>0</v>
      </c>
      <c r="EU205" s="60">
        <f>SUM(S207:AG207)</f>
        <v>0</v>
      </c>
      <c r="EV205" s="77"/>
      <c r="EW205" s="61" t="s">
        <v>8</v>
      </c>
      <c r="EX205" s="62" t="s">
        <v>61</v>
      </c>
      <c r="EY205" s="63" t="str">
        <f>IF('募集型  届出用'!N203="","0",FD205/EW206)</f>
        <v>0</v>
      </c>
      <c r="EZ205" s="64" t="str">
        <f>IF('募集型  届出用'!N203="","0",FD206/EW206)</f>
        <v>0</v>
      </c>
      <c r="FA205" s="65">
        <f>EY205*'募集型  届出用'!AK203</f>
        <v>0</v>
      </c>
      <c r="FB205" s="66">
        <f>EZ205*'募集型  届出用'!AK205</f>
        <v>0</v>
      </c>
      <c r="FC205" s="67">
        <f>FA205+FB205</f>
        <v>0</v>
      </c>
      <c r="FD205" s="60">
        <f>SUM(S204:AG204)</f>
        <v>0</v>
      </c>
      <c r="FE205" s="7"/>
      <c r="FF205" s="68" t="s">
        <v>61</v>
      </c>
      <c r="FG205" s="63" t="str">
        <f>IF((O203)="","0",(AK203+AK205)*O203*1000)</f>
        <v>0</v>
      </c>
      <c r="FH205" s="63">
        <f>COUNTA(N203)*(AK203+AK205)</f>
        <v>0</v>
      </c>
      <c r="FI205" s="63">
        <f>COUNTA(P203)*(AK203+AK205)</f>
        <v>0</v>
      </c>
      <c r="FJ205" s="63">
        <f>COUNTA(Q203)*(AK203+AK205)</f>
        <v>0</v>
      </c>
      <c r="FP205" s="9"/>
      <c r="FQ205" s="10"/>
      <c r="FR205" s="9"/>
      <c r="FS205" s="9"/>
      <c r="FT205" s="9"/>
      <c r="FU205" s="11"/>
      <c r="FV205" s="9"/>
      <c r="FW205" s="9"/>
      <c r="FX205" s="9"/>
      <c r="FY205" s="3"/>
      <c r="FZ205" s="3"/>
      <c r="GA205" s="1"/>
      <c r="GB205" s="3"/>
      <c r="GC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row>
    <row r="206" spans="1:212" s="8" customFormat="1" ht="16.5" customHeight="1" thickBot="1" x14ac:dyDescent="0.45">
      <c r="A206" s="3"/>
      <c r="B206" s="979"/>
      <c r="C206" s="865"/>
      <c r="D206" s="974"/>
      <c r="E206" s="975"/>
      <c r="F206" s="975"/>
      <c r="G206" s="975"/>
      <c r="H206" s="975"/>
      <c r="I206" s="975"/>
      <c r="J206" s="975"/>
      <c r="K206" s="976"/>
      <c r="L206" s="803" t="s">
        <v>78</v>
      </c>
      <c r="M206" s="972"/>
      <c r="N206" s="179"/>
      <c r="O206" s="71"/>
      <c r="P206" s="180"/>
      <c r="Q206" s="185"/>
      <c r="R206" s="838" t="s">
        <v>79</v>
      </c>
      <c r="S206" s="707"/>
      <c r="T206" s="805" t="str">
        <f>IF(S206="","",VLOOKUP(S206,$FV:$FY,3,FALSE))</f>
        <v/>
      </c>
      <c r="U206" s="806"/>
      <c r="V206" s="707"/>
      <c r="W206" s="805" t="str">
        <f>IF(V206="","",VLOOKUP(V206,$FV:$FY,3,FALSE))</f>
        <v/>
      </c>
      <c r="X206" s="806"/>
      <c r="Y206" s="707"/>
      <c r="Z206" s="805" t="str">
        <f>IF(Y206="","",VLOOKUP(Y206,$FV:$FY,3,FALSE))</f>
        <v/>
      </c>
      <c r="AA206" s="806"/>
      <c r="AB206" s="707"/>
      <c r="AC206" s="805" t="str">
        <f>IF(AB206="","",VLOOKUP(AB206,$FV:$FY,3,FALSE))</f>
        <v/>
      </c>
      <c r="AD206" s="806"/>
      <c r="AE206" s="707"/>
      <c r="AF206" s="805" t="str">
        <f>IF(AE206="","",VLOOKUP(AE206,$FV:$FY,3,FALSE))</f>
        <v/>
      </c>
      <c r="AG206" s="805"/>
      <c r="AH206" s="870"/>
      <c r="AI206" s="664"/>
      <c r="AJ206" s="706"/>
      <c r="AK206" s="659"/>
      <c r="AL206" s="660"/>
      <c r="AM206" s="982"/>
      <c r="AN206" s="982"/>
      <c r="AO206" s="661"/>
      <c r="AP206" s="700"/>
      <c r="AQ206" s="701"/>
      <c r="AR206" s="875"/>
      <c r="AS206" s="876"/>
      <c r="AT206" s="879"/>
      <c r="AU206" s="880"/>
      <c r="AV206" s="909"/>
      <c r="AW206" s="910"/>
      <c r="AX206" s="4"/>
      <c r="AY206" s="296"/>
      <c r="AZ206" s="3"/>
      <c r="BA206" s="888"/>
      <c r="BB206" s="891"/>
      <c r="BC206" s="846"/>
      <c r="BD206" s="847"/>
      <c r="BE206" s="847"/>
      <c r="BF206" s="847"/>
      <c r="BG206" s="847"/>
      <c r="BH206" s="847"/>
      <c r="BI206" s="848"/>
      <c r="BJ206" s="898"/>
      <c r="BK206" s="899"/>
      <c r="BL206" s="900"/>
      <c r="BM206" s="537"/>
      <c r="BN206" s="538"/>
      <c r="BO206" s="539"/>
      <c r="BP206" s="537"/>
      <c r="BQ206" s="538"/>
      <c r="BR206" s="539"/>
      <c r="BS206" s="531"/>
      <c r="BT206" s="529"/>
      <c r="BU206" s="529"/>
      <c r="BV206" s="534"/>
      <c r="BW206" s="529"/>
      <c r="BX206" s="529"/>
      <c r="BY206" s="534"/>
      <c r="BZ206" s="529"/>
      <c r="CA206" s="529"/>
      <c r="CB206" s="550"/>
      <c r="CC206" s="551"/>
      <c r="CD206" s="552"/>
      <c r="CE206" s="562" t="s">
        <v>78</v>
      </c>
      <c r="CF206" s="563"/>
      <c r="CG206" s="182"/>
      <c r="CH206" s="183"/>
      <c r="CI206" s="604"/>
      <c r="CJ206" s="605"/>
      <c r="CK206" s="607"/>
      <c r="CL206" s="608"/>
      <c r="CM206" s="608"/>
      <c r="CN206" s="608"/>
      <c r="CO206" s="608"/>
      <c r="CP206" s="608"/>
      <c r="CQ206" s="642"/>
      <c r="CR206" s="643"/>
      <c r="CS206" s="605"/>
      <c r="CT206" s="607"/>
      <c r="CU206" s="608"/>
      <c r="CV206" s="608"/>
      <c r="CW206" s="608"/>
      <c r="CX206" s="608"/>
      <c r="CY206" s="608"/>
      <c r="CZ206" s="635"/>
      <c r="DA206" s="3"/>
      <c r="DB206" s="3"/>
      <c r="DC206" s="3"/>
      <c r="EE206" s="3"/>
      <c r="EF206" s="25"/>
      <c r="EG206" s="3"/>
      <c r="EH206" s="3"/>
      <c r="EI206" s="3"/>
      <c r="EJ206" s="16"/>
      <c r="EK206" s="55" t="s">
        <v>60</v>
      </c>
      <c r="EL206" s="17"/>
      <c r="EM206" s="17"/>
      <c r="EN206" s="17"/>
      <c r="EO206" s="17"/>
      <c r="EP206" s="17"/>
      <c r="EQ206" s="72"/>
      <c r="ER206" s="73" t="s">
        <v>63</v>
      </c>
      <c r="ES206" s="74">
        <f>SUMIF(EK214:EO214,"壱岐市",EK215:EO215)*'募集型  届出用'!AK203</f>
        <v>0</v>
      </c>
      <c r="ET206" s="75">
        <f>SUMIF(EK214:EO214,"壱岐市",EK216:EO216)*'募集型  届出用'!AK205</f>
        <v>0</v>
      </c>
      <c r="EU206" s="76">
        <f>EU205</f>
        <v>0</v>
      </c>
      <c r="EV206" s="77"/>
      <c r="EW206" s="867">
        <f>COUNTA('募集型  届出用'!N203:N208)</f>
        <v>0</v>
      </c>
      <c r="EX206" s="78" t="s">
        <v>63</v>
      </c>
      <c r="EY206" s="79" t="str">
        <f>IF('募集型  届出用'!N204="","0",FD205/EW206)</f>
        <v>0</v>
      </c>
      <c r="EZ206" s="80" t="str">
        <f>IF('募集型  届出用'!N204="","0",FD206/EW206)</f>
        <v>0</v>
      </c>
      <c r="FA206" s="81">
        <f>EY206*'募集型  届出用'!AK203</f>
        <v>0</v>
      </c>
      <c r="FB206" s="82">
        <f>EZ206*'募集型  届出用'!AK205</f>
        <v>0</v>
      </c>
      <c r="FC206" s="83">
        <f t="shared" ref="FC206:FC210" si="80">FA206+FB206</f>
        <v>0</v>
      </c>
      <c r="FD206" s="76">
        <f>EO197</f>
        <v>0</v>
      </c>
      <c r="FE206" s="7"/>
      <c r="FF206" s="84" t="s">
        <v>63</v>
      </c>
      <c r="FG206" s="79" t="str">
        <f>IF((O204)="","0",(AK203+AK205)*O204*1000)</f>
        <v>0</v>
      </c>
      <c r="FH206" s="79">
        <f>COUNTA(N204)*(AK203+AK205)</f>
        <v>0</v>
      </c>
      <c r="FI206" s="79">
        <f>COUNTA(P204)*(AK203+AK205)</f>
        <v>0</v>
      </c>
      <c r="FJ206" s="79">
        <f>COUNTA(Q204)*(AK203+AK205)</f>
        <v>0</v>
      </c>
      <c r="FP206" s="9"/>
      <c r="FQ206" s="10"/>
      <c r="FR206" s="9"/>
      <c r="FS206" s="9"/>
      <c r="FT206" s="9"/>
      <c r="FU206" s="11"/>
      <c r="FV206" s="9"/>
      <c r="FW206" s="9"/>
      <c r="FX206" s="9"/>
      <c r="FY206" s="3"/>
      <c r="FZ206" s="3"/>
      <c r="GA206" s="1"/>
      <c r="GB206" s="3"/>
      <c r="GC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row>
    <row r="207" spans="1:212" s="8" customFormat="1" ht="16.5" customHeight="1" thickBot="1" x14ac:dyDescent="0.45">
      <c r="A207" s="3"/>
      <c r="B207" s="979"/>
      <c r="C207" s="865"/>
      <c r="D207" s="676" t="s">
        <v>238</v>
      </c>
      <c r="E207" s="832"/>
      <c r="F207" s="832"/>
      <c r="G207" s="832"/>
      <c r="H207" s="834" t="s">
        <v>239</v>
      </c>
      <c r="I207" s="832"/>
      <c r="J207" s="832"/>
      <c r="K207" s="836"/>
      <c r="L207" s="803" t="s">
        <v>84</v>
      </c>
      <c r="M207" s="972"/>
      <c r="N207" s="179"/>
      <c r="O207" s="71"/>
      <c r="P207" s="306"/>
      <c r="Q207" s="185"/>
      <c r="R207" s="839"/>
      <c r="S207" s="708"/>
      <c r="T207" s="709" t="str">
        <f>IF(S206="","",VLOOKUP(S206,$FV:$FY,4,FALSE))</f>
        <v/>
      </c>
      <c r="U207" s="710"/>
      <c r="V207" s="708"/>
      <c r="W207" s="709" t="str">
        <f>IF(V206="","",VLOOKUP(V206,$FV:$FY,4,FALSE))</f>
        <v/>
      </c>
      <c r="X207" s="710"/>
      <c r="Y207" s="708"/>
      <c r="Z207" s="709" t="str">
        <f>IF(Y206="","",VLOOKUP(Y206,$FV:$FY,4,FALSE))</f>
        <v/>
      </c>
      <c r="AA207" s="710"/>
      <c r="AB207" s="708"/>
      <c r="AC207" s="709" t="str">
        <f>IF(AB206="","",VLOOKUP(AB206,$FV:$FY,4,FALSE))</f>
        <v/>
      </c>
      <c r="AD207" s="710"/>
      <c r="AE207" s="708"/>
      <c r="AF207" s="709" t="str">
        <f>IF(AE206="","",VLOOKUP(AE206,$FV:$FY,4,FALSE))</f>
        <v/>
      </c>
      <c r="AG207" s="710"/>
      <c r="AH207" s="815" t="s">
        <v>85</v>
      </c>
      <c r="AI207" s="816"/>
      <c r="AJ207" s="817"/>
      <c r="AK207" s="692">
        <f>AK203+AK205</f>
        <v>0</v>
      </c>
      <c r="AL207" s="828"/>
      <c r="AM207" s="962">
        <f>AM203+AM205</f>
        <v>0</v>
      </c>
      <c r="AN207" s="962"/>
      <c r="AO207" s="963"/>
      <c r="AP207" s="700"/>
      <c r="AQ207" s="701"/>
      <c r="AR207" s="779"/>
      <c r="AS207" s="780"/>
      <c r="AT207" s="783"/>
      <c r="AU207" s="784"/>
      <c r="AV207" s="909"/>
      <c r="AW207" s="910"/>
      <c r="AX207" s="4"/>
      <c r="AY207" s="296"/>
      <c r="AZ207" s="3"/>
      <c r="BA207" s="862" t="s">
        <v>272</v>
      </c>
      <c r="BB207" s="863"/>
      <c r="BC207" s="863"/>
      <c r="BD207" s="777"/>
      <c r="BE207" s="777"/>
      <c r="BF207" s="777"/>
      <c r="BG207" s="777"/>
      <c r="BH207" s="777"/>
      <c r="BI207" s="778"/>
      <c r="BJ207" s="898"/>
      <c r="BK207" s="899"/>
      <c r="BL207" s="900"/>
      <c r="BM207" s="537"/>
      <c r="BN207" s="538"/>
      <c r="BO207" s="539"/>
      <c r="BP207" s="537"/>
      <c r="BQ207" s="538"/>
      <c r="BR207" s="539"/>
      <c r="BS207" s="531" t="s">
        <v>240</v>
      </c>
      <c r="BT207" s="529"/>
      <c r="BU207" s="529"/>
      <c r="BV207" s="534" t="s">
        <v>241</v>
      </c>
      <c r="BW207" s="529"/>
      <c r="BX207" s="529" t="str">
        <f>IF(BT207="","",VLOOKUP(BT207,'募集型  届出用'!$GD:$GG,3,FALSE))</f>
        <v/>
      </c>
      <c r="BY207" s="534" t="s">
        <v>242</v>
      </c>
      <c r="BZ207" s="529"/>
      <c r="CA207" s="543"/>
      <c r="CB207" s="522" t="s">
        <v>29</v>
      </c>
      <c r="CC207" s="524">
        <f>BT203+BT205+BT207+BW203+BW205+BW207+BZ203+BZ205+CC203+CC205+BZ207</f>
        <v>0</v>
      </c>
      <c r="CD207" s="525"/>
      <c r="CE207" s="562" t="s">
        <v>84</v>
      </c>
      <c r="CF207" s="563"/>
      <c r="CG207" s="187"/>
      <c r="CH207" s="183"/>
      <c r="CI207" s="604" t="s">
        <v>248</v>
      </c>
      <c r="CJ207" s="605"/>
      <c r="CK207" s="607" t="str">
        <f>IF(CJ207="","",VLOOKUP(CJ207,'募集型  届出用'!$GD:$GG,2,FALSE))</f>
        <v/>
      </c>
      <c r="CL207" s="608"/>
      <c r="CM207" s="608"/>
      <c r="CN207" s="608" t="str">
        <f>IF(CJ207="","",VLOOKUP(CJ207,'募集型  届出用'!$GD:$GG,3,FALSE))</f>
        <v/>
      </c>
      <c r="CO207" s="608"/>
      <c r="CP207" s="608" t="str">
        <f>IF(CJ207="","",VLOOKUP(CJ207,'募集型  届出用'!$GD:$GG,4,FALSE))</f>
        <v/>
      </c>
      <c r="CQ207" s="642"/>
      <c r="CR207" s="643" t="s">
        <v>244</v>
      </c>
      <c r="CS207" s="605"/>
      <c r="CT207" s="607" t="str">
        <f>IF(CS207="","",VLOOKUP(CS207,'募集型  届出用'!$GD:$GG,2,FALSE))</f>
        <v/>
      </c>
      <c r="CU207" s="608"/>
      <c r="CV207" s="608"/>
      <c r="CW207" s="608" t="str">
        <f>IF(CS207="","",VLOOKUP(CS207,'募集型  届出用'!$GD:$GG,3,FALSE))</f>
        <v/>
      </c>
      <c r="CX207" s="608"/>
      <c r="CY207" s="608" t="str">
        <f>IF(CS207="","",VLOOKUP(CS207,'募集型  届出用'!$GD:$GG,4,FALSE))</f>
        <v/>
      </c>
      <c r="CZ207" s="635"/>
      <c r="DA207" s="3"/>
      <c r="DB207" s="3"/>
      <c r="DC207" s="3"/>
      <c r="EE207" s="3"/>
      <c r="EF207" s="25"/>
      <c r="EG207" s="3"/>
      <c r="EH207" s="3"/>
      <c r="EI207" s="3"/>
      <c r="EJ207" s="16"/>
      <c r="EK207" s="17"/>
      <c r="EL207" s="17"/>
      <c r="EM207" s="17"/>
      <c r="EN207" s="17"/>
      <c r="EO207" s="17"/>
      <c r="EP207" s="17"/>
      <c r="EQ207" s="72"/>
      <c r="ER207" s="73" t="s">
        <v>70</v>
      </c>
      <c r="ES207" s="74">
        <f>SUMIF(EK214:EO214,"五島市",EK215:EO215)*'募集型  届出用'!AK203</f>
        <v>0</v>
      </c>
      <c r="ET207" s="75">
        <f>SUMIF(EK214:EO214,"五島市",EK216:EO216)*'募集型  届出用'!AK205</f>
        <v>0</v>
      </c>
      <c r="EU207" s="33"/>
      <c r="EV207" s="77"/>
      <c r="EW207" s="868"/>
      <c r="EX207" s="78" t="s">
        <v>70</v>
      </c>
      <c r="EY207" s="79" t="str">
        <f>IF('募集型  届出用'!N205="","0",FD205/EW206)</f>
        <v>0</v>
      </c>
      <c r="EZ207" s="80" t="str">
        <f>IF('募集型  届出用'!N205="","0",FD206/EW206)</f>
        <v>0</v>
      </c>
      <c r="FA207" s="81">
        <f>EY207*'募集型  届出用'!AK203</f>
        <v>0</v>
      </c>
      <c r="FB207" s="82">
        <f>EZ207*'募集型  届出用'!AK205</f>
        <v>0</v>
      </c>
      <c r="FC207" s="83">
        <f t="shared" si="80"/>
        <v>0</v>
      </c>
      <c r="FD207" s="90"/>
      <c r="FE207" s="7"/>
      <c r="FF207" s="84" t="s">
        <v>70</v>
      </c>
      <c r="FG207" s="79" t="str">
        <f>IF((O205)="","0",(AK203+AK205)*O205*1000)</f>
        <v>0</v>
      </c>
      <c r="FH207" s="79">
        <f>COUNTA(N205)*(AK203+AK205)</f>
        <v>0</v>
      </c>
      <c r="FI207" s="79">
        <f>COUNTA(P205)*(AK203+AK205)</f>
        <v>0</v>
      </c>
      <c r="FJ207" s="79">
        <f>COUNTA(Q205)*(AK203+AK205)</f>
        <v>0</v>
      </c>
      <c r="FP207" s="9"/>
      <c r="FQ207" s="10"/>
      <c r="FR207" s="9"/>
      <c r="FS207" s="9"/>
      <c r="FT207" s="9"/>
      <c r="FU207" s="11"/>
      <c r="FV207" s="9"/>
      <c r="FW207" s="9"/>
      <c r="FX207" s="9"/>
      <c r="FY207" s="3"/>
      <c r="FZ207" s="3"/>
      <c r="GA207" s="1"/>
      <c r="GB207" s="3"/>
      <c r="GC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row>
    <row r="208" spans="1:212" s="8" customFormat="1" ht="16.5" customHeight="1" thickBot="1" x14ac:dyDescent="0.45">
      <c r="A208" s="3"/>
      <c r="B208" s="980"/>
      <c r="C208" s="885"/>
      <c r="D208" s="677"/>
      <c r="E208" s="833"/>
      <c r="F208" s="833"/>
      <c r="G208" s="833"/>
      <c r="H208" s="835"/>
      <c r="I208" s="833"/>
      <c r="J208" s="833"/>
      <c r="K208" s="837"/>
      <c r="L208" s="856" t="s">
        <v>90</v>
      </c>
      <c r="M208" s="977"/>
      <c r="N208" s="179"/>
      <c r="O208" s="71"/>
      <c r="P208" s="307"/>
      <c r="Q208" s="308"/>
      <c r="R208" s="973"/>
      <c r="S208" s="829" t="str">
        <f>IF(S206="","",VLOOKUP(S206,$FV:$FY,2,FALSE))</f>
        <v/>
      </c>
      <c r="T208" s="830"/>
      <c r="U208" s="831"/>
      <c r="V208" s="829" t="str">
        <f>IF(V206="","",VLOOKUP(V206,$FV:$FY,2,FALSE))</f>
        <v/>
      </c>
      <c r="W208" s="830"/>
      <c r="X208" s="831"/>
      <c r="Y208" s="829" t="str">
        <f>IF(Y206="","",VLOOKUP(Y206,$FV:$FY,2,FALSE))</f>
        <v/>
      </c>
      <c r="Z208" s="830"/>
      <c r="AA208" s="831"/>
      <c r="AB208" s="829" t="str">
        <f>IF(AB206="","",VLOOKUP(AB206,$FV:$FY,2,FALSE))</f>
        <v/>
      </c>
      <c r="AC208" s="830"/>
      <c r="AD208" s="831"/>
      <c r="AE208" s="829" t="str">
        <f>IF(AE206="","",VLOOKUP(AE206,$FV:$FY,2,FALSE))</f>
        <v/>
      </c>
      <c r="AF208" s="830"/>
      <c r="AG208" s="831"/>
      <c r="AH208" s="818"/>
      <c r="AI208" s="819"/>
      <c r="AJ208" s="820"/>
      <c r="AK208" s="664"/>
      <c r="AL208" s="706"/>
      <c r="AM208" s="964"/>
      <c r="AN208" s="964"/>
      <c r="AO208" s="965"/>
      <c r="AP208" s="702"/>
      <c r="AQ208" s="703"/>
      <c r="AR208" s="781"/>
      <c r="AS208" s="782"/>
      <c r="AT208" s="785"/>
      <c r="AU208" s="786"/>
      <c r="AV208" s="948"/>
      <c r="AW208" s="949"/>
      <c r="AX208" s="4"/>
      <c r="AY208" s="296"/>
      <c r="AZ208" s="3"/>
      <c r="BA208" s="812"/>
      <c r="BB208" s="813"/>
      <c r="BC208" s="813"/>
      <c r="BD208" s="813"/>
      <c r="BE208" s="813"/>
      <c r="BF208" s="813"/>
      <c r="BG208" s="813"/>
      <c r="BH208" s="813"/>
      <c r="BI208" s="814"/>
      <c r="BJ208" s="901"/>
      <c r="BK208" s="902"/>
      <c r="BL208" s="903"/>
      <c r="BM208" s="540"/>
      <c r="BN208" s="541"/>
      <c r="BO208" s="542"/>
      <c r="BP208" s="540"/>
      <c r="BQ208" s="541"/>
      <c r="BR208" s="542"/>
      <c r="BS208" s="523"/>
      <c r="BT208" s="533"/>
      <c r="BU208" s="533"/>
      <c r="BV208" s="535"/>
      <c r="BW208" s="533"/>
      <c r="BX208" s="533"/>
      <c r="BY208" s="535"/>
      <c r="BZ208" s="533"/>
      <c r="CA208" s="544"/>
      <c r="CB208" s="523"/>
      <c r="CC208" s="526"/>
      <c r="CD208" s="527"/>
      <c r="CE208" s="625" t="s">
        <v>90</v>
      </c>
      <c r="CF208" s="626"/>
      <c r="CG208" s="191"/>
      <c r="CH208" s="192"/>
      <c r="CI208" s="611"/>
      <c r="CJ208" s="612"/>
      <c r="CK208" s="609"/>
      <c r="CL208" s="610"/>
      <c r="CM208" s="610"/>
      <c r="CN208" s="610"/>
      <c r="CO208" s="610"/>
      <c r="CP208" s="610"/>
      <c r="CQ208" s="644"/>
      <c r="CR208" s="645"/>
      <c r="CS208" s="612"/>
      <c r="CT208" s="609"/>
      <c r="CU208" s="610"/>
      <c r="CV208" s="610"/>
      <c r="CW208" s="610"/>
      <c r="CX208" s="610"/>
      <c r="CY208" s="610"/>
      <c r="CZ208" s="908"/>
      <c r="DA208" s="3"/>
      <c r="DB208" s="3"/>
      <c r="DC208" s="3"/>
      <c r="EE208" s="3"/>
      <c r="EF208" s="25"/>
      <c r="EG208" s="3"/>
      <c r="EH208" s="3"/>
      <c r="EI208" s="3"/>
      <c r="EJ208" s="88" t="s">
        <v>72</v>
      </c>
      <c r="EK208" s="89" t="e">
        <f>VLOOKUP('募集型  届出用'!S200,$FV:$FZ,5,FALSE)</f>
        <v>#N/A</v>
      </c>
      <c r="EL208" s="89" t="e">
        <f>VLOOKUP('募集型  届出用'!V200,$FV:$FZ,5,FALSE)</f>
        <v>#N/A</v>
      </c>
      <c r="EM208" s="89" t="e">
        <f>VLOOKUP('募集型  届出用'!Y200,$FV:$FZ,5,FALSE)</f>
        <v>#N/A</v>
      </c>
      <c r="EN208" s="89" t="e">
        <f>VLOOKUP('募集型  届出用'!AB200,$FV:$FZ,5,FALSE)</f>
        <v>#N/A</v>
      </c>
      <c r="EO208" s="89" t="e">
        <f>VLOOKUP(AE200,$FV:$FZ,5,FALSE)</f>
        <v>#N/A</v>
      </c>
      <c r="EP208" s="17"/>
      <c r="EQ208" s="72"/>
      <c r="ER208" s="73" t="s">
        <v>78</v>
      </c>
      <c r="ES208" s="74">
        <f>SUMIF(EK214:EO214,"新上五島町",EK215:EO215)*'募集型  届出用'!AK203</f>
        <v>0</v>
      </c>
      <c r="ET208" s="75">
        <f>SUMIF(EK214:EO214,"上五島",EK216:EO216)*'募集型  届出用'!AK205</f>
        <v>0</v>
      </c>
      <c r="EU208" s="92"/>
      <c r="EV208" s="77"/>
      <c r="EW208" s="93"/>
      <c r="EX208" s="78" t="s">
        <v>78</v>
      </c>
      <c r="EY208" s="79" t="str">
        <f>IF('募集型  届出用'!N206="","0",FD205/EW206)</f>
        <v>0</v>
      </c>
      <c r="EZ208" s="80" t="str">
        <f>IF('募集型  届出用'!N206="","0",FD206/EW206)</f>
        <v>0</v>
      </c>
      <c r="FA208" s="81">
        <f>EY208*'募集型  届出用'!AK203</f>
        <v>0</v>
      </c>
      <c r="FB208" s="82">
        <f>EZ208*'募集型  届出用'!AK205</f>
        <v>0</v>
      </c>
      <c r="FC208" s="83">
        <f t="shared" si="80"/>
        <v>0</v>
      </c>
      <c r="FD208" s="90"/>
      <c r="FE208" s="94"/>
      <c r="FF208" s="84" t="s">
        <v>78</v>
      </c>
      <c r="FG208" s="79" t="str">
        <f>IF((O206)="","0",(AK203+AK205)*O206*1000)</f>
        <v>0</v>
      </c>
      <c r="FH208" s="79">
        <f>COUNTA(N206)*(AK203+AK205)</f>
        <v>0</v>
      </c>
      <c r="FI208" s="79">
        <f>COUNTA(P206)*(AK203+AK205)</f>
        <v>0</v>
      </c>
      <c r="FJ208" s="79">
        <f>COUNTA(Q206)*(AK203+AK205)</f>
        <v>0</v>
      </c>
      <c r="FP208" s="9"/>
      <c r="FQ208" s="10"/>
      <c r="FR208" s="9"/>
      <c r="FS208" s="9"/>
      <c r="FT208" s="9"/>
      <c r="FU208" s="11"/>
      <c r="FV208" s="9"/>
      <c r="FW208" s="9"/>
      <c r="FX208" s="9"/>
      <c r="FY208" s="3"/>
      <c r="FZ208" s="3"/>
      <c r="GA208" s="1"/>
      <c r="GB208" s="3"/>
      <c r="GC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row>
    <row r="209" spans="1:212" s="8" customFormat="1" ht="16.5" customHeight="1" thickTop="1" x14ac:dyDescent="0.4">
      <c r="A209" s="3"/>
      <c r="B209" s="985" t="s">
        <v>271</v>
      </c>
      <c r="C209" s="884">
        <v>3</v>
      </c>
      <c r="D209" s="794" t="s">
        <v>221</v>
      </c>
      <c r="E209" s="795"/>
      <c r="F209" s="796"/>
      <c r="G209" s="796"/>
      <c r="H209" s="796"/>
      <c r="I209" s="796"/>
      <c r="J209" s="796"/>
      <c r="K209" s="797"/>
      <c r="L209" s="798" t="s">
        <v>56</v>
      </c>
      <c r="M209" s="981"/>
      <c r="N209" s="174"/>
      <c r="O209" s="54"/>
      <c r="P209" s="175"/>
      <c r="Q209" s="309"/>
      <c r="R209" s="984" t="s">
        <v>57</v>
      </c>
      <c r="S209" s="768"/>
      <c r="T209" s="770" t="str">
        <f>IF(S209="","",VLOOKUP(S209,$FR:$FU,3,FALSE))</f>
        <v/>
      </c>
      <c r="U209" s="771"/>
      <c r="V209" s="768"/>
      <c r="W209" s="770" t="str">
        <f>IF(V209="","",VLOOKUP(V209,$FR:$FU,3,FALSE))</f>
        <v/>
      </c>
      <c r="X209" s="771"/>
      <c r="Y209" s="768"/>
      <c r="Z209" s="770" t="str">
        <f>IF(Y209="","",VLOOKUP(Y209,$FR:$FU,3,FALSE))</f>
        <v/>
      </c>
      <c r="AA209" s="771"/>
      <c r="AB209" s="768"/>
      <c r="AC209" s="770" t="str">
        <f>IF(AB209="","",VLOOKUP(AB209,$FR:$FU,3,FALSE))</f>
        <v/>
      </c>
      <c r="AD209" s="771"/>
      <c r="AE209" s="768"/>
      <c r="AF209" s="770" t="str">
        <f>IF(AE209="","",VLOOKUP(AE209,$FR:$FU,3,FALSE))</f>
        <v/>
      </c>
      <c r="AG209" s="772"/>
      <c r="AH209" s="896" t="s">
        <v>58</v>
      </c>
      <c r="AI209" s="692">
        <f>FD211+EU211</f>
        <v>0</v>
      </c>
      <c r="AJ209" s="828"/>
      <c r="AK209" s="904"/>
      <c r="AL209" s="905"/>
      <c r="AM209" s="962">
        <f>(AI209*AK209)</f>
        <v>0</v>
      </c>
      <c r="AN209" s="962"/>
      <c r="AO209" s="983"/>
      <c r="AP209" s="698">
        <f>SUM(O209:O214)*AK213</f>
        <v>0</v>
      </c>
      <c r="AQ209" s="699"/>
      <c r="AR209" s="873" t="s">
        <v>276</v>
      </c>
      <c r="AS209" s="874"/>
      <c r="AT209" s="877"/>
      <c r="AU209" s="878"/>
      <c r="AV209" s="929"/>
      <c r="AW209" s="930"/>
      <c r="AX209" s="4"/>
      <c r="AY209" s="296"/>
      <c r="AZ209" s="3"/>
      <c r="BA209" s="886" t="str">
        <f>B209</f>
        <v>4-</v>
      </c>
      <c r="BB209" s="889">
        <f>C209</f>
        <v>3</v>
      </c>
      <c r="BC209" s="892" t="s">
        <v>221</v>
      </c>
      <c r="BD209" s="893"/>
      <c r="BE209" s="894" t="str">
        <f>IF(F209="","",F209)</f>
        <v/>
      </c>
      <c r="BF209" s="894"/>
      <c r="BG209" s="894"/>
      <c r="BH209" s="894"/>
      <c r="BI209" s="895"/>
      <c r="BJ209" s="622"/>
      <c r="BK209" s="623"/>
      <c r="BL209" s="624"/>
      <c r="BM209" s="545"/>
      <c r="BN209" s="546"/>
      <c r="BO209" s="547"/>
      <c r="BP209" s="545"/>
      <c r="BQ209" s="546"/>
      <c r="BR209" s="547"/>
      <c r="BS209" s="530" t="s">
        <v>222</v>
      </c>
      <c r="BT209" s="532"/>
      <c r="BU209" s="532"/>
      <c r="BV209" s="536" t="s">
        <v>223</v>
      </c>
      <c r="BW209" s="532"/>
      <c r="BX209" s="532" t="str">
        <f>IF(BT209="","",VLOOKUP(BT209,'募集型  届出用'!$GD:$GG,3,FALSE))</f>
        <v/>
      </c>
      <c r="BY209" s="536" t="s">
        <v>224</v>
      </c>
      <c r="BZ209" s="532"/>
      <c r="CA209" s="532"/>
      <c r="CB209" s="536" t="s">
        <v>225</v>
      </c>
      <c r="CC209" s="532"/>
      <c r="CD209" s="548"/>
      <c r="CE209" s="639" t="s">
        <v>56</v>
      </c>
      <c r="CF209" s="640"/>
      <c r="CG209" s="177"/>
      <c r="CH209" s="178"/>
      <c r="CI209" s="641" t="s">
        <v>245</v>
      </c>
      <c r="CJ209" s="636"/>
      <c r="CK209" s="627" t="str">
        <f>IF(CJ209="","",VLOOKUP(CJ209,'募集型  届出用'!$GD:$GG,2,FALSE))</f>
        <v/>
      </c>
      <c r="CL209" s="628"/>
      <c r="CM209" s="628"/>
      <c r="CN209" s="628" t="str">
        <f>IF(CJ209="","",VLOOKUP(CJ209,'募集型  届出用'!$GD:$GG,3,FALSE))</f>
        <v/>
      </c>
      <c r="CO209" s="628"/>
      <c r="CP209" s="628" t="str">
        <f>IF(CJ209="","",VLOOKUP(CJ209,'募集型  届出用'!$GD:$GG,4,FALSE))</f>
        <v/>
      </c>
      <c r="CQ209" s="841"/>
      <c r="CR209" s="906" t="s">
        <v>227</v>
      </c>
      <c r="CS209" s="636"/>
      <c r="CT209" s="637" t="str">
        <f>IF(CS209="","",VLOOKUP(CS209,'募集型  届出用'!$GD:$GG,2,FALSE))</f>
        <v/>
      </c>
      <c r="CU209" s="638"/>
      <c r="CV209" s="638"/>
      <c r="CW209" s="638" t="str">
        <f>IF(CS209="","",VLOOKUP(CS209,'募集型  届出用'!$GD:$GG,3,FALSE))</f>
        <v/>
      </c>
      <c r="CX209" s="638"/>
      <c r="CY209" s="638" t="str">
        <f>IF(CS209="","",VLOOKUP(CS209,'募集型  届出用'!$GD:$GG,4,FALSE))</f>
        <v/>
      </c>
      <c r="CZ209" s="811"/>
      <c r="DA209" s="3"/>
      <c r="DB209" s="3"/>
      <c r="DC209" s="3"/>
      <c r="EE209" s="3"/>
      <c r="EF209" s="25"/>
      <c r="EG209" s="3"/>
      <c r="EH209" s="3"/>
      <c r="EI209" s="3"/>
      <c r="EJ209" s="88" t="s">
        <v>80</v>
      </c>
      <c r="EK209" s="91" t="e">
        <f>VLOOKUP('募集型  届出用'!S200,$FV:$FZ,4,FALSE)</f>
        <v>#N/A</v>
      </c>
      <c r="EL209" s="91" t="e">
        <f>VLOOKUP('募集型  届出用'!V200,$FV:$FZ,4,FALSE)</f>
        <v>#N/A</v>
      </c>
      <c r="EM209" s="91" t="e">
        <f>VLOOKUP('募集型  届出用'!Y200,$FV:$FZ,4,FALSE)</f>
        <v>#N/A</v>
      </c>
      <c r="EN209" s="91" t="e">
        <f>VLOOKUP('募集型  届出用'!AB200,$FV:$FZ,4,FALSE)</f>
        <v>#N/A</v>
      </c>
      <c r="EO209" s="91" t="e">
        <f>VLOOKUP('募集型  届出用'!AE200,$FV:$FZ,4,FALSE)</f>
        <v>#N/A</v>
      </c>
      <c r="EP209" s="17"/>
      <c r="EQ209" s="72"/>
      <c r="ER209" s="73" t="s">
        <v>84</v>
      </c>
      <c r="ES209" s="74">
        <f>SUMIF(EK214:EO214,"小値賀町",EK215:EO215)*'募集型  届出用'!AK203</f>
        <v>0</v>
      </c>
      <c r="ET209" s="75">
        <f>SUMIF(EK214:EO214,"小値賀",EK216:EO216)*'募集型  届出用'!AK205</f>
        <v>0</v>
      </c>
      <c r="EU209" s="92"/>
      <c r="EV209" s="77"/>
      <c r="EW209" s="93"/>
      <c r="EX209" s="78" t="s">
        <v>84</v>
      </c>
      <c r="EY209" s="79" t="str">
        <f>IF('募集型  届出用'!N207="","0",FD205/EW206)</f>
        <v>0</v>
      </c>
      <c r="EZ209" s="80" t="str">
        <f>IF('募集型  届出用'!N207="","0",FD206/EW206)</f>
        <v>0</v>
      </c>
      <c r="FA209" s="81">
        <f>EY209*'募集型  届出用'!AK203</f>
        <v>0</v>
      </c>
      <c r="FB209" s="82">
        <f>EZ209*'募集型  届出用'!AK205</f>
        <v>0</v>
      </c>
      <c r="FC209" s="83">
        <f t="shared" si="80"/>
        <v>0</v>
      </c>
      <c r="FD209" s="90"/>
      <c r="FE209" s="94"/>
      <c r="FF209" s="84" t="s">
        <v>84</v>
      </c>
      <c r="FG209" s="79" t="str">
        <f>IF((O207)="","0",(AK203+AK205)*O207*1000)</f>
        <v>0</v>
      </c>
      <c r="FH209" s="79">
        <f>COUNTA(N207)*(AK203+AK205)</f>
        <v>0</v>
      </c>
      <c r="FI209" s="79">
        <f>COUNTA(P207)*(AK203+AK205)</f>
        <v>0</v>
      </c>
      <c r="FJ209" s="79">
        <f>COUNTA(Q207)*(AK203+AK205)</f>
        <v>0</v>
      </c>
      <c r="FP209" s="9"/>
      <c r="FQ209" s="10"/>
      <c r="FR209" s="9"/>
      <c r="FS209" s="9"/>
      <c r="FT209" s="9"/>
      <c r="FU209" s="11"/>
      <c r="FV209" s="9"/>
      <c r="FW209" s="9"/>
      <c r="FX209" s="9"/>
      <c r="FY209" s="3"/>
      <c r="FZ209" s="3"/>
      <c r="GA209" s="1"/>
      <c r="GB209" s="3"/>
      <c r="GC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row>
    <row r="210" spans="1:212" s="8" customFormat="1" ht="16.5" customHeight="1" thickBot="1" x14ac:dyDescent="0.45">
      <c r="A210" s="3"/>
      <c r="B210" s="979"/>
      <c r="C210" s="865"/>
      <c r="D210" s="974"/>
      <c r="E210" s="975"/>
      <c r="F210" s="975"/>
      <c r="G210" s="975"/>
      <c r="H210" s="975"/>
      <c r="I210" s="975"/>
      <c r="J210" s="975"/>
      <c r="K210" s="976"/>
      <c r="L210" s="803" t="s">
        <v>62</v>
      </c>
      <c r="M210" s="972"/>
      <c r="N210" s="179"/>
      <c r="O210" s="71"/>
      <c r="P210" s="180"/>
      <c r="Q210" s="305"/>
      <c r="R210" s="968"/>
      <c r="S210" s="769"/>
      <c r="T210" s="709" t="str">
        <f>IF(S209="","",VLOOKUP(S209,$FR:$FU,4,FALSE))</f>
        <v/>
      </c>
      <c r="U210" s="710"/>
      <c r="V210" s="769"/>
      <c r="W210" s="709" t="str">
        <f>IF(V209="","",VLOOKUP(V209,$FR:$FU,4,FALSE))</f>
        <v/>
      </c>
      <c r="X210" s="710"/>
      <c r="Y210" s="769"/>
      <c r="Z210" s="709" t="str">
        <f>IF(Y209="","",VLOOKUP(Y209,$FR:$FU,4,FALSE))</f>
        <v/>
      </c>
      <c r="AA210" s="710"/>
      <c r="AB210" s="769"/>
      <c r="AC210" s="709" t="str">
        <f>IF(AB209="","",VLOOKUP(AB209,$FR:$FU,4,FALSE))</f>
        <v/>
      </c>
      <c r="AD210" s="710"/>
      <c r="AE210" s="769"/>
      <c r="AF210" s="709" t="str">
        <f>IF(AE209="","",VLOOKUP(AE209,$FR:$FU,4,FALSE))</f>
        <v/>
      </c>
      <c r="AG210" s="907"/>
      <c r="AH210" s="897"/>
      <c r="AI210" s="850"/>
      <c r="AJ210" s="851"/>
      <c r="AK210" s="854"/>
      <c r="AL210" s="855"/>
      <c r="AM210" s="913"/>
      <c r="AN210" s="913"/>
      <c r="AO210" s="914"/>
      <c r="AP210" s="700"/>
      <c r="AQ210" s="701"/>
      <c r="AR210" s="875"/>
      <c r="AS210" s="876"/>
      <c r="AT210" s="879"/>
      <c r="AU210" s="880"/>
      <c r="AV210" s="909"/>
      <c r="AW210" s="910"/>
      <c r="AX210" s="4"/>
      <c r="AY210" s="296"/>
      <c r="AZ210" s="3"/>
      <c r="BA210" s="887"/>
      <c r="BB210" s="890"/>
      <c r="BC210" s="843" t="str">
        <f>IF(D210="","",D210)</f>
        <v/>
      </c>
      <c r="BD210" s="844"/>
      <c r="BE210" s="844"/>
      <c r="BF210" s="844"/>
      <c r="BG210" s="844"/>
      <c r="BH210" s="844"/>
      <c r="BI210" s="845"/>
      <c r="BJ210" s="898"/>
      <c r="BK210" s="899"/>
      <c r="BL210" s="900"/>
      <c r="BM210" s="537"/>
      <c r="BN210" s="538"/>
      <c r="BO210" s="539"/>
      <c r="BP210" s="537"/>
      <c r="BQ210" s="538"/>
      <c r="BR210" s="539"/>
      <c r="BS210" s="531"/>
      <c r="BT210" s="529"/>
      <c r="BU210" s="529"/>
      <c r="BV210" s="534"/>
      <c r="BW210" s="529"/>
      <c r="BX210" s="529"/>
      <c r="BY210" s="534"/>
      <c r="BZ210" s="529"/>
      <c r="CA210" s="529"/>
      <c r="CB210" s="534"/>
      <c r="CC210" s="529"/>
      <c r="CD210" s="549"/>
      <c r="CE210" s="562" t="s">
        <v>62</v>
      </c>
      <c r="CF210" s="563"/>
      <c r="CG210" s="182"/>
      <c r="CH210" s="183"/>
      <c r="CI210" s="604"/>
      <c r="CJ210" s="605"/>
      <c r="CK210" s="607"/>
      <c r="CL210" s="608"/>
      <c r="CM210" s="608"/>
      <c r="CN210" s="608"/>
      <c r="CO210" s="608"/>
      <c r="CP210" s="608"/>
      <c r="CQ210" s="642"/>
      <c r="CR210" s="643"/>
      <c r="CS210" s="605"/>
      <c r="CT210" s="607"/>
      <c r="CU210" s="608"/>
      <c r="CV210" s="608"/>
      <c r="CW210" s="608"/>
      <c r="CX210" s="608"/>
      <c r="CY210" s="608"/>
      <c r="CZ210" s="635"/>
      <c r="DA210" s="3"/>
      <c r="DB210" s="3"/>
      <c r="DC210" s="3"/>
      <c r="EE210" s="3"/>
      <c r="EF210" s="25"/>
      <c r="EG210" s="3"/>
      <c r="EH210" s="3"/>
      <c r="EI210" s="3"/>
      <c r="EJ210" s="88" t="s">
        <v>86</v>
      </c>
      <c r="EK210" s="91" t="e">
        <f>EK209</f>
        <v>#N/A</v>
      </c>
      <c r="EL210" s="91" t="e">
        <f t="shared" ref="EL210:EO210" si="81">EL209</f>
        <v>#N/A</v>
      </c>
      <c r="EM210" s="91" t="e">
        <f t="shared" si="81"/>
        <v>#N/A</v>
      </c>
      <c r="EN210" s="91" t="e">
        <f t="shared" si="81"/>
        <v>#N/A</v>
      </c>
      <c r="EO210" s="91" t="e">
        <f t="shared" si="81"/>
        <v>#N/A</v>
      </c>
      <c r="EP210" s="17"/>
      <c r="EQ210" s="97"/>
      <c r="ER210" s="98" t="s">
        <v>90</v>
      </c>
      <c r="ES210" s="99">
        <f>SUMIF(EK214:EO214,"宇久町",EK215:EO215)*'募集型  届出用'!AK203</f>
        <v>0</v>
      </c>
      <c r="ET210" s="100">
        <f>SUMIF(EK214:EO214,"宇久",EK216:EO216)*'募集型  届出用'!AK205</f>
        <v>0</v>
      </c>
      <c r="EU210" s="33"/>
      <c r="EV210" s="77"/>
      <c r="EW210" s="101"/>
      <c r="EX210" s="102" t="s">
        <v>90</v>
      </c>
      <c r="EY210" s="103" t="str">
        <f>IF('募集型  届出用'!N208="","0",FD205/EW206)</f>
        <v>0</v>
      </c>
      <c r="EZ210" s="104" t="str">
        <f>IF('募集型  届出用'!N208="","0",FD206/EW206)</f>
        <v>0</v>
      </c>
      <c r="FA210" s="105">
        <f>EY210*'募集型  届出用'!AK203</f>
        <v>0</v>
      </c>
      <c r="FB210" s="106">
        <f>EZ210*'募集型  届出用'!AK205</f>
        <v>0</v>
      </c>
      <c r="FC210" s="107">
        <f t="shared" si="80"/>
        <v>0</v>
      </c>
      <c r="FD210" s="90"/>
      <c r="FE210" s="7"/>
      <c r="FF210" s="108" t="s">
        <v>90</v>
      </c>
      <c r="FG210" s="103" t="str">
        <f>IF((O208)="","0",(AK203+AK205)*O208*1000)</f>
        <v>0</v>
      </c>
      <c r="FH210" s="103">
        <f>COUNTA(N208)*(AK203+AK205)</f>
        <v>0</v>
      </c>
      <c r="FI210" s="103">
        <f>COUNTA(P208)*(AK203+AK205)</f>
        <v>0</v>
      </c>
      <c r="FJ210" s="103">
        <f>COUNTA(Q208)*(AK203+AK205)</f>
        <v>0</v>
      </c>
      <c r="FP210" s="9"/>
      <c r="FQ210" s="10"/>
      <c r="FR210" s="9"/>
      <c r="FS210" s="9"/>
      <c r="FT210" s="9"/>
      <c r="FU210" s="11"/>
      <c r="FV210" s="9"/>
      <c r="FW210" s="9"/>
      <c r="FX210" s="9"/>
      <c r="FY210" s="3"/>
      <c r="FZ210" s="3"/>
      <c r="GA210" s="1"/>
      <c r="GB210" s="3"/>
      <c r="GC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row>
    <row r="211" spans="1:212" s="8" customFormat="1" ht="16.5" customHeight="1" thickBot="1" x14ac:dyDescent="0.45">
      <c r="A211" s="3"/>
      <c r="B211" s="979"/>
      <c r="C211" s="865"/>
      <c r="D211" s="974"/>
      <c r="E211" s="975"/>
      <c r="F211" s="975"/>
      <c r="G211" s="975"/>
      <c r="H211" s="975"/>
      <c r="I211" s="975"/>
      <c r="J211" s="975"/>
      <c r="K211" s="976"/>
      <c r="L211" s="803" t="s">
        <v>70</v>
      </c>
      <c r="M211" s="972"/>
      <c r="N211" s="179"/>
      <c r="O211" s="71"/>
      <c r="P211" s="180"/>
      <c r="Q211" s="185"/>
      <c r="R211" s="969"/>
      <c r="S211" s="858" t="str">
        <f>IF(S209="","",VLOOKUP(S209,$FR:$FU,2,FALSE))</f>
        <v/>
      </c>
      <c r="T211" s="859"/>
      <c r="U211" s="860"/>
      <c r="V211" s="861" t="str">
        <f>IF(V209="","",VLOOKUP(V209,$FR:$FU,2,FALSE))</f>
        <v/>
      </c>
      <c r="W211" s="859"/>
      <c r="X211" s="860"/>
      <c r="Y211" s="861" t="str">
        <f>IF(Y209="","",VLOOKUP(Y209,$FR:$FU,2,FALSE))</f>
        <v/>
      </c>
      <c r="Z211" s="859"/>
      <c r="AA211" s="860"/>
      <c r="AB211" s="861" t="str">
        <f>IF(AB209="","",VLOOKUP(AB209,$FR:$FU,2,FALSE))</f>
        <v/>
      </c>
      <c r="AC211" s="859"/>
      <c r="AD211" s="860"/>
      <c r="AE211" s="861" t="str">
        <f>IF(AE209="","",VLOOKUP(AE209,$FR:$FU,2,FALSE))</f>
        <v/>
      </c>
      <c r="AF211" s="859"/>
      <c r="AG211" s="859"/>
      <c r="AH211" s="869" t="s">
        <v>71</v>
      </c>
      <c r="AI211" s="704">
        <f>EU212+FD212</f>
        <v>0</v>
      </c>
      <c r="AJ211" s="705"/>
      <c r="AK211" s="657"/>
      <c r="AL211" s="658"/>
      <c r="AM211" s="913">
        <f>(AI211*AK211)</f>
        <v>0</v>
      </c>
      <c r="AN211" s="913"/>
      <c r="AO211" s="914"/>
      <c r="AP211" s="700"/>
      <c r="AQ211" s="701"/>
      <c r="AR211" s="779"/>
      <c r="AS211" s="780"/>
      <c r="AT211" s="783"/>
      <c r="AU211" s="784"/>
      <c r="AV211" s="909"/>
      <c r="AW211" s="910"/>
      <c r="AX211" s="4"/>
      <c r="AY211" s="296"/>
      <c r="AZ211" s="3"/>
      <c r="BA211" s="887"/>
      <c r="BB211" s="890"/>
      <c r="BC211" s="843"/>
      <c r="BD211" s="844"/>
      <c r="BE211" s="844"/>
      <c r="BF211" s="844"/>
      <c r="BG211" s="844"/>
      <c r="BH211" s="844"/>
      <c r="BI211" s="845"/>
      <c r="BJ211" s="898"/>
      <c r="BK211" s="899"/>
      <c r="BL211" s="900"/>
      <c r="BM211" s="537"/>
      <c r="BN211" s="538"/>
      <c r="BO211" s="539"/>
      <c r="BP211" s="537"/>
      <c r="BQ211" s="538"/>
      <c r="BR211" s="539"/>
      <c r="BS211" s="531" t="s">
        <v>230</v>
      </c>
      <c r="BT211" s="529"/>
      <c r="BU211" s="529"/>
      <c r="BV211" s="534" t="s">
        <v>231</v>
      </c>
      <c r="BW211" s="529"/>
      <c r="BX211" s="529" t="str">
        <f>IF(BT211="","",VLOOKUP(BT211,'募集型  届出用'!$GD:$GG,3,FALSE))</f>
        <v/>
      </c>
      <c r="BY211" s="534" t="s">
        <v>232</v>
      </c>
      <c r="BZ211" s="529"/>
      <c r="CA211" s="529"/>
      <c r="CB211" s="534" t="s">
        <v>233</v>
      </c>
      <c r="CC211" s="529"/>
      <c r="CD211" s="549"/>
      <c r="CE211" s="562" t="s">
        <v>70</v>
      </c>
      <c r="CF211" s="563"/>
      <c r="CG211" s="182"/>
      <c r="CH211" s="183"/>
      <c r="CI211" s="604" t="s">
        <v>247</v>
      </c>
      <c r="CJ211" s="605"/>
      <c r="CK211" s="607" t="str">
        <f>IF(CJ211="","",VLOOKUP(CJ211,'募集型  届出用'!$GD:$GG,2,FALSE))</f>
        <v/>
      </c>
      <c r="CL211" s="608"/>
      <c r="CM211" s="608"/>
      <c r="CN211" s="608" t="str">
        <f>IF(CJ211="","",VLOOKUP(CJ211,'募集型  届出用'!$GD:$GG,3,FALSE))</f>
        <v/>
      </c>
      <c r="CO211" s="608"/>
      <c r="CP211" s="608" t="str">
        <f>IF(CJ211="","",VLOOKUP(CJ211,'募集型  届出用'!$GD:$GG,4,FALSE))</f>
        <v/>
      </c>
      <c r="CQ211" s="642"/>
      <c r="CR211" s="643" t="s">
        <v>235</v>
      </c>
      <c r="CS211" s="605"/>
      <c r="CT211" s="607" t="str">
        <f>IF(CS211="","",VLOOKUP(CS211,'募集型  届出用'!$GD:$GG,2,FALSE))</f>
        <v/>
      </c>
      <c r="CU211" s="608"/>
      <c r="CV211" s="608"/>
      <c r="CW211" s="608" t="str">
        <f>IF(CS211="","",VLOOKUP(CS211,'募集型  届出用'!$GD:$GG,3,FALSE))</f>
        <v/>
      </c>
      <c r="CX211" s="608"/>
      <c r="CY211" s="608" t="str">
        <f>IF(CS211="","",VLOOKUP(CS211,'募集型  届出用'!$GD:$GG,4,FALSE))</f>
        <v/>
      </c>
      <c r="CZ211" s="635"/>
      <c r="DA211" s="3"/>
      <c r="DB211" s="3"/>
      <c r="DC211" s="3"/>
      <c r="EE211" s="3"/>
      <c r="EF211" s="25"/>
      <c r="EG211" s="3"/>
      <c r="EH211" s="3"/>
      <c r="EI211" s="3"/>
      <c r="EJ211" s="16"/>
      <c r="EK211" s="17"/>
      <c r="EL211" s="17"/>
      <c r="EM211" s="17"/>
      <c r="EN211" s="17"/>
      <c r="EO211" s="17"/>
      <c r="EP211" s="17"/>
      <c r="EQ211" s="56">
        <v>3</v>
      </c>
      <c r="ER211" s="57" t="s">
        <v>61</v>
      </c>
      <c r="ES211" s="58">
        <f>SUMIF(EK220:EO220,"対馬市",EK221:EO221)*'募集型  届出用'!AK209</f>
        <v>0</v>
      </c>
      <c r="ET211" s="59">
        <f>SUMIF(EK220:EO220,"対馬市",EK222:EO222)*'募集型  届出用'!AK211</f>
        <v>0</v>
      </c>
      <c r="EU211" s="60">
        <f>SUM(S213:AG213)</f>
        <v>0</v>
      </c>
      <c r="EV211" s="77"/>
      <c r="EW211" s="61" t="s">
        <v>8</v>
      </c>
      <c r="EX211" s="62" t="s">
        <v>61</v>
      </c>
      <c r="EY211" s="63" t="str">
        <f>IF('募集型  届出用'!N209="","0",FD211/EW212)</f>
        <v>0</v>
      </c>
      <c r="EZ211" s="64" t="str">
        <f>IF('募集型  届出用'!N209="","0",FD212/EW212)</f>
        <v>0</v>
      </c>
      <c r="FA211" s="65">
        <f>EY211*'募集型  届出用'!AK209</f>
        <v>0</v>
      </c>
      <c r="FB211" s="66">
        <f>EZ211*'募集型  届出用'!AK211</f>
        <v>0</v>
      </c>
      <c r="FC211" s="67">
        <f>FA211+FB211</f>
        <v>0</v>
      </c>
      <c r="FD211" s="60">
        <f>SUM(S210:AG210)</f>
        <v>0</v>
      </c>
      <c r="FE211" s="7"/>
      <c r="FF211" s="68" t="s">
        <v>61</v>
      </c>
      <c r="FG211" s="63" t="str">
        <f>IF((O209)="","0",(AK209+AK211)*O209*1000)</f>
        <v>0</v>
      </c>
      <c r="FH211" s="63">
        <f>COUNTA(N209)*(AK209+AK211)</f>
        <v>0</v>
      </c>
      <c r="FI211" s="63">
        <f>COUNTA(P209)*(AK209+AK211)</f>
        <v>0</v>
      </c>
      <c r="FJ211" s="63">
        <f>COUNTA(Q209)*(AK209+AK211)</f>
        <v>0</v>
      </c>
      <c r="FP211" s="9"/>
      <c r="FQ211" s="10"/>
      <c r="FR211" s="9"/>
      <c r="FS211" s="9"/>
      <c r="FT211" s="9"/>
      <c r="FU211" s="11"/>
      <c r="FV211" s="9"/>
      <c r="FW211" s="9"/>
      <c r="FX211" s="9"/>
      <c r="FY211" s="3"/>
      <c r="FZ211" s="3"/>
      <c r="GA211" s="1"/>
      <c r="GB211" s="3"/>
      <c r="GC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row>
    <row r="212" spans="1:212" s="8" customFormat="1" ht="16.5" customHeight="1" thickBot="1" x14ac:dyDescent="0.45">
      <c r="A212" s="3"/>
      <c r="B212" s="979"/>
      <c r="C212" s="865"/>
      <c r="D212" s="974"/>
      <c r="E212" s="975"/>
      <c r="F212" s="975"/>
      <c r="G212" s="975"/>
      <c r="H212" s="975"/>
      <c r="I212" s="975"/>
      <c r="J212" s="975"/>
      <c r="K212" s="976"/>
      <c r="L212" s="803" t="s">
        <v>78</v>
      </c>
      <c r="M212" s="972"/>
      <c r="N212" s="179"/>
      <c r="O212" s="71"/>
      <c r="P212" s="180"/>
      <c r="Q212" s="185"/>
      <c r="R212" s="838" t="s">
        <v>79</v>
      </c>
      <c r="S212" s="707"/>
      <c r="T212" s="805" t="str">
        <f>IF(S212="","",VLOOKUP(S212,$FV:$FY,3,FALSE))</f>
        <v/>
      </c>
      <c r="U212" s="806"/>
      <c r="V212" s="707"/>
      <c r="W212" s="805" t="str">
        <f>IF(V212="","",VLOOKUP(V212,$FV:$FY,3,FALSE))</f>
        <v/>
      </c>
      <c r="X212" s="806"/>
      <c r="Y212" s="707"/>
      <c r="Z212" s="805" t="str">
        <f>IF(Y212="","",VLOOKUP(Y212,$FV:$FY,3,FALSE))</f>
        <v/>
      </c>
      <c r="AA212" s="806"/>
      <c r="AB212" s="707"/>
      <c r="AC212" s="805" t="str">
        <f>IF(AB212="","",VLOOKUP(AB212,$FV:$FY,3,FALSE))</f>
        <v/>
      </c>
      <c r="AD212" s="806"/>
      <c r="AE212" s="707"/>
      <c r="AF212" s="805" t="str">
        <f>IF(AE212="","",VLOOKUP(AE212,$FV:$FY,3,FALSE))</f>
        <v/>
      </c>
      <c r="AG212" s="805"/>
      <c r="AH212" s="870"/>
      <c r="AI212" s="664"/>
      <c r="AJ212" s="706"/>
      <c r="AK212" s="659"/>
      <c r="AL212" s="660"/>
      <c r="AM212" s="982"/>
      <c r="AN212" s="982"/>
      <c r="AO212" s="661"/>
      <c r="AP212" s="700"/>
      <c r="AQ212" s="701"/>
      <c r="AR212" s="875"/>
      <c r="AS212" s="876"/>
      <c r="AT212" s="879"/>
      <c r="AU212" s="880"/>
      <c r="AV212" s="909"/>
      <c r="AW212" s="910"/>
      <c r="AX212" s="4"/>
      <c r="AY212" s="296"/>
      <c r="AZ212" s="3"/>
      <c r="BA212" s="888"/>
      <c r="BB212" s="891"/>
      <c r="BC212" s="846"/>
      <c r="BD212" s="847"/>
      <c r="BE212" s="847"/>
      <c r="BF212" s="847"/>
      <c r="BG212" s="847"/>
      <c r="BH212" s="847"/>
      <c r="BI212" s="848"/>
      <c r="BJ212" s="898"/>
      <c r="BK212" s="899"/>
      <c r="BL212" s="900"/>
      <c r="BM212" s="537"/>
      <c r="BN212" s="538"/>
      <c r="BO212" s="539"/>
      <c r="BP212" s="537"/>
      <c r="BQ212" s="538"/>
      <c r="BR212" s="539"/>
      <c r="BS212" s="531"/>
      <c r="BT212" s="529"/>
      <c r="BU212" s="529"/>
      <c r="BV212" s="534"/>
      <c r="BW212" s="529"/>
      <c r="BX212" s="529"/>
      <c r="BY212" s="534"/>
      <c r="BZ212" s="529"/>
      <c r="CA212" s="529"/>
      <c r="CB212" s="550"/>
      <c r="CC212" s="551"/>
      <c r="CD212" s="552"/>
      <c r="CE212" s="562" t="s">
        <v>78</v>
      </c>
      <c r="CF212" s="563"/>
      <c r="CG212" s="182"/>
      <c r="CH212" s="183"/>
      <c r="CI212" s="604"/>
      <c r="CJ212" s="605"/>
      <c r="CK212" s="607"/>
      <c r="CL212" s="608"/>
      <c r="CM212" s="608"/>
      <c r="CN212" s="608"/>
      <c r="CO212" s="608"/>
      <c r="CP212" s="608"/>
      <c r="CQ212" s="642"/>
      <c r="CR212" s="643"/>
      <c r="CS212" s="605"/>
      <c r="CT212" s="607"/>
      <c r="CU212" s="608"/>
      <c r="CV212" s="608"/>
      <c r="CW212" s="608"/>
      <c r="CX212" s="608"/>
      <c r="CY212" s="608"/>
      <c r="CZ212" s="635"/>
      <c r="DA212" s="3"/>
      <c r="DB212" s="3"/>
      <c r="DC212" s="3"/>
      <c r="EE212" s="3"/>
      <c r="EF212" s="25"/>
      <c r="EG212" s="3"/>
      <c r="EH212" s="3"/>
      <c r="EI212" s="3"/>
      <c r="EJ212" s="16"/>
      <c r="EK212" s="17"/>
      <c r="EL212" s="17"/>
      <c r="EM212" s="17"/>
      <c r="EN212" s="17"/>
      <c r="EO212" s="17"/>
      <c r="EP212" s="17"/>
      <c r="EQ212" s="72"/>
      <c r="ER212" s="73" t="s">
        <v>63</v>
      </c>
      <c r="ES212" s="74">
        <f>SUMIF(EK220:EO220,"壱岐市",EK221:EO221)*'募集型  届出用'!AK209</f>
        <v>0</v>
      </c>
      <c r="ET212" s="75">
        <f>SUMIF(EK220:EO220,"壱岐市",EK222:EO222)*'募集型  届出用'!AK211</f>
        <v>0</v>
      </c>
      <c r="EU212" s="76">
        <f>EU211</f>
        <v>0</v>
      </c>
      <c r="EV212" s="77"/>
      <c r="EW212" s="867">
        <f>COUNTA('募集型  届出用'!N209:N214)</f>
        <v>0</v>
      </c>
      <c r="EX212" s="78" t="s">
        <v>63</v>
      </c>
      <c r="EY212" s="79" t="str">
        <f>IF('募集型  届出用'!N210="","0",FD211/EW212)</f>
        <v>0</v>
      </c>
      <c r="EZ212" s="80" t="str">
        <f>IF('募集型  届出用'!N210="","0",FD212/EW212)</f>
        <v>0</v>
      </c>
      <c r="FA212" s="81">
        <f>EY212*'募集型  届出用'!AK209</f>
        <v>0</v>
      </c>
      <c r="FB212" s="82">
        <f>EZ212*'募集型  届出用'!AK211</f>
        <v>0</v>
      </c>
      <c r="FC212" s="83">
        <f t="shared" ref="FC212:FC216" si="82">FA212+FB212</f>
        <v>0</v>
      </c>
      <c r="FD212" s="76">
        <f>EO198</f>
        <v>0</v>
      </c>
      <c r="FE212" s="7"/>
      <c r="FF212" s="84" t="s">
        <v>63</v>
      </c>
      <c r="FG212" s="79" t="str">
        <f>IF((O210)="","0",(AK209+AK211)*O210*1000)</f>
        <v>0</v>
      </c>
      <c r="FH212" s="79">
        <f>COUNTA(N210)*(AK209+AK211)</f>
        <v>0</v>
      </c>
      <c r="FI212" s="79">
        <f>COUNTA(P210)*(AK209+AK211)</f>
        <v>0</v>
      </c>
      <c r="FJ212" s="79">
        <f>COUNTA(Q210)*(AK209+AK211)</f>
        <v>0</v>
      </c>
      <c r="FP212" s="9"/>
      <c r="FQ212" s="10"/>
      <c r="FR212" s="9"/>
      <c r="FS212" s="9"/>
      <c r="FT212" s="9"/>
      <c r="FU212" s="11"/>
      <c r="FV212" s="9"/>
      <c r="FW212" s="9"/>
      <c r="FX212" s="9"/>
      <c r="FY212" s="3"/>
      <c r="FZ212" s="3"/>
      <c r="GA212" s="1"/>
      <c r="GB212" s="3"/>
      <c r="GC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row>
    <row r="213" spans="1:212" s="8" customFormat="1" ht="16.5" customHeight="1" thickBot="1" x14ac:dyDescent="0.45">
      <c r="A213" s="3"/>
      <c r="B213" s="979"/>
      <c r="C213" s="865"/>
      <c r="D213" s="676" t="s">
        <v>238</v>
      </c>
      <c r="E213" s="832"/>
      <c r="F213" s="832"/>
      <c r="G213" s="832"/>
      <c r="H213" s="834" t="s">
        <v>239</v>
      </c>
      <c r="I213" s="832"/>
      <c r="J213" s="832"/>
      <c r="K213" s="836"/>
      <c r="L213" s="803" t="s">
        <v>84</v>
      </c>
      <c r="M213" s="972"/>
      <c r="N213" s="179"/>
      <c r="O213" s="71"/>
      <c r="P213" s="306"/>
      <c r="Q213" s="185"/>
      <c r="R213" s="839"/>
      <c r="S213" s="708"/>
      <c r="T213" s="709" t="str">
        <f>IF(S212="","",VLOOKUP(S212,$FV:$FY,4,FALSE))</f>
        <v/>
      </c>
      <c r="U213" s="710"/>
      <c r="V213" s="708"/>
      <c r="W213" s="709" t="str">
        <f>IF(V212="","",VLOOKUP(V212,$FV:$FY,4,FALSE))</f>
        <v/>
      </c>
      <c r="X213" s="710"/>
      <c r="Y213" s="708"/>
      <c r="Z213" s="709" t="str">
        <f>IF(Y212="","",VLOOKUP(Y212,$FV:$FY,4,FALSE))</f>
        <v/>
      </c>
      <c r="AA213" s="710"/>
      <c r="AB213" s="708"/>
      <c r="AC213" s="709" t="str">
        <f>IF(AB212="","",VLOOKUP(AB212,$FV:$FY,4,FALSE))</f>
        <v/>
      </c>
      <c r="AD213" s="710"/>
      <c r="AE213" s="708"/>
      <c r="AF213" s="709" t="str">
        <f>IF(AE212="","",VLOOKUP(AE212,$FV:$FY,4,FALSE))</f>
        <v/>
      </c>
      <c r="AG213" s="710"/>
      <c r="AH213" s="815" t="s">
        <v>85</v>
      </c>
      <c r="AI213" s="816"/>
      <c r="AJ213" s="817"/>
      <c r="AK213" s="692">
        <f>AK209+AK211</f>
        <v>0</v>
      </c>
      <c r="AL213" s="828"/>
      <c r="AM213" s="962">
        <f>AM209+AM211</f>
        <v>0</v>
      </c>
      <c r="AN213" s="962"/>
      <c r="AO213" s="963"/>
      <c r="AP213" s="700"/>
      <c r="AQ213" s="701"/>
      <c r="AR213" s="779"/>
      <c r="AS213" s="780"/>
      <c r="AT213" s="783"/>
      <c r="AU213" s="784"/>
      <c r="AV213" s="909"/>
      <c r="AW213" s="910"/>
      <c r="AX213" s="4"/>
      <c r="AY213" s="296"/>
      <c r="AZ213" s="3"/>
      <c r="BA213" s="862" t="s">
        <v>272</v>
      </c>
      <c r="BB213" s="863"/>
      <c r="BC213" s="863"/>
      <c r="BD213" s="777"/>
      <c r="BE213" s="777"/>
      <c r="BF213" s="777"/>
      <c r="BG213" s="777"/>
      <c r="BH213" s="777"/>
      <c r="BI213" s="778"/>
      <c r="BJ213" s="898"/>
      <c r="BK213" s="899"/>
      <c r="BL213" s="900"/>
      <c r="BM213" s="537"/>
      <c r="BN213" s="538"/>
      <c r="BO213" s="539"/>
      <c r="BP213" s="537"/>
      <c r="BQ213" s="538"/>
      <c r="BR213" s="539"/>
      <c r="BS213" s="531" t="s">
        <v>240</v>
      </c>
      <c r="BT213" s="529"/>
      <c r="BU213" s="529"/>
      <c r="BV213" s="534" t="s">
        <v>241</v>
      </c>
      <c r="BW213" s="529"/>
      <c r="BX213" s="529" t="str">
        <f>IF(BT213="","",VLOOKUP(BT213,'募集型  届出用'!$GD:$GG,3,FALSE))</f>
        <v/>
      </c>
      <c r="BY213" s="534" t="s">
        <v>242</v>
      </c>
      <c r="BZ213" s="529"/>
      <c r="CA213" s="543"/>
      <c r="CB213" s="522" t="s">
        <v>29</v>
      </c>
      <c r="CC213" s="524">
        <f>BT209+BT211+BT213+BW209+BW211+BW213+BZ209+BZ211+CC209+CC211+BZ213</f>
        <v>0</v>
      </c>
      <c r="CD213" s="525"/>
      <c r="CE213" s="562" t="s">
        <v>84</v>
      </c>
      <c r="CF213" s="563"/>
      <c r="CG213" s="187"/>
      <c r="CH213" s="183"/>
      <c r="CI213" s="604" t="s">
        <v>248</v>
      </c>
      <c r="CJ213" s="605"/>
      <c r="CK213" s="607" t="str">
        <f>IF(CJ213="","",VLOOKUP(CJ213,'募集型  届出用'!$GD:$GG,2,FALSE))</f>
        <v/>
      </c>
      <c r="CL213" s="608"/>
      <c r="CM213" s="608"/>
      <c r="CN213" s="608" t="str">
        <f>IF(CJ213="","",VLOOKUP(CJ213,'募集型  届出用'!$GD:$GG,3,FALSE))</f>
        <v/>
      </c>
      <c r="CO213" s="608"/>
      <c r="CP213" s="608" t="str">
        <f>IF(CJ213="","",VLOOKUP(CJ213,'募集型  届出用'!$GD:$GG,4,FALSE))</f>
        <v/>
      </c>
      <c r="CQ213" s="642"/>
      <c r="CR213" s="643" t="s">
        <v>244</v>
      </c>
      <c r="CS213" s="605"/>
      <c r="CT213" s="607" t="str">
        <f>IF(CS213="","",VLOOKUP(CS213,'募集型  届出用'!$GD:$GG,2,FALSE))</f>
        <v/>
      </c>
      <c r="CU213" s="608"/>
      <c r="CV213" s="608"/>
      <c r="CW213" s="608" t="str">
        <f>IF(CS213="","",VLOOKUP(CS213,'募集型  届出用'!$GD:$GG,3,FALSE))</f>
        <v/>
      </c>
      <c r="CX213" s="608"/>
      <c r="CY213" s="608" t="str">
        <f>IF(CS213="","",VLOOKUP(CS213,'募集型  届出用'!$GD:$GG,4,FALSE))</f>
        <v/>
      </c>
      <c r="CZ213" s="635"/>
      <c r="DA213" s="3"/>
      <c r="DB213" s="3"/>
      <c r="DC213" s="3"/>
      <c r="EE213" s="3"/>
      <c r="EF213" s="9"/>
      <c r="EG213" s="3"/>
      <c r="EH213" s="3"/>
      <c r="EI213" s="3"/>
      <c r="EJ213" s="16"/>
      <c r="EK213" s="17"/>
      <c r="EL213" s="17"/>
      <c r="EM213" s="17"/>
      <c r="EN213" s="17"/>
      <c r="EO213" s="17"/>
      <c r="EP213" s="17"/>
      <c r="EQ213" s="72"/>
      <c r="ER213" s="73" t="s">
        <v>70</v>
      </c>
      <c r="ES213" s="74">
        <f>SUMIF(EK220:EO220,"五島市",EK221:EO221)*AK209</f>
        <v>0</v>
      </c>
      <c r="ET213" s="75">
        <f>SUMIF(EK220:EO220,"五島市",EK222:EO222)*'募集型  届出用'!AK211</f>
        <v>0</v>
      </c>
      <c r="EU213" s="33"/>
      <c r="EV213" s="77"/>
      <c r="EW213" s="868"/>
      <c r="EX213" s="78" t="s">
        <v>70</v>
      </c>
      <c r="EY213" s="79" t="str">
        <f>IF('募集型  届出用'!N211="","0",FD211/EW212)</f>
        <v>0</v>
      </c>
      <c r="EZ213" s="80" t="str">
        <f>IF('募集型  届出用'!N211="","0",FD212/EW212)</f>
        <v>0</v>
      </c>
      <c r="FA213" s="81">
        <f>EY213*'募集型  届出用'!AK209</f>
        <v>0</v>
      </c>
      <c r="FB213" s="82">
        <f>EZ213*'募集型  届出用'!AK211</f>
        <v>0</v>
      </c>
      <c r="FC213" s="83">
        <f t="shared" si="82"/>
        <v>0</v>
      </c>
      <c r="FD213" s="90"/>
      <c r="FE213" s="7"/>
      <c r="FF213" s="84" t="s">
        <v>70</v>
      </c>
      <c r="FG213" s="79" t="str">
        <f>IF((O211)="","0",(AK209+AK211)*O211*1000)</f>
        <v>0</v>
      </c>
      <c r="FH213" s="79">
        <f>COUNTA(N211)*(AK209+AK211)</f>
        <v>0</v>
      </c>
      <c r="FI213" s="79">
        <f>COUNTA(P211)*(AK209+AK211)</f>
        <v>0</v>
      </c>
      <c r="FJ213" s="79">
        <f>COUNTA(Q211)*(AK209+AK211)</f>
        <v>0</v>
      </c>
      <c r="FP213" s="9"/>
      <c r="FQ213" s="10"/>
      <c r="FR213" s="9"/>
      <c r="FS213" s="9"/>
      <c r="FT213" s="9"/>
      <c r="FU213" s="11"/>
      <c r="FV213" s="9"/>
      <c r="FW213" s="9"/>
      <c r="FX213" s="9"/>
      <c r="FY213" s="3"/>
      <c r="FZ213" s="3"/>
      <c r="GA213" s="1"/>
      <c r="GB213" s="3"/>
      <c r="GC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row>
    <row r="214" spans="1:212" s="8" customFormat="1" ht="16.5" customHeight="1" thickBot="1" x14ac:dyDescent="0.45">
      <c r="A214" s="3"/>
      <c r="B214" s="980"/>
      <c r="C214" s="885"/>
      <c r="D214" s="677"/>
      <c r="E214" s="833"/>
      <c r="F214" s="833"/>
      <c r="G214" s="833"/>
      <c r="H214" s="835"/>
      <c r="I214" s="833"/>
      <c r="J214" s="833"/>
      <c r="K214" s="837"/>
      <c r="L214" s="856" t="s">
        <v>90</v>
      </c>
      <c r="M214" s="977"/>
      <c r="N214" s="188"/>
      <c r="O214" s="96"/>
      <c r="P214" s="307"/>
      <c r="Q214" s="308"/>
      <c r="R214" s="973"/>
      <c r="S214" s="829" t="str">
        <f>IF(S212="","",VLOOKUP(S212,$FV:$FY,2,FALSE))</f>
        <v/>
      </c>
      <c r="T214" s="830"/>
      <c r="U214" s="831"/>
      <c r="V214" s="829" t="str">
        <f>IF(V212="","",VLOOKUP(V212,$FV:$FY,2,FALSE))</f>
        <v/>
      </c>
      <c r="W214" s="830"/>
      <c r="X214" s="831"/>
      <c r="Y214" s="829" t="str">
        <f>IF(Y212="","",VLOOKUP(Y212,$FV:$FY,2,FALSE))</f>
        <v/>
      </c>
      <c r="Z214" s="830"/>
      <c r="AA214" s="831"/>
      <c r="AB214" s="829" t="str">
        <f>IF(AB212="","",VLOOKUP(AB212,$FV:$FY,2,FALSE))</f>
        <v/>
      </c>
      <c r="AC214" s="830"/>
      <c r="AD214" s="831"/>
      <c r="AE214" s="829" t="str">
        <f>IF(AE212="","",VLOOKUP(AE212,$FV:$FY,2,FALSE))</f>
        <v/>
      </c>
      <c r="AF214" s="830"/>
      <c r="AG214" s="831"/>
      <c r="AH214" s="818"/>
      <c r="AI214" s="819"/>
      <c r="AJ214" s="820"/>
      <c r="AK214" s="664"/>
      <c r="AL214" s="706"/>
      <c r="AM214" s="964"/>
      <c r="AN214" s="964"/>
      <c r="AO214" s="965"/>
      <c r="AP214" s="702"/>
      <c r="AQ214" s="703"/>
      <c r="AR214" s="781"/>
      <c r="AS214" s="782"/>
      <c r="AT214" s="785"/>
      <c r="AU214" s="786"/>
      <c r="AV214" s="948"/>
      <c r="AW214" s="949"/>
      <c r="AX214" s="4"/>
      <c r="AY214" s="296"/>
      <c r="AZ214" s="3"/>
      <c r="BA214" s="812"/>
      <c r="BB214" s="813"/>
      <c r="BC214" s="813"/>
      <c r="BD214" s="813"/>
      <c r="BE214" s="813"/>
      <c r="BF214" s="813"/>
      <c r="BG214" s="813"/>
      <c r="BH214" s="813"/>
      <c r="BI214" s="814"/>
      <c r="BJ214" s="901"/>
      <c r="BK214" s="902"/>
      <c r="BL214" s="903"/>
      <c r="BM214" s="540"/>
      <c r="BN214" s="541"/>
      <c r="BO214" s="542"/>
      <c r="BP214" s="540"/>
      <c r="BQ214" s="541"/>
      <c r="BR214" s="542"/>
      <c r="BS214" s="553"/>
      <c r="BT214" s="551"/>
      <c r="BU214" s="551"/>
      <c r="BV214" s="550"/>
      <c r="BW214" s="551"/>
      <c r="BX214" s="551"/>
      <c r="BY214" s="550"/>
      <c r="BZ214" s="551"/>
      <c r="CA214" s="556"/>
      <c r="CB214" s="553"/>
      <c r="CC214" s="557"/>
      <c r="CD214" s="558"/>
      <c r="CE214" s="625" t="s">
        <v>90</v>
      </c>
      <c r="CF214" s="626"/>
      <c r="CG214" s="191"/>
      <c r="CH214" s="192"/>
      <c r="CI214" s="611"/>
      <c r="CJ214" s="612"/>
      <c r="CK214" s="609"/>
      <c r="CL214" s="610"/>
      <c r="CM214" s="610"/>
      <c r="CN214" s="610"/>
      <c r="CO214" s="610"/>
      <c r="CP214" s="610"/>
      <c r="CQ214" s="644"/>
      <c r="CR214" s="645"/>
      <c r="CS214" s="612"/>
      <c r="CT214" s="609"/>
      <c r="CU214" s="610"/>
      <c r="CV214" s="610"/>
      <c r="CW214" s="610"/>
      <c r="CX214" s="610"/>
      <c r="CY214" s="610"/>
      <c r="CZ214" s="908"/>
      <c r="DA214" s="3"/>
      <c r="DB214" s="3"/>
      <c r="DC214" s="3"/>
      <c r="EE214" s="3"/>
      <c r="EF214" s="9"/>
      <c r="EG214" s="3"/>
      <c r="EH214" s="3"/>
      <c r="EI214" s="3"/>
      <c r="EJ214" s="88" t="s">
        <v>72</v>
      </c>
      <c r="EK214" s="89" t="e">
        <f>VLOOKUP('募集型  届出用'!S206,$FV:$FZ,5,FALSE)</f>
        <v>#N/A</v>
      </c>
      <c r="EL214" s="89" t="e">
        <f>VLOOKUP('募集型  届出用'!V206,$FV:$FZ,5,FALSE)</f>
        <v>#N/A</v>
      </c>
      <c r="EM214" s="89" t="e">
        <f>VLOOKUP('募集型  届出用'!Y206,$FV:$FZ,5,FALSE)</f>
        <v>#N/A</v>
      </c>
      <c r="EN214" s="89" t="e">
        <f>VLOOKUP('募集型  届出用'!AB206,$FV:$FZ,5,FALSE)</f>
        <v>#N/A</v>
      </c>
      <c r="EO214" s="89" t="e">
        <f>VLOOKUP('募集型  届出用'!AE206,$FV:$FZ,5,FALSE)</f>
        <v>#N/A</v>
      </c>
      <c r="EP214" s="17"/>
      <c r="EQ214" s="72"/>
      <c r="ER214" s="73" t="s">
        <v>78</v>
      </c>
      <c r="ES214" s="74">
        <f>SUMIF(EK220:EO220,"新上五島町",EK221:EO221)*'募集型  届出用'!AK209</f>
        <v>0</v>
      </c>
      <c r="ET214" s="75">
        <f>SUMIF(EK220:EO220,"上五島",EK222:EO222)*'募集型  届出用'!AK211</f>
        <v>0</v>
      </c>
      <c r="EU214" s="92"/>
      <c r="EV214" s="77"/>
      <c r="EW214" s="93"/>
      <c r="EX214" s="78" t="s">
        <v>78</v>
      </c>
      <c r="EY214" s="79" t="str">
        <f>IF('募集型  届出用'!N212="","0",FD211/EW212)</f>
        <v>0</v>
      </c>
      <c r="EZ214" s="80" t="str">
        <f>IF('募集型  届出用'!N212="","0",FD212/EW212)</f>
        <v>0</v>
      </c>
      <c r="FA214" s="81">
        <f>EY214*'募集型  届出用'!AK209</f>
        <v>0</v>
      </c>
      <c r="FB214" s="82">
        <f>EZ214*'募集型  届出用'!AK211</f>
        <v>0</v>
      </c>
      <c r="FC214" s="83">
        <f t="shared" si="82"/>
        <v>0</v>
      </c>
      <c r="FD214" s="90"/>
      <c r="FE214" s="94"/>
      <c r="FF214" s="84" t="s">
        <v>78</v>
      </c>
      <c r="FG214" s="79" t="str">
        <f>IF((O212)="","0",(AK209+AK211)*O212*1000)</f>
        <v>0</v>
      </c>
      <c r="FH214" s="79">
        <f>COUNTA(N212)*(AK209+AK211)</f>
        <v>0</v>
      </c>
      <c r="FI214" s="79">
        <f>COUNTA(P212)*(AK209+AK211)</f>
        <v>0</v>
      </c>
      <c r="FJ214" s="79">
        <f>COUNTA(Q212)*(AK209+AK211)</f>
        <v>0</v>
      </c>
      <c r="FP214" s="9"/>
      <c r="FQ214" s="10"/>
      <c r="FR214" s="9"/>
      <c r="FS214" s="9"/>
      <c r="FT214" s="9"/>
      <c r="FU214" s="11"/>
      <c r="FV214" s="9"/>
      <c r="FW214" s="9"/>
      <c r="FX214" s="9"/>
      <c r="FY214" s="3"/>
      <c r="FZ214" s="3"/>
      <c r="GA214" s="1"/>
      <c r="GB214" s="3"/>
      <c r="GC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row>
    <row r="215" spans="1:212" s="8" customFormat="1" ht="16.5" customHeight="1" thickTop="1" x14ac:dyDescent="0.4">
      <c r="A215" s="3"/>
      <c r="B215" s="985" t="s">
        <v>271</v>
      </c>
      <c r="C215" s="864">
        <v>4</v>
      </c>
      <c r="D215" s="794" t="s">
        <v>221</v>
      </c>
      <c r="E215" s="795"/>
      <c r="F215" s="796"/>
      <c r="G215" s="796"/>
      <c r="H215" s="796"/>
      <c r="I215" s="796"/>
      <c r="J215" s="796"/>
      <c r="K215" s="797"/>
      <c r="L215" s="798" t="s">
        <v>56</v>
      </c>
      <c r="M215" s="981"/>
      <c r="N215" s="174"/>
      <c r="O215" s="54"/>
      <c r="P215" s="175"/>
      <c r="Q215" s="309"/>
      <c r="R215" s="984" t="s">
        <v>57</v>
      </c>
      <c r="S215" s="768"/>
      <c r="T215" s="770" t="str">
        <f>IF(S215="","",VLOOKUP(S215,$FR:$FU,3,FALSE))</f>
        <v/>
      </c>
      <c r="U215" s="771"/>
      <c r="V215" s="768"/>
      <c r="W215" s="770" t="str">
        <f>IF(V215="","",VLOOKUP(V215,$FR:$FU,3,FALSE))</f>
        <v/>
      </c>
      <c r="X215" s="771"/>
      <c r="Y215" s="768"/>
      <c r="Z215" s="770" t="str">
        <f>IF(Y215="","",VLOOKUP(Y215,$FR:$FU,3,FALSE))</f>
        <v/>
      </c>
      <c r="AA215" s="771"/>
      <c r="AB215" s="768"/>
      <c r="AC215" s="770" t="str">
        <f>IF(AB215="","",VLOOKUP(AB215,$FR:$FU,3,FALSE))</f>
        <v/>
      </c>
      <c r="AD215" s="771"/>
      <c r="AE215" s="768"/>
      <c r="AF215" s="770" t="str">
        <f>IF(AE215="","",VLOOKUP(AE215,$FR:$FU,3,FALSE))</f>
        <v/>
      </c>
      <c r="AG215" s="772"/>
      <c r="AH215" s="896" t="s">
        <v>58</v>
      </c>
      <c r="AI215" s="692">
        <f>FD217+EU217</f>
        <v>0</v>
      </c>
      <c r="AJ215" s="828"/>
      <c r="AK215" s="904"/>
      <c r="AL215" s="905"/>
      <c r="AM215" s="962">
        <f>(AI215*AK215)</f>
        <v>0</v>
      </c>
      <c r="AN215" s="962"/>
      <c r="AO215" s="983"/>
      <c r="AP215" s="698">
        <f>SUM(O215:O220)*AK219</f>
        <v>0</v>
      </c>
      <c r="AQ215" s="699"/>
      <c r="AR215" s="873" t="s">
        <v>276</v>
      </c>
      <c r="AS215" s="874"/>
      <c r="AT215" s="877"/>
      <c r="AU215" s="878"/>
      <c r="AV215" s="929"/>
      <c r="AW215" s="930"/>
      <c r="AX215" s="4"/>
      <c r="AY215" s="296"/>
      <c r="AZ215" s="3"/>
      <c r="BA215" s="886" t="str">
        <f>B215</f>
        <v>4-</v>
      </c>
      <c r="BB215" s="889">
        <f>C215</f>
        <v>4</v>
      </c>
      <c r="BC215" s="892" t="s">
        <v>221</v>
      </c>
      <c r="BD215" s="893"/>
      <c r="BE215" s="894" t="str">
        <f>IF(F215="","",F215)</f>
        <v/>
      </c>
      <c r="BF215" s="894"/>
      <c r="BG215" s="894"/>
      <c r="BH215" s="894"/>
      <c r="BI215" s="895"/>
      <c r="BJ215" s="622"/>
      <c r="BK215" s="623"/>
      <c r="BL215" s="624"/>
      <c r="BM215" s="545"/>
      <c r="BN215" s="546"/>
      <c r="BO215" s="547"/>
      <c r="BP215" s="545"/>
      <c r="BQ215" s="546"/>
      <c r="BR215" s="547"/>
      <c r="BS215" s="522" t="s">
        <v>222</v>
      </c>
      <c r="BT215" s="528"/>
      <c r="BU215" s="528"/>
      <c r="BV215" s="554" t="s">
        <v>223</v>
      </c>
      <c r="BW215" s="528"/>
      <c r="BX215" s="528" t="str">
        <f>IF(BT215="","",VLOOKUP(BT215,'募集型  届出用'!$GD:$GG,3,FALSE))</f>
        <v/>
      </c>
      <c r="BY215" s="554" t="s">
        <v>224</v>
      </c>
      <c r="BZ215" s="528"/>
      <c r="CA215" s="528"/>
      <c r="CB215" s="554" t="s">
        <v>225</v>
      </c>
      <c r="CC215" s="528"/>
      <c r="CD215" s="555"/>
      <c r="CE215" s="639" t="s">
        <v>56</v>
      </c>
      <c r="CF215" s="640"/>
      <c r="CG215" s="177"/>
      <c r="CH215" s="178"/>
      <c r="CI215" s="641" t="s">
        <v>245</v>
      </c>
      <c r="CJ215" s="636"/>
      <c r="CK215" s="627" t="str">
        <f>IF(CJ215="","",VLOOKUP(CJ215,'募集型  届出用'!$GD:$GG,2,FALSE))</f>
        <v/>
      </c>
      <c r="CL215" s="628"/>
      <c r="CM215" s="628"/>
      <c r="CN215" s="628" t="str">
        <f>IF(CJ215="","",VLOOKUP(CJ215,'募集型  届出用'!$GD:$GG,3,FALSE))</f>
        <v/>
      </c>
      <c r="CO215" s="628"/>
      <c r="CP215" s="628" t="str">
        <f>IF(CJ215="","",VLOOKUP(CJ215,'募集型  届出用'!$GD:$GG,4,FALSE))</f>
        <v/>
      </c>
      <c r="CQ215" s="841"/>
      <c r="CR215" s="906" t="s">
        <v>227</v>
      </c>
      <c r="CS215" s="636"/>
      <c r="CT215" s="637" t="str">
        <f>IF(CS215="","",VLOOKUP(CS215,'募集型  届出用'!$GD:$GG,2,FALSE))</f>
        <v/>
      </c>
      <c r="CU215" s="638"/>
      <c r="CV215" s="638"/>
      <c r="CW215" s="638" t="str">
        <f>IF(CS215="","",VLOOKUP(CS215,'募集型  届出用'!$GD:$GG,3,FALSE))</f>
        <v/>
      </c>
      <c r="CX215" s="638"/>
      <c r="CY215" s="638" t="str">
        <f>IF(CS215="","",VLOOKUP(CS215,'募集型  届出用'!$GD:$GG,4,FALSE))</f>
        <v/>
      </c>
      <c r="CZ215" s="811"/>
      <c r="DA215" s="3"/>
      <c r="DB215" s="3"/>
      <c r="DC215" s="3"/>
      <c r="EE215" s="3"/>
      <c r="EF215" s="9"/>
      <c r="EG215" s="3"/>
      <c r="EH215" s="3"/>
      <c r="EI215" s="3"/>
      <c r="EJ215" s="88" t="s">
        <v>80</v>
      </c>
      <c r="EK215" s="91" t="e">
        <f>VLOOKUP('募集型  届出用'!S206,$FV:$FZ,4,FALSE)</f>
        <v>#N/A</v>
      </c>
      <c r="EL215" s="91" t="e">
        <f>VLOOKUP('募集型  届出用'!V206,$FV:$FZ,4,FALSE)</f>
        <v>#N/A</v>
      </c>
      <c r="EM215" s="91" t="e">
        <f>VLOOKUP('募集型  届出用'!Y206,$FV:$FZ,4,FALSE)</f>
        <v>#N/A</v>
      </c>
      <c r="EN215" s="91" t="e">
        <f>VLOOKUP('募集型  届出用'!AB206,$FV:$FZ,4,FALSE)</f>
        <v>#N/A</v>
      </c>
      <c r="EO215" s="91" t="e">
        <f>VLOOKUP('募集型  届出用'!AE206,$FV:$FZ,4,FALSE)</f>
        <v>#N/A</v>
      </c>
      <c r="EP215" s="17"/>
      <c r="EQ215" s="72"/>
      <c r="ER215" s="73" t="s">
        <v>84</v>
      </c>
      <c r="ES215" s="74">
        <f>SUMIF(EK220:EO220,"小値賀町",EK221:EO221)*'募集型  届出用'!AK209</f>
        <v>0</v>
      </c>
      <c r="ET215" s="75">
        <f>SUMIF(EK220:EO220,"小値賀",EK222:EO222)*'募集型  届出用'!AK211</f>
        <v>0</v>
      </c>
      <c r="EU215" s="92"/>
      <c r="EV215" s="77"/>
      <c r="EW215" s="93"/>
      <c r="EX215" s="78" t="s">
        <v>84</v>
      </c>
      <c r="EY215" s="79" t="str">
        <f>IF('募集型  届出用'!N213="","0",FD211/EW212)</f>
        <v>0</v>
      </c>
      <c r="EZ215" s="80" t="str">
        <f>IF('募集型  届出用'!N213="","0",FD212/EW212)</f>
        <v>0</v>
      </c>
      <c r="FA215" s="81">
        <f>EY215*'募集型  届出用'!AK209</f>
        <v>0</v>
      </c>
      <c r="FB215" s="82">
        <f>EZ215*'募集型  届出用'!AK211</f>
        <v>0</v>
      </c>
      <c r="FC215" s="83">
        <f t="shared" si="82"/>
        <v>0</v>
      </c>
      <c r="FD215" s="90"/>
      <c r="FE215" s="94"/>
      <c r="FF215" s="84" t="s">
        <v>84</v>
      </c>
      <c r="FG215" s="79" t="str">
        <f>IF((O213)="","0",(AK209+AK211)*O213*1000)</f>
        <v>0</v>
      </c>
      <c r="FH215" s="79">
        <f>COUNTA(N213)*(AK209+AK211)</f>
        <v>0</v>
      </c>
      <c r="FI215" s="79">
        <f>COUNTA(P213)*(AK209+AK211)</f>
        <v>0</v>
      </c>
      <c r="FJ215" s="79">
        <f>COUNTA(Q213)*(AK209+AK211)</f>
        <v>0</v>
      </c>
      <c r="FP215" s="9"/>
      <c r="FQ215" s="10"/>
      <c r="FR215" s="9"/>
      <c r="FS215" s="9"/>
      <c r="FT215" s="9"/>
      <c r="FU215" s="11"/>
      <c r="FV215" s="9"/>
      <c r="FW215" s="9"/>
      <c r="FX215" s="9"/>
      <c r="FY215" s="3"/>
      <c r="FZ215" s="3"/>
      <c r="GA215" s="1"/>
      <c r="GB215" s="3"/>
      <c r="GC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row>
    <row r="216" spans="1:212" s="8" customFormat="1" ht="16.5" customHeight="1" thickBot="1" x14ac:dyDescent="0.45">
      <c r="A216" s="3"/>
      <c r="B216" s="979"/>
      <c r="C216" s="865"/>
      <c r="D216" s="974"/>
      <c r="E216" s="975"/>
      <c r="F216" s="975"/>
      <c r="G216" s="975"/>
      <c r="H216" s="975"/>
      <c r="I216" s="975"/>
      <c r="J216" s="975"/>
      <c r="K216" s="976"/>
      <c r="L216" s="803" t="s">
        <v>62</v>
      </c>
      <c r="M216" s="972"/>
      <c r="N216" s="179"/>
      <c r="O216" s="71"/>
      <c r="P216" s="180"/>
      <c r="Q216" s="305"/>
      <c r="R216" s="968"/>
      <c r="S216" s="769"/>
      <c r="T216" s="709" t="str">
        <f>IF(S215="","",VLOOKUP(S215,$FR:$FU,4,FALSE))</f>
        <v/>
      </c>
      <c r="U216" s="710"/>
      <c r="V216" s="769"/>
      <c r="W216" s="709" t="str">
        <f>IF(V215="","",VLOOKUP(V215,$FR:$FU,4,FALSE))</f>
        <v/>
      </c>
      <c r="X216" s="710"/>
      <c r="Y216" s="769"/>
      <c r="Z216" s="709" t="str">
        <f>IF(Y215="","",VLOOKUP(Y215,$FR:$FU,4,FALSE))</f>
        <v/>
      </c>
      <c r="AA216" s="710"/>
      <c r="AB216" s="769"/>
      <c r="AC216" s="709" t="str">
        <f>IF(AB215="","",VLOOKUP(AB215,$FR:$FU,4,FALSE))</f>
        <v/>
      </c>
      <c r="AD216" s="710"/>
      <c r="AE216" s="769"/>
      <c r="AF216" s="709" t="str">
        <f>IF(AE215="","",VLOOKUP(AE215,$FR:$FU,4,FALSE))</f>
        <v/>
      </c>
      <c r="AG216" s="907"/>
      <c r="AH216" s="897"/>
      <c r="AI216" s="850"/>
      <c r="AJ216" s="851"/>
      <c r="AK216" s="854"/>
      <c r="AL216" s="855"/>
      <c r="AM216" s="913"/>
      <c r="AN216" s="913"/>
      <c r="AO216" s="914"/>
      <c r="AP216" s="700"/>
      <c r="AQ216" s="701"/>
      <c r="AR216" s="875"/>
      <c r="AS216" s="876"/>
      <c r="AT216" s="879"/>
      <c r="AU216" s="880"/>
      <c r="AV216" s="909"/>
      <c r="AW216" s="910"/>
      <c r="AX216" s="4"/>
      <c r="AY216" s="296"/>
      <c r="AZ216" s="3"/>
      <c r="BA216" s="887"/>
      <c r="BB216" s="890"/>
      <c r="BC216" s="843" t="str">
        <f>IF(D216="","",D216)</f>
        <v/>
      </c>
      <c r="BD216" s="844"/>
      <c r="BE216" s="844"/>
      <c r="BF216" s="844"/>
      <c r="BG216" s="844"/>
      <c r="BH216" s="844"/>
      <c r="BI216" s="845"/>
      <c r="BJ216" s="898"/>
      <c r="BK216" s="899"/>
      <c r="BL216" s="900"/>
      <c r="BM216" s="537"/>
      <c r="BN216" s="538"/>
      <c r="BO216" s="539"/>
      <c r="BP216" s="537"/>
      <c r="BQ216" s="538"/>
      <c r="BR216" s="539"/>
      <c r="BS216" s="531"/>
      <c r="BT216" s="529"/>
      <c r="BU216" s="529"/>
      <c r="BV216" s="534"/>
      <c r="BW216" s="529"/>
      <c r="BX216" s="529"/>
      <c r="BY216" s="534"/>
      <c r="BZ216" s="529"/>
      <c r="CA216" s="529"/>
      <c r="CB216" s="534"/>
      <c r="CC216" s="529"/>
      <c r="CD216" s="549"/>
      <c r="CE216" s="562" t="s">
        <v>62</v>
      </c>
      <c r="CF216" s="563"/>
      <c r="CG216" s="182"/>
      <c r="CH216" s="183"/>
      <c r="CI216" s="604"/>
      <c r="CJ216" s="605"/>
      <c r="CK216" s="607"/>
      <c r="CL216" s="608"/>
      <c r="CM216" s="608"/>
      <c r="CN216" s="608"/>
      <c r="CO216" s="608"/>
      <c r="CP216" s="608"/>
      <c r="CQ216" s="642"/>
      <c r="CR216" s="643"/>
      <c r="CS216" s="605"/>
      <c r="CT216" s="607"/>
      <c r="CU216" s="608"/>
      <c r="CV216" s="608"/>
      <c r="CW216" s="608"/>
      <c r="CX216" s="608"/>
      <c r="CY216" s="608"/>
      <c r="CZ216" s="635"/>
      <c r="DA216" s="3"/>
      <c r="DB216" s="3"/>
      <c r="DC216" s="3"/>
      <c r="EE216" s="3"/>
      <c r="EF216" s="9"/>
      <c r="EG216" s="3"/>
      <c r="EH216" s="3"/>
      <c r="EI216" s="3"/>
      <c r="EJ216" s="88" t="s">
        <v>86</v>
      </c>
      <c r="EK216" s="91" t="e">
        <f>EK215</f>
        <v>#N/A</v>
      </c>
      <c r="EL216" s="91" t="e">
        <f t="shared" ref="EL216:EO216" si="83">EL215</f>
        <v>#N/A</v>
      </c>
      <c r="EM216" s="91" t="e">
        <f t="shared" si="83"/>
        <v>#N/A</v>
      </c>
      <c r="EN216" s="91" t="e">
        <f t="shared" si="83"/>
        <v>#N/A</v>
      </c>
      <c r="EO216" s="91" t="e">
        <f t="shared" si="83"/>
        <v>#N/A</v>
      </c>
      <c r="EP216" s="17"/>
      <c r="EQ216" s="97"/>
      <c r="ER216" s="98" t="s">
        <v>90</v>
      </c>
      <c r="ES216" s="99">
        <f>SUMIF(EK220:EO220,"宇久町",EK221:EO221)*'募集型  届出用'!AK209</f>
        <v>0</v>
      </c>
      <c r="ET216" s="100">
        <f>SUMIF(EK220:EO220,"宇久",EK222:EO222)*'募集型  届出用'!AK211</f>
        <v>0</v>
      </c>
      <c r="EU216" s="33"/>
      <c r="EV216" s="77"/>
      <c r="EW216" s="101"/>
      <c r="EX216" s="102" t="s">
        <v>90</v>
      </c>
      <c r="EY216" s="103" t="str">
        <f>IF('募集型  届出用'!N214="","0",FD211/EW212)</f>
        <v>0</v>
      </c>
      <c r="EZ216" s="104" t="str">
        <f>IF('募集型  届出用'!N214="","0",FD212/EW212)</f>
        <v>0</v>
      </c>
      <c r="FA216" s="105">
        <f>EY216*'募集型  届出用'!AK209</f>
        <v>0</v>
      </c>
      <c r="FB216" s="106">
        <f>EZ216*'募集型  届出用'!AK211</f>
        <v>0</v>
      </c>
      <c r="FC216" s="107">
        <f t="shared" si="82"/>
        <v>0</v>
      </c>
      <c r="FD216" s="90"/>
      <c r="FE216" s="7"/>
      <c r="FF216" s="108" t="s">
        <v>90</v>
      </c>
      <c r="FG216" s="103" t="str">
        <f>IF((O214)="","0",(AK209+AK211)*O214*1000)</f>
        <v>0</v>
      </c>
      <c r="FH216" s="103">
        <f>COUNTA(N214)*(AK209+AK211)</f>
        <v>0</v>
      </c>
      <c r="FI216" s="103">
        <f>COUNTA(P214)*(AK209+AK211)</f>
        <v>0</v>
      </c>
      <c r="FJ216" s="103">
        <f>COUNTA(Q214)*(AK209+AK211)</f>
        <v>0</v>
      </c>
      <c r="FP216" s="9"/>
      <c r="FQ216" s="10"/>
      <c r="FR216" s="9"/>
      <c r="FS216" s="9"/>
      <c r="FT216" s="9"/>
      <c r="FU216" s="11"/>
      <c r="FV216" s="9"/>
      <c r="FW216" s="9"/>
      <c r="FX216" s="9"/>
      <c r="FY216" s="3"/>
      <c r="FZ216" s="3"/>
      <c r="GA216" s="1"/>
      <c r="GB216" s="3"/>
      <c r="GC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row>
    <row r="217" spans="1:212" s="8" customFormat="1" ht="16.5" customHeight="1" thickBot="1" x14ac:dyDescent="0.45">
      <c r="A217" s="3"/>
      <c r="B217" s="979"/>
      <c r="C217" s="865"/>
      <c r="D217" s="974"/>
      <c r="E217" s="975"/>
      <c r="F217" s="975"/>
      <c r="G217" s="975"/>
      <c r="H217" s="975"/>
      <c r="I217" s="975"/>
      <c r="J217" s="975"/>
      <c r="K217" s="976"/>
      <c r="L217" s="803" t="s">
        <v>70</v>
      </c>
      <c r="M217" s="972"/>
      <c r="N217" s="179"/>
      <c r="O217" s="71"/>
      <c r="P217" s="180"/>
      <c r="Q217" s="185"/>
      <c r="R217" s="969"/>
      <c r="S217" s="858" t="str">
        <f>IF(S215="","",VLOOKUP(S215,$FR:$FU,2,FALSE))</f>
        <v/>
      </c>
      <c r="T217" s="859"/>
      <c r="U217" s="860"/>
      <c r="V217" s="861" t="str">
        <f>IF(V215="","",VLOOKUP(V215,$FR:$FU,2,FALSE))</f>
        <v/>
      </c>
      <c r="W217" s="859"/>
      <c r="X217" s="860"/>
      <c r="Y217" s="861" t="str">
        <f>IF(Y215="","",VLOOKUP(Y215,$FR:$FU,2,FALSE))</f>
        <v/>
      </c>
      <c r="Z217" s="859"/>
      <c r="AA217" s="860"/>
      <c r="AB217" s="861" t="str">
        <f>IF(AB215="","",VLOOKUP(AB215,$FR:$FU,2,FALSE))</f>
        <v/>
      </c>
      <c r="AC217" s="859"/>
      <c r="AD217" s="860"/>
      <c r="AE217" s="861" t="str">
        <f>IF(AE215="","",VLOOKUP(AE215,$FR:$FU,2,FALSE))</f>
        <v/>
      </c>
      <c r="AF217" s="859"/>
      <c r="AG217" s="859"/>
      <c r="AH217" s="869" t="s">
        <v>71</v>
      </c>
      <c r="AI217" s="704">
        <f>EU218+FD218</f>
        <v>0</v>
      </c>
      <c r="AJ217" s="705"/>
      <c r="AK217" s="657"/>
      <c r="AL217" s="658"/>
      <c r="AM217" s="913">
        <f>(AI217*AK217)</f>
        <v>0</v>
      </c>
      <c r="AN217" s="913"/>
      <c r="AO217" s="914"/>
      <c r="AP217" s="700"/>
      <c r="AQ217" s="701"/>
      <c r="AR217" s="779"/>
      <c r="AS217" s="780"/>
      <c r="AT217" s="783"/>
      <c r="AU217" s="784"/>
      <c r="AV217" s="909"/>
      <c r="AW217" s="910"/>
      <c r="AX217" s="4"/>
      <c r="AY217" s="296"/>
      <c r="AZ217" s="3"/>
      <c r="BA217" s="887"/>
      <c r="BB217" s="890"/>
      <c r="BC217" s="843"/>
      <c r="BD217" s="844"/>
      <c r="BE217" s="844"/>
      <c r="BF217" s="844"/>
      <c r="BG217" s="844"/>
      <c r="BH217" s="844"/>
      <c r="BI217" s="845"/>
      <c r="BJ217" s="898"/>
      <c r="BK217" s="899"/>
      <c r="BL217" s="900"/>
      <c r="BM217" s="537"/>
      <c r="BN217" s="538"/>
      <c r="BO217" s="539"/>
      <c r="BP217" s="537"/>
      <c r="BQ217" s="538"/>
      <c r="BR217" s="539"/>
      <c r="BS217" s="531" t="s">
        <v>230</v>
      </c>
      <c r="BT217" s="529"/>
      <c r="BU217" s="529"/>
      <c r="BV217" s="534" t="s">
        <v>231</v>
      </c>
      <c r="BW217" s="529"/>
      <c r="BX217" s="529" t="str">
        <f>IF(BT217="","",VLOOKUP(BT217,'募集型  届出用'!$GD:$GG,3,FALSE))</f>
        <v/>
      </c>
      <c r="BY217" s="534" t="s">
        <v>232</v>
      </c>
      <c r="BZ217" s="529"/>
      <c r="CA217" s="529"/>
      <c r="CB217" s="534" t="s">
        <v>233</v>
      </c>
      <c r="CC217" s="529"/>
      <c r="CD217" s="549"/>
      <c r="CE217" s="562" t="s">
        <v>70</v>
      </c>
      <c r="CF217" s="563"/>
      <c r="CG217" s="182"/>
      <c r="CH217" s="183"/>
      <c r="CI217" s="604" t="s">
        <v>247</v>
      </c>
      <c r="CJ217" s="605"/>
      <c r="CK217" s="607" t="str">
        <f>IF(CJ217="","",VLOOKUP(CJ217,'募集型  届出用'!$GD:$GG,2,FALSE))</f>
        <v/>
      </c>
      <c r="CL217" s="608"/>
      <c r="CM217" s="608"/>
      <c r="CN217" s="608" t="str">
        <f>IF(CJ217="","",VLOOKUP(CJ217,'募集型  届出用'!$GD:$GG,3,FALSE))</f>
        <v/>
      </c>
      <c r="CO217" s="608"/>
      <c r="CP217" s="608" t="str">
        <f>IF(CJ217="","",VLOOKUP(CJ217,'募集型  届出用'!$GD:$GG,4,FALSE))</f>
        <v/>
      </c>
      <c r="CQ217" s="642"/>
      <c r="CR217" s="643" t="s">
        <v>235</v>
      </c>
      <c r="CS217" s="605"/>
      <c r="CT217" s="607" t="str">
        <f>IF(CS217="","",VLOOKUP(CS217,'募集型  届出用'!$GD:$GG,2,FALSE))</f>
        <v/>
      </c>
      <c r="CU217" s="608"/>
      <c r="CV217" s="608"/>
      <c r="CW217" s="608" t="str">
        <f>IF(CS217="","",VLOOKUP(CS217,'募集型  届出用'!$GD:$GG,3,FALSE))</f>
        <v/>
      </c>
      <c r="CX217" s="608"/>
      <c r="CY217" s="608" t="str">
        <f>IF(CS217="","",VLOOKUP(CS217,'募集型  届出用'!$GD:$GG,4,FALSE))</f>
        <v/>
      </c>
      <c r="CZ217" s="635"/>
      <c r="DA217" s="3"/>
      <c r="DB217" s="3"/>
      <c r="DC217" s="3"/>
      <c r="EE217" s="3"/>
      <c r="EF217" s="9"/>
      <c r="EG217" s="3"/>
      <c r="EH217" s="3"/>
      <c r="EI217" s="3"/>
      <c r="EJ217" s="16"/>
      <c r="EK217" s="17"/>
      <c r="EL217" s="17"/>
      <c r="EM217" s="17"/>
      <c r="EN217" s="17"/>
      <c r="EO217" s="17"/>
      <c r="EP217" s="17"/>
      <c r="EQ217" s="56">
        <v>4</v>
      </c>
      <c r="ER217" s="57" t="s">
        <v>61</v>
      </c>
      <c r="ES217" s="58">
        <f>SUMIF(EK226:EO226,"対馬市",EK227:EO227)*'募集型  届出用'!AK215</f>
        <v>0</v>
      </c>
      <c r="ET217" s="59">
        <f>SUMIF(EK226:EO226,"対馬市",EK228:EO228)*'募集型  届出用'!AK217</f>
        <v>0</v>
      </c>
      <c r="EU217" s="60">
        <f>SUM(S219:AG219)</f>
        <v>0</v>
      </c>
      <c r="EV217" s="77"/>
      <c r="EW217" s="61" t="s">
        <v>8</v>
      </c>
      <c r="EX217" s="62" t="s">
        <v>61</v>
      </c>
      <c r="EY217" s="63" t="str">
        <f>IF('募集型  届出用'!N215="","0",FD217/EW218)</f>
        <v>0</v>
      </c>
      <c r="EZ217" s="64" t="str">
        <f>IF('募集型  届出用'!N215="","0",FD218/EW218)</f>
        <v>0</v>
      </c>
      <c r="FA217" s="65">
        <f>EY217*'募集型  届出用'!AK215</f>
        <v>0</v>
      </c>
      <c r="FB217" s="66">
        <f>EZ217*'募集型  届出用'!AK217</f>
        <v>0</v>
      </c>
      <c r="FC217" s="67">
        <f>FA217+FB217</f>
        <v>0</v>
      </c>
      <c r="FD217" s="60">
        <f>SUM(S216:AG216)</f>
        <v>0</v>
      </c>
      <c r="FE217" s="7"/>
      <c r="FF217" s="68" t="s">
        <v>61</v>
      </c>
      <c r="FG217" s="63" t="str">
        <f>IF((O215)="","0",(AK215+AK217)*O215*1000)</f>
        <v>0</v>
      </c>
      <c r="FH217" s="63">
        <f>COUNTA(N215)*(AK215+AK217)</f>
        <v>0</v>
      </c>
      <c r="FI217" s="63">
        <f>COUNTA(P215)*(AK215+AK217)</f>
        <v>0</v>
      </c>
      <c r="FJ217" s="63">
        <f>COUNTA(Q215)*(AK215+AK217)</f>
        <v>0</v>
      </c>
      <c r="FP217" s="9"/>
      <c r="FQ217" s="10"/>
      <c r="FR217" s="9"/>
      <c r="FS217" s="9"/>
      <c r="FT217" s="9"/>
      <c r="FU217" s="11"/>
      <c r="FV217" s="9"/>
      <c r="FW217" s="9"/>
      <c r="FX217" s="9"/>
      <c r="FY217" s="3"/>
      <c r="FZ217" s="3"/>
      <c r="GA217" s="1"/>
      <c r="GB217" s="3"/>
      <c r="GC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row>
    <row r="218" spans="1:212" s="8" customFormat="1" ht="16.5" customHeight="1" thickBot="1" x14ac:dyDescent="0.45">
      <c r="A218" s="3"/>
      <c r="B218" s="979"/>
      <c r="C218" s="865"/>
      <c r="D218" s="974"/>
      <c r="E218" s="975"/>
      <c r="F218" s="975"/>
      <c r="G218" s="975"/>
      <c r="H218" s="975"/>
      <c r="I218" s="975"/>
      <c r="J218" s="975"/>
      <c r="K218" s="976"/>
      <c r="L218" s="803" t="s">
        <v>78</v>
      </c>
      <c r="M218" s="972"/>
      <c r="N218" s="179"/>
      <c r="O218" s="71"/>
      <c r="P218" s="180"/>
      <c r="Q218" s="185"/>
      <c r="R218" s="838" t="s">
        <v>79</v>
      </c>
      <c r="S218" s="707"/>
      <c r="T218" s="805" t="str">
        <f>IF(S218="","",VLOOKUP(S218,$FV:$FY,3,FALSE))</f>
        <v/>
      </c>
      <c r="U218" s="806"/>
      <c r="V218" s="707"/>
      <c r="W218" s="805" t="str">
        <f>IF(V218="","",VLOOKUP(V218,$FV:$FY,3,FALSE))</f>
        <v/>
      </c>
      <c r="X218" s="806"/>
      <c r="Y218" s="707"/>
      <c r="Z218" s="805" t="str">
        <f>IF(Y218="","",VLOOKUP(Y218,$FV:$FY,3,FALSE))</f>
        <v/>
      </c>
      <c r="AA218" s="806"/>
      <c r="AB218" s="707"/>
      <c r="AC218" s="805" t="str">
        <f>IF(AB218="","",VLOOKUP(AB218,$FV:$FY,3,FALSE))</f>
        <v/>
      </c>
      <c r="AD218" s="806"/>
      <c r="AE218" s="707"/>
      <c r="AF218" s="805" t="str">
        <f>IF(AE218="","",VLOOKUP(AE218,$FV:$FY,3,FALSE))</f>
        <v/>
      </c>
      <c r="AG218" s="805"/>
      <c r="AH218" s="870"/>
      <c r="AI218" s="664"/>
      <c r="AJ218" s="706"/>
      <c r="AK218" s="659"/>
      <c r="AL218" s="660"/>
      <c r="AM218" s="982"/>
      <c r="AN218" s="982"/>
      <c r="AO218" s="661"/>
      <c r="AP218" s="700"/>
      <c r="AQ218" s="701"/>
      <c r="AR218" s="875"/>
      <c r="AS218" s="876"/>
      <c r="AT218" s="879"/>
      <c r="AU218" s="880"/>
      <c r="AV218" s="909"/>
      <c r="AW218" s="910"/>
      <c r="AX218" s="4"/>
      <c r="AY218" s="296"/>
      <c r="AZ218" s="3"/>
      <c r="BA218" s="888"/>
      <c r="BB218" s="891"/>
      <c r="BC218" s="846"/>
      <c r="BD218" s="847"/>
      <c r="BE218" s="847"/>
      <c r="BF218" s="847"/>
      <c r="BG218" s="847"/>
      <c r="BH218" s="847"/>
      <c r="BI218" s="848"/>
      <c r="BJ218" s="898"/>
      <c r="BK218" s="899"/>
      <c r="BL218" s="900"/>
      <c r="BM218" s="537"/>
      <c r="BN218" s="538"/>
      <c r="BO218" s="539"/>
      <c r="BP218" s="537"/>
      <c r="BQ218" s="538"/>
      <c r="BR218" s="539"/>
      <c r="BS218" s="531"/>
      <c r="BT218" s="529"/>
      <c r="BU218" s="529"/>
      <c r="BV218" s="534"/>
      <c r="BW218" s="529"/>
      <c r="BX218" s="529"/>
      <c r="BY218" s="534"/>
      <c r="BZ218" s="529"/>
      <c r="CA218" s="529"/>
      <c r="CB218" s="550"/>
      <c r="CC218" s="551"/>
      <c r="CD218" s="552"/>
      <c r="CE218" s="562" t="s">
        <v>78</v>
      </c>
      <c r="CF218" s="563"/>
      <c r="CG218" s="182"/>
      <c r="CH218" s="183"/>
      <c r="CI218" s="604"/>
      <c r="CJ218" s="605"/>
      <c r="CK218" s="607"/>
      <c r="CL218" s="608"/>
      <c r="CM218" s="608"/>
      <c r="CN218" s="608"/>
      <c r="CO218" s="608"/>
      <c r="CP218" s="608"/>
      <c r="CQ218" s="642"/>
      <c r="CR218" s="643"/>
      <c r="CS218" s="605"/>
      <c r="CT218" s="607"/>
      <c r="CU218" s="608"/>
      <c r="CV218" s="608"/>
      <c r="CW218" s="608"/>
      <c r="CX218" s="608"/>
      <c r="CY218" s="608"/>
      <c r="CZ218" s="635"/>
      <c r="DA218" s="3"/>
      <c r="DB218" s="3"/>
      <c r="DC218" s="3"/>
      <c r="EE218" s="3"/>
      <c r="EF218" s="9"/>
      <c r="EG218" s="3"/>
      <c r="EH218" s="3"/>
      <c r="EI218" s="3"/>
      <c r="EJ218" s="16"/>
      <c r="EK218" s="17"/>
      <c r="EL218" s="17"/>
      <c r="EM218" s="17"/>
      <c r="EN218" s="17"/>
      <c r="EO218" s="17"/>
      <c r="EP218" s="17"/>
      <c r="EQ218" s="72"/>
      <c r="ER218" s="73" t="s">
        <v>63</v>
      </c>
      <c r="ES218" s="74">
        <f>SUMIF(EK226:EO226,"壱岐市",EK227:EO227)*'募集型  届出用'!AK215</f>
        <v>0</v>
      </c>
      <c r="ET218" s="75">
        <f>SUMIF(EK226:EO226,"壱岐市",EK228:EO228)*'募集型  届出用'!AK217</f>
        <v>0</v>
      </c>
      <c r="EU218" s="76">
        <f>EU217</f>
        <v>0</v>
      </c>
      <c r="EV218" s="77"/>
      <c r="EW218" s="867">
        <f>COUNTA('募集型  届出用'!N215:N220)</f>
        <v>0</v>
      </c>
      <c r="EX218" s="78" t="s">
        <v>63</v>
      </c>
      <c r="EY218" s="79" t="str">
        <f>IF('募集型  届出用'!N216="","0",FD217/EW218)</f>
        <v>0</v>
      </c>
      <c r="EZ218" s="80" t="str">
        <f>IF('募集型  届出用'!N216="","0",FD218/EW218)</f>
        <v>0</v>
      </c>
      <c r="FA218" s="81">
        <f>EY218*'募集型  届出用'!AK215</f>
        <v>0</v>
      </c>
      <c r="FB218" s="82">
        <f>EZ218*'募集型  届出用'!AK217</f>
        <v>0</v>
      </c>
      <c r="FC218" s="83">
        <f t="shared" ref="FC218:FC222" si="84">FA218+FB218</f>
        <v>0</v>
      </c>
      <c r="FD218" s="76">
        <f>EO199</f>
        <v>0</v>
      </c>
      <c r="FE218" s="7"/>
      <c r="FF218" s="84" t="s">
        <v>63</v>
      </c>
      <c r="FG218" s="79" t="str">
        <f>IF((O216)="","0",(AK215+AK217)*O216*1000)</f>
        <v>0</v>
      </c>
      <c r="FH218" s="79">
        <f>COUNTA(N216)*(AK215+AK217)</f>
        <v>0</v>
      </c>
      <c r="FI218" s="79">
        <f>COUNTA(P216)*(AK215+AK217)</f>
        <v>0</v>
      </c>
      <c r="FJ218" s="79">
        <f>COUNTA(Q216)*(AK215+AK217)</f>
        <v>0</v>
      </c>
      <c r="FP218" s="9"/>
      <c r="FQ218" s="10"/>
      <c r="FR218" s="9"/>
      <c r="FS218" s="9"/>
      <c r="FT218" s="9"/>
      <c r="FU218" s="11"/>
      <c r="FV218" s="9"/>
      <c r="FW218" s="9"/>
      <c r="FX218" s="9"/>
      <c r="FY218" s="3"/>
      <c r="FZ218" s="3"/>
      <c r="GA218" s="1"/>
      <c r="GB218" s="3"/>
      <c r="GC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row>
    <row r="219" spans="1:212" s="8" customFormat="1" ht="16.5" customHeight="1" thickBot="1" x14ac:dyDescent="0.45">
      <c r="A219" s="3"/>
      <c r="B219" s="979"/>
      <c r="C219" s="865"/>
      <c r="D219" s="676" t="s">
        <v>238</v>
      </c>
      <c r="E219" s="832"/>
      <c r="F219" s="832"/>
      <c r="G219" s="832"/>
      <c r="H219" s="834" t="s">
        <v>239</v>
      </c>
      <c r="I219" s="832"/>
      <c r="J219" s="832"/>
      <c r="K219" s="836"/>
      <c r="L219" s="803" t="s">
        <v>84</v>
      </c>
      <c r="M219" s="972"/>
      <c r="N219" s="179"/>
      <c r="O219" s="71"/>
      <c r="P219" s="306"/>
      <c r="Q219" s="185"/>
      <c r="R219" s="839"/>
      <c r="S219" s="708"/>
      <c r="T219" s="709" t="str">
        <f>IF(S218="","",VLOOKUP(S218,$FV:$FY,4,FALSE))</f>
        <v/>
      </c>
      <c r="U219" s="710"/>
      <c r="V219" s="708"/>
      <c r="W219" s="709" t="str">
        <f>IF(V218="","",VLOOKUP(V218,$FV:$FY,4,FALSE))</f>
        <v/>
      </c>
      <c r="X219" s="710"/>
      <c r="Y219" s="708"/>
      <c r="Z219" s="709" t="str">
        <f>IF(Y218="","",VLOOKUP(Y218,$FV:$FY,4,FALSE))</f>
        <v/>
      </c>
      <c r="AA219" s="710"/>
      <c r="AB219" s="708"/>
      <c r="AC219" s="709" t="str">
        <f>IF(AB218="","",VLOOKUP(AB218,$FV:$FY,4,FALSE))</f>
        <v/>
      </c>
      <c r="AD219" s="710"/>
      <c r="AE219" s="708"/>
      <c r="AF219" s="709" t="str">
        <f>IF(AE218="","",VLOOKUP(AE218,$FV:$FY,4,FALSE))</f>
        <v/>
      </c>
      <c r="AG219" s="710"/>
      <c r="AH219" s="815" t="s">
        <v>85</v>
      </c>
      <c r="AI219" s="816"/>
      <c r="AJ219" s="817"/>
      <c r="AK219" s="692">
        <f>AK215+AK217</f>
        <v>0</v>
      </c>
      <c r="AL219" s="828"/>
      <c r="AM219" s="962">
        <f>AM215+AM217</f>
        <v>0</v>
      </c>
      <c r="AN219" s="962"/>
      <c r="AO219" s="963"/>
      <c r="AP219" s="700"/>
      <c r="AQ219" s="701"/>
      <c r="AR219" s="779"/>
      <c r="AS219" s="780"/>
      <c r="AT219" s="783"/>
      <c r="AU219" s="784"/>
      <c r="AV219" s="909"/>
      <c r="AW219" s="910"/>
      <c r="AX219" s="4"/>
      <c r="AY219" s="296"/>
      <c r="AZ219" s="3"/>
      <c r="BA219" s="862" t="s">
        <v>272</v>
      </c>
      <c r="BB219" s="863"/>
      <c r="BC219" s="863"/>
      <c r="BD219" s="777"/>
      <c r="BE219" s="777"/>
      <c r="BF219" s="777"/>
      <c r="BG219" s="777"/>
      <c r="BH219" s="777"/>
      <c r="BI219" s="778"/>
      <c r="BJ219" s="898"/>
      <c r="BK219" s="899"/>
      <c r="BL219" s="900"/>
      <c r="BM219" s="537"/>
      <c r="BN219" s="538"/>
      <c r="BO219" s="539"/>
      <c r="BP219" s="537"/>
      <c r="BQ219" s="538"/>
      <c r="BR219" s="539"/>
      <c r="BS219" s="531" t="s">
        <v>240</v>
      </c>
      <c r="BT219" s="529"/>
      <c r="BU219" s="529"/>
      <c r="BV219" s="534" t="s">
        <v>241</v>
      </c>
      <c r="BW219" s="529"/>
      <c r="BX219" s="529" t="str">
        <f>IF(BT219="","",VLOOKUP(BT219,'募集型  届出用'!$GD:$GG,3,FALSE))</f>
        <v/>
      </c>
      <c r="BY219" s="534" t="s">
        <v>242</v>
      </c>
      <c r="BZ219" s="529"/>
      <c r="CA219" s="543"/>
      <c r="CB219" s="522" t="s">
        <v>29</v>
      </c>
      <c r="CC219" s="524">
        <f>BT215+BT217+BT219+BW215+BW217+BW219+BZ215+BZ217+CC215+CC217+BZ219</f>
        <v>0</v>
      </c>
      <c r="CD219" s="525"/>
      <c r="CE219" s="562" t="s">
        <v>84</v>
      </c>
      <c r="CF219" s="563"/>
      <c r="CG219" s="187"/>
      <c r="CH219" s="183"/>
      <c r="CI219" s="604" t="s">
        <v>248</v>
      </c>
      <c r="CJ219" s="605"/>
      <c r="CK219" s="607" t="str">
        <f>IF(CJ219="","",VLOOKUP(CJ219,'募集型  届出用'!$GD:$GG,2,FALSE))</f>
        <v/>
      </c>
      <c r="CL219" s="608"/>
      <c r="CM219" s="608"/>
      <c r="CN219" s="608" t="str">
        <f>IF(CJ219="","",VLOOKUP(CJ219,'募集型  届出用'!$GD:$GG,3,FALSE))</f>
        <v/>
      </c>
      <c r="CO219" s="608"/>
      <c r="CP219" s="608" t="str">
        <f>IF(CJ219="","",VLOOKUP(CJ219,'募集型  届出用'!$GD:$GG,4,FALSE))</f>
        <v/>
      </c>
      <c r="CQ219" s="642"/>
      <c r="CR219" s="643" t="s">
        <v>244</v>
      </c>
      <c r="CS219" s="605"/>
      <c r="CT219" s="607" t="str">
        <f>IF(CS219="","",VLOOKUP(CS219,'募集型  届出用'!$GD:$GG,2,FALSE))</f>
        <v/>
      </c>
      <c r="CU219" s="608"/>
      <c r="CV219" s="608"/>
      <c r="CW219" s="608" t="str">
        <f>IF(CS219="","",VLOOKUP(CS219,'募集型  届出用'!$GD:$GG,3,FALSE))</f>
        <v/>
      </c>
      <c r="CX219" s="608"/>
      <c r="CY219" s="608" t="str">
        <f>IF(CS219="","",VLOOKUP(CS219,'募集型  届出用'!$GD:$GG,4,FALSE))</f>
        <v/>
      </c>
      <c r="CZ219" s="635"/>
      <c r="DA219" s="3"/>
      <c r="DB219" s="3"/>
      <c r="DC219" s="3"/>
      <c r="EE219" s="3"/>
      <c r="EF219" s="9"/>
      <c r="EG219" s="3"/>
      <c r="EH219" s="3"/>
      <c r="EI219" s="3"/>
      <c r="EJ219" s="16"/>
      <c r="EK219" s="17"/>
      <c r="EL219" s="17"/>
      <c r="EM219" s="17"/>
      <c r="EN219" s="17"/>
      <c r="EO219" s="17"/>
      <c r="EP219" s="17"/>
      <c r="EQ219" s="72"/>
      <c r="ER219" s="73" t="s">
        <v>70</v>
      </c>
      <c r="ES219" s="74">
        <f>SUMIF(EK226:EO226,"五島市",EK227:EO227)*'募集型  届出用'!AK215</f>
        <v>0</v>
      </c>
      <c r="ET219" s="75">
        <f>SUMIF(EK226:EO226,"五島市",EK228:EO228)*'募集型  届出用'!AK217</f>
        <v>0</v>
      </c>
      <c r="EU219" s="33"/>
      <c r="EV219" s="77"/>
      <c r="EW219" s="868"/>
      <c r="EX219" s="78" t="s">
        <v>70</v>
      </c>
      <c r="EY219" s="79" t="str">
        <f>IF('募集型  届出用'!N217="","0",FD217/EW218)</f>
        <v>0</v>
      </c>
      <c r="EZ219" s="80" t="str">
        <f>IF('募集型  届出用'!N217="","0",FD218/EW218)</f>
        <v>0</v>
      </c>
      <c r="FA219" s="81">
        <f>EY219*'募集型  届出用'!AK215</f>
        <v>0</v>
      </c>
      <c r="FB219" s="82">
        <f>EZ219*'募集型  届出用'!AK217</f>
        <v>0</v>
      </c>
      <c r="FC219" s="83">
        <f t="shared" si="84"/>
        <v>0</v>
      </c>
      <c r="FD219" s="90"/>
      <c r="FE219" s="7"/>
      <c r="FF219" s="84" t="s">
        <v>70</v>
      </c>
      <c r="FG219" s="79" t="str">
        <f>IF((O217)="","0",(AK215+AK217)*O217*1000)</f>
        <v>0</v>
      </c>
      <c r="FH219" s="79">
        <f>COUNTA(N217)*(AK215+AK217)</f>
        <v>0</v>
      </c>
      <c r="FI219" s="79">
        <f>COUNTA(P217)*(AK215+AK217)</f>
        <v>0</v>
      </c>
      <c r="FJ219" s="79">
        <f>COUNTA(Q217)*(AK215+AK217)</f>
        <v>0</v>
      </c>
      <c r="FP219" s="9"/>
      <c r="FQ219" s="10"/>
      <c r="FR219" s="9"/>
      <c r="FS219" s="9"/>
      <c r="FT219" s="9"/>
      <c r="FU219" s="11"/>
      <c r="FV219" s="9"/>
      <c r="FW219" s="9"/>
      <c r="FX219" s="9"/>
      <c r="FY219" s="3"/>
      <c r="FZ219" s="3"/>
      <c r="GA219" s="1"/>
      <c r="GB219" s="3"/>
      <c r="GC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row>
    <row r="220" spans="1:212" s="8" customFormat="1" ht="16.5" customHeight="1" thickBot="1" x14ac:dyDescent="0.45">
      <c r="A220" s="3"/>
      <c r="B220" s="980"/>
      <c r="C220" s="866"/>
      <c r="D220" s="677"/>
      <c r="E220" s="833"/>
      <c r="F220" s="833"/>
      <c r="G220" s="833"/>
      <c r="H220" s="835"/>
      <c r="I220" s="833"/>
      <c r="J220" s="833"/>
      <c r="K220" s="837"/>
      <c r="L220" s="856" t="s">
        <v>90</v>
      </c>
      <c r="M220" s="977"/>
      <c r="N220" s="188"/>
      <c r="O220" s="96"/>
      <c r="P220" s="307"/>
      <c r="Q220" s="308"/>
      <c r="R220" s="973"/>
      <c r="S220" s="829" t="str">
        <f>IF(S218="","",VLOOKUP(S218,$FV:$FY,2,FALSE))</f>
        <v/>
      </c>
      <c r="T220" s="830"/>
      <c r="U220" s="831"/>
      <c r="V220" s="829" t="str">
        <f>IF(V218="","",VLOOKUP(V218,$FV:$FY,2,FALSE))</f>
        <v/>
      </c>
      <c r="W220" s="830"/>
      <c r="X220" s="831"/>
      <c r="Y220" s="829" t="str">
        <f>IF(Y218="","",VLOOKUP(Y218,$FV:$FY,2,FALSE))</f>
        <v/>
      </c>
      <c r="Z220" s="830"/>
      <c r="AA220" s="831"/>
      <c r="AB220" s="829" t="str">
        <f>IF(AB218="","",VLOOKUP(AB218,$FV:$FY,2,FALSE))</f>
        <v/>
      </c>
      <c r="AC220" s="830"/>
      <c r="AD220" s="831"/>
      <c r="AE220" s="829" t="str">
        <f>IF(AE218="","",VLOOKUP(AE218,$FV:$FY,2,FALSE))</f>
        <v/>
      </c>
      <c r="AF220" s="830"/>
      <c r="AG220" s="831"/>
      <c r="AH220" s="818"/>
      <c r="AI220" s="819"/>
      <c r="AJ220" s="820"/>
      <c r="AK220" s="664"/>
      <c r="AL220" s="706"/>
      <c r="AM220" s="964"/>
      <c r="AN220" s="964"/>
      <c r="AO220" s="965"/>
      <c r="AP220" s="702"/>
      <c r="AQ220" s="703"/>
      <c r="AR220" s="781"/>
      <c r="AS220" s="782"/>
      <c r="AT220" s="785"/>
      <c r="AU220" s="786"/>
      <c r="AV220" s="948"/>
      <c r="AW220" s="949"/>
      <c r="AX220" s="4"/>
      <c r="AY220" s="296"/>
      <c r="AZ220" s="3"/>
      <c r="BA220" s="812"/>
      <c r="BB220" s="813"/>
      <c r="BC220" s="813"/>
      <c r="BD220" s="813"/>
      <c r="BE220" s="813"/>
      <c r="BF220" s="813"/>
      <c r="BG220" s="813"/>
      <c r="BH220" s="813"/>
      <c r="BI220" s="814"/>
      <c r="BJ220" s="901"/>
      <c r="BK220" s="902"/>
      <c r="BL220" s="903"/>
      <c r="BM220" s="540"/>
      <c r="BN220" s="541"/>
      <c r="BO220" s="542"/>
      <c r="BP220" s="540"/>
      <c r="BQ220" s="541"/>
      <c r="BR220" s="542"/>
      <c r="BS220" s="523"/>
      <c r="BT220" s="533"/>
      <c r="BU220" s="533"/>
      <c r="BV220" s="535"/>
      <c r="BW220" s="533"/>
      <c r="BX220" s="533"/>
      <c r="BY220" s="535"/>
      <c r="BZ220" s="533"/>
      <c r="CA220" s="544"/>
      <c r="CB220" s="523"/>
      <c r="CC220" s="526"/>
      <c r="CD220" s="527"/>
      <c r="CE220" s="625" t="s">
        <v>90</v>
      </c>
      <c r="CF220" s="626"/>
      <c r="CG220" s="191"/>
      <c r="CH220" s="192"/>
      <c r="CI220" s="611"/>
      <c r="CJ220" s="612"/>
      <c r="CK220" s="609"/>
      <c r="CL220" s="610"/>
      <c r="CM220" s="610"/>
      <c r="CN220" s="610"/>
      <c r="CO220" s="610"/>
      <c r="CP220" s="610"/>
      <c r="CQ220" s="644"/>
      <c r="CR220" s="645"/>
      <c r="CS220" s="612"/>
      <c r="CT220" s="609"/>
      <c r="CU220" s="610"/>
      <c r="CV220" s="610"/>
      <c r="CW220" s="610"/>
      <c r="CX220" s="610"/>
      <c r="CY220" s="610"/>
      <c r="CZ220" s="908"/>
      <c r="DA220" s="3"/>
      <c r="DB220" s="3"/>
      <c r="DC220" s="3"/>
      <c r="EE220" s="3"/>
      <c r="EF220" s="9"/>
      <c r="EG220" s="3"/>
      <c r="EH220" s="3"/>
      <c r="EI220" s="3"/>
      <c r="EJ220" s="88" t="s">
        <v>72</v>
      </c>
      <c r="EK220" s="89" t="e">
        <f>VLOOKUP('募集型  届出用'!S212,$FV:$FZ,5,FALSE)</f>
        <v>#N/A</v>
      </c>
      <c r="EL220" s="89" t="e">
        <f>VLOOKUP('募集型  届出用'!V212,$FV:$FZ,5,FALSE)</f>
        <v>#N/A</v>
      </c>
      <c r="EM220" s="89" t="e">
        <f>VLOOKUP('募集型  届出用'!Y212,$FV:$FZ,5,FALSE)</f>
        <v>#N/A</v>
      </c>
      <c r="EN220" s="89" t="e">
        <f>VLOOKUP('募集型  届出用'!AB212,$FV:$FZ,5,FALSE)</f>
        <v>#N/A</v>
      </c>
      <c r="EO220" s="89" t="e">
        <f>VLOOKUP('募集型  届出用'!AE212,$FV:$FZ,5,FALSE)</f>
        <v>#N/A</v>
      </c>
      <c r="EP220" s="17"/>
      <c r="EQ220" s="72"/>
      <c r="ER220" s="73" t="s">
        <v>78</v>
      </c>
      <c r="ES220" s="74">
        <f>SUMIF(EK226:EO226,"新上五島町",EK227:EO227)*'募集型  届出用'!AK215</f>
        <v>0</v>
      </c>
      <c r="ET220" s="75">
        <f>SUMIF(EK226:EO226,"上五島",EK228:EO228)*'募集型  届出用'!AK217</f>
        <v>0</v>
      </c>
      <c r="EU220" s="92"/>
      <c r="EV220" s="77"/>
      <c r="EW220" s="93"/>
      <c r="EX220" s="78" t="s">
        <v>78</v>
      </c>
      <c r="EY220" s="79" t="str">
        <f>IF('募集型  届出用'!N218="","0",FD217/EW218)</f>
        <v>0</v>
      </c>
      <c r="EZ220" s="80" t="str">
        <f>IF('募集型  届出用'!N218="","0",FD218/EW218)</f>
        <v>0</v>
      </c>
      <c r="FA220" s="81">
        <f>EY220*'募集型  届出用'!AK215</f>
        <v>0</v>
      </c>
      <c r="FB220" s="82">
        <f>EZ220*'募集型  届出用'!AK217</f>
        <v>0</v>
      </c>
      <c r="FC220" s="83">
        <f t="shared" si="84"/>
        <v>0</v>
      </c>
      <c r="FD220" s="90"/>
      <c r="FE220" s="94"/>
      <c r="FF220" s="84" t="s">
        <v>78</v>
      </c>
      <c r="FG220" s="79" t="str">
        <f>IF((O218)="","0",(AK215+AK217)*O218*1000)</f>
        <v>0</v>
      </c>
      <c r="FH220" s="79">
        <f>COUNTA(N218)*(AK215+AK217)</f>
        <v>0</v>
      </c>
      <c r="FI220" s="79">
        <f>COUNTA(P218)*(AK215+AK217)</f>
        <v>0</v>
      </c>
      <c r="FJ220" s="79">
        <f>COUNTA(Q218)*(AK215+AK217)</f>
        <v>0</v>
      </c>
      <c r="FP220" s="9"/>
      <c r="FQ220" s="10"/>
      <c r="FR220" s="9"/>
      <c r="FS220" s="9"/>
      <c r="FT220" s="9"/>
      <c r="FU220" s="11"/>
      <c r="FV220" s="9"/>
      <c r="FW220" s="9"/>
      <c r="FX220" s="9"/>
      <c r="FY220" s="3"/>
      <c r="FZ220" s="3"/>
      <c r="GA220" s="1"/>
      <c r="GB220" s="3"/>
      <c r="GC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row>
    <row r="221" spans="1:212" s="8" customFormat="1" ht="16.5" customHeight="1" thickTop="1" x14ac:dyDescent="0.4">
      <c r="A221" s="3"/>
      <c r="B221" s="985" t="s">
        <v>271</v>
      </c>
      <c r="C221" s="884">
        <v>5</v>
      </c>
      <c r="D221" s="794" t="s">
        <v>221</v>
      </c>
      <c r="E221" s="795"/>
      <c r="F221" s="796"/>
      <c r="G221" s="796"/>
      <c r="H221" s="796"/>
      <c r="I221" s="796"/>
      <c r="J221" s="796"/>
      <c r="K221" s="797"/>
      <c r="L221" s="798" t="s">
        <v>56</v>
      </c>
      <c r="M221" s="981"/>
      <c r="N221" s="174"/>
      <c r="O221" s="54"/>
      <c r="P221" s="175"/>
      <c r="Q221" s="309"/>
      <c r="R221" s="984" t="s">
        <v>57</v>
      </c>
      <c r="S221" s="768"/>
      <c r="T221" s="770" t="str">
        <f>IF(S221="","",VLOOKUP(S221,$FR:$FU,3,FALSE))</f>
        <v/>
      </c>
      <c r="U221" s="771"/>
      <c r="V221" s="768"/>
      <c r="W221" s="770" t="str">
        <f>IF(V221="","",VLOOKUP(V221,$FR:$FU,3,FALSE))</f>
        <v/>
      </c>
      <c r="X221" s="771"/>
      <c r="Y221" s="768"/>
      <c r="Z221" s="770" t="str">
        <f>IF(Y221="","",VLOOKUP(Y221,$FR:$FU,3,FALSE))</f>
        <v/>
      </c>
      <c r="AA221" s="771"/>
      <c r="AB221" s="768"/>
      <c r="AC221" s="770" t="str">
        <f>IF(AB221="","",VLOOKUP(AB221,$FR:$FU,3,FALSE))</f>
        <v/>
      </c>
      <c r="AD221" s="771"/>
      <c r="AE221" s="768"/>
      <c r="AF221" s="770" t="str">
        <f>IF(AE221="","",VLOOKUP(AE221,$FR:$FU,3,FALSE))</f>
        <v/>
      </c>
      <c r="AG221" s="772"/>
      <c r="AH221" s="896" t="s">
        <v>58</v>
      </c>
      <c r="AI221" s="692">
        <f>FD223+EU223</f>
        <v>0</v>
      </c>
      <c r="AJ221" s="828"/>
      <c r="AK221" s="904"/>
      <c r="AL221" s="905"/>
      <c r="AM221" s="962">
        <f>(AI221*AK221)</f>
        <v>0</v>
      </c>
      <c r="AN221" s="962"/>
      <c r="AO221" s="983"/>
      <c r="AP221" s="698">
        <f>SUM(O221:O226)*AK225</f>
        <v>0</v>
      </c>
      <c r="AQ221" s="699"/>
      <c r="AR221" s="873" t="s">
        <v>276</v>
      </c>
      <c r="AS221" s="874"/>
      <c r="AT221" s="877"/>
      <c r="AU221" s="878"/>
      <c r="AV221" s="929"/>
      <c r="AW221" s="930"/>
      <c r="AX221" s="4"/>
      <c r="AY221" s="296"/>
      <c r="AZ221" s="3"/>
      <c r="BA221" s="886" t="str">
        <f>B221</f>
        <v>4-</v>
      </c>
      <c r="BB221" s="889">
        <f>C221</f>
        <v>5</v>
      </c>
      <c r="BC221" s="892" t="s">
        <v>221</v>
      </c>
      <c r="BD221" s="893"/>
      <c r="BE221" s="894" t="str">
        <f>IF(F221="","",F221)</f>
        <v/>
      </c>
      <c r="BF221" s="894"/>
      <c r="BG221" s="894"/>
      <c r="BH221" s="894"/>
      <c r="BI221" s="895"/>
      <c r="BJ221" s="622"/>
      <c r="BK221" s="623"/>
      <c r="BL221" s="624"/>
      <c r="BM221" s="545"/>
      <c r="BN221" s="546"/>
      <c r="BO221" s="547"/>
      <c r="BP221" s="545"/>
      <c r="BQ221" s="546"/>
      <c r="BR221" s="547"/>
      <c r="BS221" s="530" t="s">
        <v>222</v>
      </c>
      <c r="BT221" s="532"/>
      <c r="BU221" s="532"/>
      <c r="BV221" s="536" t="s">
        <v>223</v>
      </c>
      <c r="BW221" s="532"/>
      <c r="BX221" s="532" t="str">
        <f>IF(BT221="","",VLOOKUP(BT221,'募集型  届出用'!$GD:$GG,3,FALSE))</f>
        <v/>
      </c>
      <c r="BY221" s="536" t="s">
        <v>224</v>
      </c>
      <c r="BZ221" s="532"/>
      <c r="CA221" s="532"/>
      <c r="CB221" s="536" t="s">
        <v>225</v>
      </c>
      <c r="CC221" s="532"/>
      <c r="CD221" s="548"/>
      <c r="CE221" s="639" t="s">
        <v>56</v>
      </c>
      <c r="CF221" s="640"/>
      <c r="CG221" s="177"/>
      <c r="CH221" s="178"/>
      <c r="CI221" s="641" t="s">
        <v>245</v>
      </c>
      <c r="CJ221" s="636"/>
      <c r="CK221" s="627" t="str">
        <f>IF(CJ221="","",VLOOKUP(CJ221,'募集型  届出用'!$GD:$GG,2,FALSE))</f>
        <v/>
      </c>
      <c r="CL221" s="628"/>
      <c r="CM221" s="628"/>
      <c r="CN221" s="628" t="str">
        <f>IF(CJ221="","",VLOOKUP(CJ221,'募集型  届出用'!$GD:$GG,3,FALSE))</f>
        <v/>
      </c>
      <c r="CO221" s="628"/>
      <c r="CP221" s="628" t="str">
        <f>IF(CJ221="","",VLOOKUP(CJ221,'募集型  届出用'!$GD:$GG,4,FALSE))</f>
        <v/>
      </c>
      <c r="CQ221" s="841"/>
      <c r="CR221" s="906" t="s">
        <v>227</v>
      </c>
      <c r="CS221" s="636"/>
      <c r="CT221" s="637" t="str">
        <f>IF(CS221="","",VLOOKUP(CS221,'募集型  届出用'!$GD:$GG,2,FALSE))</f>
        <v/>
      </c>
      <c r="CU221" s="638"/>
      <c r="CV221" s="638"/>
      <c r="CW221" s="638" t="str">
        <f>IF(CS221="","",VLOOKUP(CS221,'募集型  届出用'!$GD:$GG,3,FALSE))</f>
        <v/>
      </c>
      <c r="CX221" s="638"/>
      <c r="CY221" s="638" t="str">
        <f>IF(CS221="","",VLOOKUP(CS221,'募集型  届出用'!$GD:$GG,4,FALSE))</f>
        <v/>
      </c>
      <c r="CZ221" s="811"/>
      <c r="DA221" s="3"/>
      <c r="DB221" s="3"/>
      <c r="DC221" s="3"/>
      <c r="EE221" s="3"/>
      <c r="EF221" s="25"/>
      <c r="EG221" s="3"/>
      <c r="EH221" s="3"/>
      <c r="EI221" s="3"/>
      <c r="EJ221" s="88" t="s">
        <v>80</v>
      </c>
      <c r="EK221" s="91" t="e">
        <f>VLOOKUP('募集型  届出用'!S212,$FV:$FZ,4,FALSE)</f>
        <v>#N/A</v>
      </c>
      <c r="EL221" s="91" t="e">
        <f>VLOOKUP('募集型  届出用'!V212,$FV:$FZ,4,FALSE)</f>
        <v>#N/A</v>
      </c>
      <c r="EM221" s="91" t="e">
        <f>VLOOKUP('募集型  届出用'!Y212,$FV:$FZ,4,FALSE)</f>
        <v>#N/A</v>
      </c>
      <c r="EN221" s="91" t="e">
        <f>VLOOKUP('募集型  届出用'!AB212,$FV:$FZ,4,FALSE)</f>
        <v>#N/A</v>
      </c>
      <c r="EO221" s="91" t="e">
        <f>VLOOKUP('募集型  届出用'!AE212,$FV:$FZ,4,FALSE)</f>
        <v>#N/A</v>
      </c>
      <c r="EP221" s="17"/>
      <c r="EQ221" s="72"/>
      <c r="ER221" s="73" t="s">
        <v>84</v>
      </c>
      <c r="ES221" s="74">
        <f>SUMIF(EK226:EO226,"小値賀町",EK227:EO227)*'募集型  届出用'!AK215</f>
        <v>0</v>
      </c>
      <c r="ET221" s="75">
        <f>SUMIF(EK226:EO226,"小値賀",EK228:EO228)*'募集型  届出用'!AK217</f>
        <v>0</v>
      </c>
      <c r="EU221" s="92"/>
      <c r="EV221" s="77"/>
      <c r="EW221" s="93"/>
      <c r="EX221" s="78" t="s">
        <v>84</v>
      </c>
      <c r="EY221" s="79" t="str">
        <f>IF('募集型  届出用'!N219="","0",FD217/EW218)</f>
        <v>0</v>
      </c>
      <c r="EZ221" s="80" t="str">
        <f>IF('募集型  届出用'!N219="","0",FD218/EW218)</f>
        <v>0</v>
      </c>
      <c r="FA221" s="81">
        <f>EY221*'募集型  届出用'!AK215</f>
        <v>0</v>
      </c>
      <c r="FB221" s="82">
        <f>EZ221*'募集型  届出用'!AK217</f>
        <v>0</v>
      </c>
      <c r="FC221" s="83">
        <f t="shared" si="84"/>
        <v>0</v>
      </c>
      <c r="FD221" s="90"/>
      <c r="FE221" s="94"/>
      <c r="FF221" s="84" t="s">
        <v>84</v>
      </c>
      <c r="FG221" s="79" t="str">
        <f>IF((O219)="","0",(AK215+AK217)*O219*1000)</f>
        <v>0</v>
      </c>
      <c r="FH221" s="79">
        <f>COUNTA(N219)*(AK215+AK217)</f>
        <v>0</v>
      </c>
      <c r="FI221" s="79">
        <f>COUNTA(P219)*(AK215+AK217)</f>
        <v>0</v>
      </c>
      <c r="FJ221" s="79">
        <f>COUNTA(Q219)*(AK215+AK217)</f>
        <v>0</v>
      </c>
      <c r="FP221" s="9"/>
      <c r="FQ221" s="10"/>
      <c r="FR221" s="9"/>
      <c r="FS221" s="9"/>
      <c r="FT221" s="9"/>
      <c r="FU221" s="11"/>
      <c r="FV221" s="9"/>
      <c r="FW221" s="9"/>
      <c r="FX221" s="9"/>
      <c r="FY221" s="3"/>
      <c r="FZ221" s="3"/>
      <c r="GA221" s="1"/>
      <c r="GB221" s="3"/>
      <c r="GC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row>
    <row r="222" spans="1:212" s="8" customFormat="1" ht="16.5" customHeight="1" thickBot="1" x14ac:dyDescent="0.45">
      <c r="A222" s="3"/>
      <c r="B222" s="979"/>
      <c r="C222" s="865"/>
      <c r="D222" s="974"/>
      <c r="E222" s="975"/>
      <c r="F222" s="975"/>
      <c r="G222" s="975"/>
      <c r="H222" s="975"/>
      <c r="I222" s="975"/>
      <c r="J222" s="975"/>
      <c r="K222" s="976"/>
      <c r="L222" s="803" t="s">
        <v>62</v>
      </c>
      <c r="M222" s="972"/>
      <c r="N222" s="179"/>
      <c r="O222" s="71"/>
      <c r="P222" s="180"/>
      <c r="Q222" s="305"/>
      <c r="R222" s="968"/>
      <c r="S222" s="769"/>
      <c r="T222" s="709" t="str">
        <f>IF(S221="","",VLOOKUP(S221,$FR:$FU,4,FALSE))</f>
        <v/>
      </c>
      <c r="U222" s="710"/>
      <c r="V222" s="769"/>
      <c r="W222" s="709" t="str">
        <f>IF(V221="","",VLOOKUP(V221,$FR:$FU,4,FALSE))</f>
        <v/>
      </c>
      <c r="X222" s="710"/>
      <c r="Y222" s="769"/>
      <c r="Z222" s="709" t="str">
        <f>IF(Y221="","",VLOOKUP(Y221,$FR:$FU,4,FALSE))</f>
        <v/>
      </c>
      <c r="AA222" s="710"/>
      <c r="AB222" s="769"/>
      <c r="AC222" s="709" t="str">
        <f>IF(AB221="","",VLOOKUP(AB221,$FR:$FU,4,FALSE))</f>
        <v/>
      </c>
      <c r="AD222" s="710"/>
      <c r="AE222" s="769"/>
      <c r="AF222" s="709" t="str">
        <f>IF(AE221="","",VLOOKUP(AE221,$FR:$FU,4,FALSE))</f>
        <v/>
      </c>
      <c r="AG222" s="907"/>
      <c r="AH222" s="897"/>
      <c r="AI222" s="850"/>
      <c r="AJ222" s="851"/>
      <c r="AK222" s="854"/>
      <c r="AL222" s="855"/>
      <c r="AM222" s="913"/>
      <c r="AN222" s="913"/>
      <c r="AO222" s="914"/>
      <c r="AP222" s="700"/>
      <c r="AQ222" s="701"/>
      <c r="AR222" s="875"/>
      <c r="AS222" s="876"/>
      <c r="AT222" s="879"/>
      <c r="AU222" s="880"/>
      <c r="AV222" s="909"/>
      <c r="AW222" s="910"/>
      <c r="AX222" s="4"/>
      <c r="AY222" s="296"/>
      <c r="AZ222" s="3"/>
      <c r="BA222" s="887"/>
      <c r="BB222" s="890"/>
      <c r="BC222" s="843" t="str">
        <f>IF(D222="","",D222)</f>
        <v/>
      </c>
      <c r="BD222" s="844"/>
      <c r="BE222" s="844"/>
      <c r="BF222" s="844"/>
      <c r="BG222" s="844"/>
      <c r="BH222" s="844"/>
      <c r="BI222" s="845"/>
      <c r="BJ222" s="898"/>
      <c r="BK222" s="899"/>
      <c r="BL222" s="900"/>
      <c r="BM222" s="537"/>
      <c r="BN222" s="538"/>
      <c r="BO222" s="539"/>
      <c r="BP222" s="537"/>
      <c r="BQ222" s="538"/>
      <c r="BR222" s="539"/>
      <c r="BS222" s="531"/>
      <c r="BT222" s="529"/>
      <c r="BU222" s="529"/>
      <c r="BV222" s="534"/>
      <c r="BW222" s="529"/>
      <c r="BX222" s="529"/>
      <c r="BY222" s="534"/>
      <c r="BZ222" s="529"/>
      <c r="CA222" s="529"/>
      <c r="CB222" s="534"/>
      <c r="CC222" s="529"/>
      <c r="CD222" s="549"/>
      <c r="CE222" s="562" t="s">
        <v>62</v>
      </c>
      <c r="CF222" s="563"/>
      <c r="CG222" s="182"/>
      <c r="CH222" s="183"/>
      <c r="CI222" s="604"/>
      <c r="CJ222" s="605"/>
      <c r="CK222" s="607"/>
      <c r="CL222" s="608"/>
      <c r="CM222" s="608"/>
      <c r="CN222" s="608"/>
      <c r="CO222" s="608"/>
      <c r="CP222" s="608"/>
      <c r="CQ222" s="642"/>
      <c r="CR222" s="643"/>
      <c r="CS222" s="605"/>
      <c r="CT222" s="607"/>
      <c r="CU222" s="608"/>
      <c r="CV222" s="608"/>
      <c r="CW222" s="608"/>
      <c r="CX222" s="608"/>
      <c r="CY222" s="608"/>
      <c r="CZ222" s="635"/>
      <c r="DA222" s="3"/>
      <c r="DB222" s="3"/>
      <c r="DC222" s="3"/>
      <c r="EE222" s="3"/>
      <c r="EF222" s="25"/>
      <c r="EG222" s="3"/>
      <c r="EH222" s="3"/>
      <c r="EI222" s="3"/>
      <c r="EJ222" s="88" t="s">
        <v>86</v>
      </c>
      <c r="EK222" s="91" t="e">
        <f>EK221</f>
        <v>#N/A</v>
      </c>
      <c r="EL222" s="91" t="e">
        <f t="shared" ref="EL222:EO222" si="85">EL221</f>
        <v>#N/A</v>
      </c>
      <c r="EM222" s="91" t="e">
        <f t="shared" si="85"/>
        <v>#N/A</v>
      </c>
      <c r="EN222" s="91" t="e">
        <f t="shared" si="85"/>
        <v>#N/A</v>
      </c>
      <c r="EO222" s="91" t="e">
        <f t="shared" si="85"/>
        <v>#N/A</v>
      </c>
      <c r="EP222" s="17"/>
      <c r="EQ222" s="97"/>
      <c r="ER222" s="98" t="s">
        <v>90</v>
      </c>
      <c r="ES222" s="99">
        <f>SUMIF(EK226:EO226,"宇久町",EK227:EO227)*'募集型  届出用'!AK215</f>
        <v>0</v>
      </c>
      <c r="ET222" s="100">
        <f>SUMIF(EK226:EO226,"宇久",EK228:EO228)*'募集型  届出用'!AK217</f>
        <v>0</v>
      </c>
      <c r="EU222" s="33"/>
      <c r="EV222" s="77"/>
      <c r="EW222" s="101"/>
      <c r="EX222" s="102" t="s">
        <v>90</v>
      </c>
      <c r="EY222" s="103" t="str">
        <f>IF('募集型  届出用'!N220="","0",FD217/EW218)</f>
        <v>0</v>
      </c>
      <c r="EZ222" s="104" t="str">
        <f>IF('募集型  届出用'!N220="","0",FD218/EW218)</f>
        <v>0</v>
      </c>
      <c r="FA222" s="105">
        <f>EY222*'募集型  届出用'!AK215</f>
        <v>0</v>
      </c>
      <c r="FB222" s="106">
        <f>EZ222*'募集型  届出用'!AK217</f>
        <v>0</v>
      </c>
      <c r="FC222" s="107">
        <f t="shared" si="84"/>
        <v>0</v>
      </c>
      <c r="FD222" s="90"/>
      <c r="FE222" s="7"/>
      <c r="FF222" s="108" t="s">
        <v>90</v>
      </c>
      <c r="FG222" s="103" t="str">
        <f>IF((O220)="","0",(AK215+AK217)*O220*1000)</f>
        <v>0</v>
      </c>
      <c r="FH222" s="103">
        <f>COUNTA(N220)*(AK215+AK217)</f>
        <v>0</v>
      </c>
      <c r="FI222" s="103">
        <f>COUNTA(P220)*(AK215+AK217)</f>
        <v>0</v>
      </c>
      <c r="FJ222" s="103">
        <f>COUNTA(Q220)*(AK215+AK217)</f>
        <v>0</v>
      </c>
      <c r="FP222" s="9"/>
      <c r="FQ222" s="10"/>
      <c r="FR222" s="9"/>
      <c r="FS222" s="9"/>
      <c r="FT222" s="9"/>
      <c r="FU222" s="11"/>
      <c r="FV222" s="9"/>
      <c r="FW222" s="9"/>
      <c r="FX222" s="9"/>
      <c r="FY222" s="3"/>
      <c r="FZ222" s="3"/>
      <c r="GA222" s="1"/>
      <c r="GB222" s="3"/>
      <c r="GC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row>
    <row r="223" spans="1:212" s="8" customFormat="1" ht="16.5" customHeight="1" thickBot="1" x14ac:dyDescent="0.45">
      <c r="A223" s="3"/>
      <c r="B223" s="979"/>
      <c r="C223" s="865"/>
      <c r="D223" s="974"/>
      <c r="E223" s="975"/>
      <c r="F223" s="975"/>
      <c r="G223" s="975"/>
      <c r="H223" s="975"/>
      <c r="I223" s="975"/>
      <c r="J223" s="975"/>
      <c r="K223" s="976"/>
      <c r="L223" s="803" t="s">
        <v>70</v>
      </c>
      <c r="M223" s="972"/>
      <c r="N223" s="179"/>
      <c r="O223" s="71"/>
      <c r="P223" s="180"/>
      <c r="Q223" s="185"/>
      <c r="R223" s="969"/>
      <c r="S223" s="858" t="str">
        <f>IF(S221="","",VLOOKUP(S221,$FR:$FU,2,FALSE))</f>
        <v/>
      </c>
      <c r="T223" s="859"/>
      <c r="U223" s="860"/>
      <c r="V223" s="861" t="str">
        <f>IF(V221="","",VLOOKUP(V221,$FR:$FU,2,FALSE))</f>
        <v/>
      </c>
      <c r="W223" s="859"/>
      <c r="X223" s="860"/>
      <c r="Y223" s="861" t="str">
        <f>IF(Y221="","",VLOOKUP(Y221,$FR:$FU,2,FALSE))</f>
        <v/>
      </c>
      <c r="Z223" s="859"/>
      <c r="AA223" s="860"/>
      <c r="AB223" s="861" t="str">
        <f>IF(AB221="","",VLOOKUP(AB221,$FR:$FU,2,FALSE))</f>
        <v/>
      </c>
      <c r="AC223" s="859"/>
      <c r="AD223" s="860"/>
      <c r="AE223" s="861" t="str">
        <f>IF(AE221="","",VLOOKUP(AE221,$FR:$FU,2,FALSE))</f>
        <v/>
      </c>
      <c r="AF223" s="859"/>
      <c r="AG223" s="859"/>
      <c r="AH223" s="869" t="s">
        <v>71</v>
      </c>
      <c r="AI223" s="704">
        <f>EU224+FD224</f>
        <v>0</v>
      </c>
      <c r="AJ223" s="705"/>
      <c r="AK223" s="657"/>
      <c r="AL223" s="658"/>
      <c r="AM223" s="913">
        <f>(AI223*AK223)</f>
        <v>0</v>
      </c>
      <c r="AN223" s="913"/>
      <c r="AO223" s="914"/>
      <c r="AP223" s="700"/>
      <c r="AQ223" s="701"/>
      <c r="AR223" s="779"/>
      <c r="AS223" s="780"/>
      <c r="AT223" s="783"/>
      <c r="AU223" s="784"/>
      <c r="AV223" s="909"/>
      <c r="AW223" s="910"/>
      <c r="AX223" s="4"/>
      <c r="AY223" s="296"/>
      <c r="AZ223" s="3"/>
      <c r="BA223" s="887"/>
      <c r="BB223" s="890"/>
      <c r="BC223" s="843"/>
      <c r="BD223" s="844"/>
      <c r="BE223" s="844"/>
      <c r="BF223" s="844"/>
      <c r="BG223" s="844"/>
      <c r="BH223" s="844"/>
      <c r="BI223" s="845"/>
      <c r="BJ223" s="898"/>
      <c r="BK223" s="899"/>
      <c r="BL223" s="900"/>
      <c r="BM223" s="537"/>
      <c r="BN223" s="538"/>
      <c r="BO223" s="539"/>
      <c r="BP223" s="537"/>
      <c r="BQ223" s="538"/>
      <c r="BR223" s="539"/>
      <c r="BS223" s="531" t="s">
        <v>230</v>
      </c>
      <c r="BT223" s="529"/>
      <c r="BU223" s="529"/>
      <c r="BV223" s="534" t="s">
        <v>231</v>
      </c>
      <c r="BW223" s="529"/>
      <c r="BX223" s="529" t="str">
        <f>IF(BT223="","",VLOOKUP(BT223,'募集型  届出用'!$GD:$GG,3,FALSE))</f>
        <v/>
      </c>
      <c r="BY223" s="534" t="s">
        <v>232</v>
      </c>
      <c r="BZ223" s="529"/>
      <c r="CA223" s="529"/>
      <c r="CB223" s="534" t="s">
        <v>233</v>
      </c>
      <c r="CC223" s="529"/>
      <c r="CD223" s="549"/>
      <c r="CE223" s="562" t="s">
        <v>70</v>
      </c>
      <c r="CF223" s="563"/>
      <c r="CG223" s="182"/>
      <c r="CH223" s="183"/>
      <c r="CI223" s="604" t="s">
        <v>247</v>
      </c>
      <c r="CJ223" s="605"/>
      <c r="CK223" s="607" t="str">
        <f>IF(CJ223="","",VLOOKUP(CJ223,'募集型  届出用'!$GD:$GG,2,FALSE))</f>
        <v/>
      </c>
      <c r="CL223" s="608"/>
      <c r="CM223" s="608"/>
      <c r="CN223" s="608" t="str">
        <f>IF(CJ223="","",VLOOKUP(CJ223,'募集型  届出用'!$GD:$GG,3,FALSE))</f>
        <v/>
      </c>
      <c r="CO223" s="608"/>
      <c r="CP223" s="608" t="str">
        <f>IF(CJ223="","",VLOOKUP(CJ223,'募集型  届出用'!$GD:$GG,4,FALSE))</f>
        <v/>
      </c>
      <c r="CQ223" s="642"/>
      <c r="CR223" s="643" t="s">
        <v>235</v>
      </c>
      <c r="CS223" s="605"/>
      <c r="CT223" s="607" t="str">
        <f>IF(CS223="","",VLOOKUP(CS223,'募集型  届出用'!$GD:$GG,2,FALSE))</f>
        <v/>
      </c>
      <c r="CU223" s="608"/>
      <c r="CV223" s="608"/>
      <c r="CW223" s="608" t="str">
        <f>IF(CS223="","",VLOOKUP(CS223,'募集型  届出用'!$GD:$GG,3,FALSE))</f>
        <v/>
      </c>
      <c r="CX223" s="608"/>
      <c r="CY223" s="608" t="str">
        <f>IF(CS223="","",VLOOKUP(CS223,'募集型  届出用'!$GD:$GG,4,FALSE))</f>
        <v/>
      </c>
      <c r="CZ223" s="635"/>
      <c r="DA223" s="3"/>
      <c r="DB223" s="3"/>
      <c r="DC223" s="3"/>
      <c r="EE223" s="3"/>
      <c r="EF223" s="25"/>
      <c r="EG223" s="3"/>
      <c r="EH223" s="3"/>
      <c r="EI223" s="3"/>
      <c r="EJ223" s="16"/>
      <c r="EK223" s="17"/>
      <c r="EL223" s="17"/>
      <c r="EM223" s="17"/>
      <c r="EN223" s="17"/>
      <c r="EO223" s="17"/>
      <c r="EP223" s="17"/>
      <c r="EQ223" s="56">
        <v>5</v>
      </c>
      <c r="ER223" s="57" t="s">
        <v>61</v>
      </c>
      <c r="ES223" s="58">
        <f>SUMIF(EK232:EO232,"対馬市",EK233:EO233)*'募集型  届出用'!AK221</f>
        <v>0</v>
      </c>
      <c r="ET223" s="59">
        <f>SUMIF(EK232:EO232,"対馬市",EK234:EO234)*'募集型  届出用'!AK223</f>
        <v>0</v>
      </c>
      <c r="EU223" s="60">
        <f>SUM(S225:AG225)</f>
        <v>0</v>
      </c>
      <c r="EV223" s="77"/>
      <c r="EW223" s="61" t="s">
        <v>8</v>
      </c>
      <c r="EX223" s="62" t="s">
        <v>61</v>
      </c>
      <c r="EY223" s="63" t="str">
        <f>IF('募集型  届出用'!N221="","0",FD223/EW224)</f>
        <v>0</v>
      </c>
      <c r="EZ223" s="64" t="str">
        <f>IF('募集型  届出用'!N221="","0",FD224/EW224)</f>
        <v>0</v>
      </c>
      <c r="FA223" s="65">
        <f>EY223*'募集型  届出用'!AK221</f>
        <v>0</v>
      </c>
      <c r="FB223" s="66">
        <f>EZ223*'募集型  届出用'!AK223</f>
        <v>0</v>
      </c>
      <c r="FC223" s="67">
        <f>FA223+FB223</f>
        <v>0</v>
      </c>
      <c r="FD223" s="60">
        <f>SUM(S222:AG222)</f>
        <v>0</v>
      </c>
      <c r="FE223" s="7"/>
      <c r="FF223" s="68" t="s">
        <v>61</v>
      </c>
      <c r="FG223" s="63" t="str">
        <f>IF((O221)="","0",(AK221+AK223)*O221*1000)</f>
        <v>0</v>
      </c>
      <c r="FH223" s="63">
        <f>COUNTA(N221)*(AK221+AK223)</f>
        <v>0</v>
      </c>
      <c r="FI223" s="63">
        <f>COUNTA(P221)*(AK221+AK223)</f>
        <v>0</v>
      </c>
      <c r="FJ223" s="63">
        <f>COUNTA(Q221)*(AK221+AK223)</f>
        <v>0</v>
      </c>
      <c r="FP223" s="9"/>
      <c r="FQ223" s="10"/>
      <c r="FR223" s="9"/>
      <c r="FS223" s="9"/>
      <c r="FT223" s="9"/>
      <c r="FU223" s="11"/>
      <c r="FV223" s="9"/>
      <c r="FW223" s="9"/>
      <c r="FX223" s="9"/>
      <c r="FY223" s="3"/>
      <c r="FZ223" s="3"/>
      <c r="GA223" s="1"/>
      <c r="GB223" s="3"/>
      <c r="GC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row>
    <row r="224" spans="1:212" s="8" customFormat="1" ht="16.5" customHeight="1" thickBot="1" x14ac:dyDescent="0.45">
      <c r="A224" s="3"/>
      <c r="B224" s="979"/>
      <c r="C224" s="865"/>
      <c r="D224" s="974"/>
      <c r="E224" s="975"/>
      <c r="F224" s="975"/>
      <c r="G224" s="975"/>
      <c r="H224" s="975"/>
      <c r="I224" s="975"/>
      <c r="J224" s="975"/>
      <c r="K224" s="976"/>
      <c r="L224" s="803" t="s">
        <v>78</v>
      </c>
      <c r="M224" s="972"/>
      <c r="N224" s="179"/>
      <c r="O224" s="71"/>
      <c r="P224" s="180"/>
      <c r="Q224" s="185"/>
      <c r="R224" s="838" t="s">
        <v>79</v>
      </c>
      <c r="S224" s="707"/>
      <c r="T224" s="805" t="str">
        <f>IF(S224="","",VLOOKUP(S224,$FV:$FY,3,FALSE))</f>
        <v/>
      </c>
      <c r="U224" s="806"/>
      <c r="V224" s="707"/>
      <c r="W224" s="805" t="str">
        <f>IF(V224="","",VLOOKUP(V224,$FV:$FY,3,FALSE))</f>
        <v/>
      </c>
      <c r="X224" s="806"/>
      <c r="Y224" s="707"/>
      <c r="Z224" s="805" t="str">
        <f>IF(Y224="","",VLOOKUP(Y224,$FV:$FY,3,FALSE))</f>
        <v/>
      </c>
      <c r="AA224" s="806"/>
      <c r="AB224" s="707"/>
      <c r="AC224" s="805" t="str">
        <f>IF(AB224="","",VLOOKUP(AB224,$FV:$FY,3,FALSE))</f>
        <v/>
      </c>
      <c r="AD224" s="806"/>
      <c r="AE224" s="707"/>
      <c r="AF224" s="805" t="str">
        <f>IF(AE224="","",VLOOKUP(AE224,$FV:$FY,3,FALSE))</f>
        <v/>
      </c>
      <c r="AG224" s="805"/>
      <c r="AH224" s="870"/>
      <c r="AI224" s="664"/>
      <c r="AJ224" s="706"/>
      <c r="AK224" s="659"/>
      <c r="AL224" s="660"/>
      <c r="AM224" s="982"/>
      <c r="AN224" s="982"/>
      <c r="AO224" s="661"/>
      <c r="AP224" s="700"/>
      <c r="AQ224" s="701"/>
      <c r="AR224" s="875"/>
      <c r="AS224" s="876"/>
      <c r="AT224" s="879"/>
      <c r="AU224" s="880"/>
      <c r="AV224" s="909"/>
      <c r="AW224" s="910"/>
      <c r="AX224" s="4"/>
      <c r="AY224" s="296"/>
      <c r="AZ224" s="3"/>
      <c r="BA224" s="888"/>
      <c r="BB224" s="891"/>
      <c r="BC224" s="846"/>
      <c r="BD224" s="847"/>
      <c r="BE224" s="847"/>
      <c r="BF224" s="847"/>
      <c r="BG224" s="847"/>
      <c r="BH224" s="847"/>
      <c r="BI224" s="848"/>
      <c r="BJ224" s="898"/>
      <c r="BK224" s="899"/>
      <c r="BL224" s="900"/>
      <c r="BM224" s="537"/>
      <c r="BN224" s="538"/>
      <c r="BO224" s="539"/>
      <c r="BP224" s="537"/>
      <c r="BQ224" s="538"/>
      <c r="BR224" s="539"/>
      <c r="BS224" s="531"/>
      <c r="BT224" s="529"/>
      <c r="BU224" s="529"/>
      <c r="BV224" s="534"/>
      <c r="BW224" s="529"/>
      <c r="BX224" s="529"/>
      <c r="BY224" s="534"/>
      <c r="BZ224" s="529"/>
      <c r="CA224" s="529"/>
      <c r="CB224" s="550"/>
      <c r="CC224" s="551"/>
      <c r="CD224" s="552"/>
      <c r="CE224" s="562" t="s">
        <v>78</v>
      </c>
      <c r="CF224" s="563"/>
      <c r="CG224" s="182"/>
      <c r="CH224" s="183"/>
      <c r="CI224" s="604"/>
      <c r="CJ224" s="605"/>
      <c r="CK224" s="607"/>
      <c r="CL224" s="608"/>
      <c r="CM224" s="608"/>
      <c r="CN224" s="608"/>
      <c r="CO224" s="608"/>
      <c r="CP224" s="608"/>
      <c r="CQ224" s="642"/>
      <c r="CR224" s="643"/>
      <c r="CS224" s="605"/>
      <c r="CT224" s="607"/>
      <c r="CU224" s="608"/>
      <c r="CV224" s="608"/>
      <c r="CW224" s="608"/>
      <c r="CX224" s="608"/>
      <c r="CY224" s="608"/>
      <c r="CZ224" s="635"/>
      <c r="DA224" s="3"/>
      <c r="DB224" s="3"/>
      <c r="DC224" s="3"/>
      <c r="EE224" s="3"/>
      <c r="EF224" s="25"/>
      <c r="EG224" s="3"/>
      <c r="EH224" s="3"/>
      <c r="EI224" s="3"/>
      <c r="EJ224" s="16"/>
      <c r="EK224" s="17"/>
      <c r="EL224" s="17"/>
      <c r="EM224" s="17"/>
      <c r="EN224" s="17"/>
      <c r="EO224" s="17"/>
      <c r="EP224" s="17"/>
      <c r="EQ224" s="72"/>
      <c r="ER224" s="73" t="s">
        <v>63</v>
      </c>
      <c r="ES224" s="74">
        <f>SUMIF(EK232:EO232,"壱岐市",EK233:EO233)*'募集型  届出用'!AK221</f>
        <v>0</v>
      </c>
      <c r="ET224" s="75">
        <f>SUMIF(EK232:EO232,"壱岐市",EK234:EO234)*'募集型  届出用'!AK223</f>
        <v>0</v>
      </c>
      <c r="EU224" s="76">
        <f>EU223</f>
        <v>0</v>
      </c>
      <c r="EV224" s="77"/>
      <c r="EW224" s="867">
        <f>COUNTA('募集型  届出用'!N221:N226)</f>
        <v>0</v>
      </c>
      <c r="EX224" s="78" t="s">
        <v>63</v>
      </c>
      <c r="EY224" s="79" t="str">
        <f>IF('募集型  届出用'!N222="","0",FD223/EW224)</f>
        <v>0</v>
      </c>
      <c r="EZ224" s="80" t="str">
        <f>IF('募集型  届出用'!N222="","0",FD224/EW224)</f>
        <v>0</v>
      </c>
      <c r="FA224" s="81">
        <f>EY224*'募集型  届出用'!AK221</f>
        <v>0</v>
      </c>
      <c r="FB224" s="82">
        <f>EZ224*'募集型  届出用'!AK223</f>
        <v>0</v>
      </c>
      <c r="FC224" s="83">
        <f t="shared" ref="FC224:FC228" si="86">FA224+FB224</f>
        <v>0</v>
      </c>
      <c r="FD224" s="76">
        <f>EO200</f>
        <v>0</v>
      </c>
      <c r="FE224" s="7"/>
      <c r="FF224" s="84" t="s">
        <v>63</v>
      </c>
      <c r="FG224" s="79" t="str">
        <f>IF((O222)="","0",(AK221+AK223)*O222*1000)</f>
        <v>0</v>
      </c>
      <c r="FH224" s="79">
        <f>COUNTA(N222)*(AK221+AK223)</f>
        <v>0</v>
      </c>
      <c r="FI224" s="79">
        <f>COUNTA(P222)*(AK221+AK223)</f>
        <v>0</v>
      </c>
      <c r="FJ224" s="79">
        <f>COUNTA(Q222)*(AK221+AK223)</f>
        <v>0</v>
      </c>
      <c r="FP224" s="9"/>
      <c r="FQ224" s="10"/>
      <c r="FR224" s="9"/>
      <c r="FS224" s="9"/>
      <c r="FT224" s="9"/>
      <c r="FU224" s="11"/>
      <c r="FV224" s="9"/>
      <c r="FW224" s="9"/>
      <c r="FX224" s="9"/>
      <c r="FY224" s="3"/>
      <c r="FZ224" s="3"/>
      <c r="GA224" s="1"/>
      <c r="GB224" s="3"/>
      <c r="GC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row>
    <row r="225" spans="1:212" s="8" customFormat="1" ht="16.5" customHeight="1" thickBot="1" x14ac:dyDescent="0.45">
      <c r="A225" s="3"/>
      <c r="B225" s="979"/>
      <c r="C225" s="865"/>
      <c r="D225" s="676" t="s">
        <v>238</v>
      </c>
      <c r="E225" s="832"/>
      <c r="F225" s="832"/>
      <c r="G225" s="832"/>
      <c r="H225" s="834" t="s">
        <v>239</v>
      </c>
      <c r="I225" s="832"/>
      <c r="J225" s="832"/>
      <c r="K225" s="836"/>
      <c r="L225" s="803" t="s">
        <v>84</v>
      </c>
      <c r="M225" s="972"/>
      <c r="N225" s="179"/>
      <c r="O225" s="71"/>
      <c r="P225" s="306"/>
      <c r="Q225" s="185"/>
      <c r="R225" s="839"/>
      <c r="S225" s="708"/>
      <c r="T225" s="709" t="str">
        <f>IF(S224="","",VLOOKUP(S224,$FV:$FY,4,FALSE))</f>
        <v/>
      </c>
      <c r="U225" s="710"/>
      <c r="V225" s="708"/>
      <c r="W225" s="709" t="str">
        <f>IF(V224="","",VLOOKUP(V224,$FV:$FY,4,FALSE))</f>
        <v/>
      </c>
      <c r="X225" s="710"/>
      <c r="Y225" s="708"/>
      <c r="Z225" s="709" t="str">
        <f>IF(Y224="","",VLOOKUP(Y224,$FV:$FY,4,FALSE))</f>
        <v/>
      </c>
      <c r="AA225" s="710"/>
      <c r="AB225" s="708"/>
      <c r="AC225" s="709" t="str">
        <f>IF(AB224="","",VLOOKUP(AB224,$FV:$FY,4,FALSE))</f>
        <v/>
      </c>
      <c r="AD225" s="710"/>
      <c r="AE225" s="708"/>
      <c r="AF225" s="709" t="str">
        <f>IF(AE224="","",VLOOKUP(AE224,$FV:$FY,4,FALSE))</f>
        <v/>
      </c>
      <c r="AG225" s="710"/>
      <c r="AH225" s="815" t="s">
        <v>85</v>
      </c>
      <c r="AI225" s="816"/>
      <c r="AJ225" s="817"/>
      <c r="AK225" s="692">
        <f>AK221+AK223</f>
        <v>0</v>
      </c>
      <c r="AL225" s="828"/>
      <c r="AM225" s="962">
        <f>AM221+AM223</f>
        <v>0</v>
      </c>
      <c r="AN225" s="962"/>
      <c r="AO225" s="963"/>
      <c r="AP225" s="700"/>
      <c r="AQ225" s="701"/>
      <c r="AR225" s="779"/>
      <c r="AS225" s="780"/>
      <c r="AT225" s="783"/>
      <c r="AU225" s="784"/>
      <c r="AV225" s="909"/>
      <c r="AW225" s="910"/>
      <c r="AX225" s="4"/>
      <c r="AY225" s="296"/>
      <c r="AZ225" s="3"/>
      <c r="BA225" s="862" t="s">
        <v>272</v>
      </c>
      <c r="BB225" s="863"/>
      <c r="BC225" s="863"/>
      <c r="BD225" s="777"/>
      <c r="BE225" s="777"/>
      <c r="BF225" s="777"/>
      <c r="BG225" s="777"/>
      <c r="BH225" s="777"/>
      <c r="BI225" s="778"/>
      <c r="BJ225" s="898"/>
      <c r="BK225" s="899"/>
      <c r="BL225" s="900"/>
      <c r="BM225" s="537"/>
      <c r="BN225" s="538"/>
      <c r="BO225" s="539"/>
      <c r="BP225" s="537"/>
      <c r="BQ225" s="538"/>
      <c r="BR225" s="539"/>
      <c r="BS225" s="531" t="s">
        <v>240</v>
      </c>
      <c r="BT225" s="529"/>
      <c r="BU225" s="529"/>
      <c r="BV225" s="534" t="s">
        <v>241</v>
      </c>
      <c r="BW225" s="529"/>
      <c r="BX225" s="529" t="str">
        <f>IF(BT225="","",VLOOKUP(BT225,'募集型  届出用'!$GD:$GG,3,FALSE))</f>
        <v/>
      </c>
      <c r="BY225" s="534" t="s">
        <v>242</v>
      </c>
      <c r="BZ225" s="529"/>
      <c r="CA225" s="543"/>
      <c r="CB225" s="522" t="s">
        <v>29</v>
      </c>
      <c r="CC225" s="524">
        <f>BT221+BT223+BT225+BW221+BW223+BW225+BZ221+BZ223+CC221+CC223+BZ225</f>
        <v>0</v>
      </c>
      <c r="CD225" s="525"/>
      <c r="CE225" s="562" t="s">
        <v>84</v>
      </c>
      <c r="CF225" s="563"/>
      <c r="CG225" s="187"/>
      <c r="CH225" s="183"/>
      <c r="CI225" s="604" t="s">
        <v>248</v>
      </c>
      <c r="CJ225" s="605"/>
      <c r="CK225" s="607" t="str">
        <f>IF(CJ225="","",VLOOKUP(CJ225,'募集型  届出用'!$GD:$GG,2,FALSE))</f>
        <v/>
      </c>
      <c r="CL225" s="608"/>
      <c r="CM225" s="608"/>
      <c r="CN225" s="608" t="str">
        <f>IF(CJ225="","",VLOOKUP(CJ225,'募集型  届出用'!$GD:$GG,3,FALSE))</f>
        <v/>
      </c>
      <c r="CO225" s="608"/>
      <c r="CP225" s="608" t="str">
        <f>IF(CJ225="","",VLOOKUP(CJ225,'募集型  届出用'!$GD:$GG,4,FALSE))</f>
        <v/>
      </c>
      <c r="CQ225" s="642"/>
      <c r="CR225" s="643" t="s">
        <v>244</v>
      </c>
      <c r="CS225" s="605"/>
      <c r="CT225" s="607" t="str">
        <f>IF(CS225="","",VLOOKUP(CS225,'募集型  届出用'!$GD:$GG,2,FALSE))</f>
        <v/>
      </c>
      <c r="CU225" s="608"/>
      <c r="CV225" s="608"/>
      <c r="CW225" s="608" t="str">
        <f>IF(CS225="","",VLOOKUP(CS225,'募集型  届出用'!$GD:$GG,3,FALSE))</f>
        <v/>
      </c>
      <c r="CX225" s="608"/>
      <c r="CY225" s="608" t="str">
        <f>IF(CS225="","",VLOOKUP(CS225,'募集型  届出用'!$GD:$GG,4,FALSE))</f>
        <v/>
      </c>
      <c r="CZ225" s="635"/>
      <c r="DA225" s="3"/>
      <c r="DB225" s="3"/>
      <c r="DC225" s="3"/>
      <c r="EE225" s="3"/>
      <c r="EF225" s="25"/>
      <c r="EG225" s="3"/>
      <c r="EH225" s="3"/>
      <c r="EI225" s="3"/>
      <c r="EJ225" s="16"/>
      <c r="EK225" s="17"/>
      <c r="EL225" s="17"/>
      <c r="EM225" s="17"/>
      <c r="EN225" s="17"/>
      <c r="EO225" s="17"/>
      <c r="EP225" s="17"/>
      <c r="EQ225" s="72"/>
      <c r="ER225" s="73" t="s">
        <v>70</v>
      </c>
      <c r="ES225" s="74">
        <f>SUMIF(EK232:EO232,"五島市",EK233:EO233)*'募集型  届出用'!AK221</f>
        <v>0</v>
      </c>
      <c r="ET225" s="75">
        <f>SUMIF(EK232:EO232,"五島市",EK234:EO234)*'募集型  届出用'!AK223</f>
        <v>0</v>
      </c>
      <c r="EU225" s="33"/>
      <c r="EV225" s="77"/>
      <c r="EW225" s="868"/>
      <c r="EX225" s="78" t="s">
        <v>70</v>
      </c>
      <c r="EY225" s="79" t="str">
        <f>IF('募集型  届出用'!N223="","0",FD223/EW224)</f>
        <v>0</v>
      </c>
      <c r="EZ225" s="80" t="str">
        <f>IF('募集型  届出用'!N223="","0",FD224/EW224)</f>
        <v>0</v>
      </c>
      <c r="FA225" s="81">
        <f>EY225*'募集型  届出用'!AK221</f>
        <v>0</v>
      </c>
      <c r="FB225" s="82">
        <f>EZ225*'募集型  届出用'!AK223</f>
        <v>0</v>
      </c>
      <c r="FC225" s="83">
        <f t="shared" si="86"/>
        <v>0</v>
      </c>
      <c r="FD225" s="90"/>
      <c r="FE225" s="7"/>
      <c r="FF225" s="84" t="s">
        <v>70</v>
      </c>
      <c r="FG225" s="79" t="str">
        <f>IF((O223)="","0",(AK221+AK223)*O223*1000)</f>
        <v>0</v>
      </c>
      <c r="FH225" s="79">
        <f>COUNTA(N223)*(AK221+AK223)</f>
        <v>0</v>
      </c>
      <c r="FI225" s="79">
        <f>COUNTA(P223)*(AK221+AK223)</f>
        <v>0</v>
      </c>
      <c r="FJ225" s="79">
        <f>COUNTA(Q223)*(AK221+AK223)</f>
        <v>0</v>
      </c>
      <c r="FP225" s="9"/>
      <c r="FQ225" s="10"/>
      <c r="FR225" s="9"/>
      <c r="FS225" s="9"/>
      <c r="FT225" s="9"/>
      <c r="FU225" s="11"/>
      <c r="FV225" s="9"/>
      <c r="FW225" s="9"/>
      <c r="FX225" s="9"/>
      <c r="FY225" s="3"/>
      <c r="FZ225" s="3"/>
      <c r="GA225" s="1"/>
      <c r="GB225" s="3"/>
      <c r="GC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row>
    <row r="226" spans="1:212" s="8" customFormat="1" ht="16.5" customHeight="1" thickBot="1" x14ac:dyDescent="0.45">
      <c r="A226" s="3"/>
      <c r="B226" s="980"/>
      <c r="C226" s="885"/>
      <c r="D226" s="677"/>
      <c r="E226" s="833"/>
      <c r="F226" s="833"/>
      <c r="G226" s="833"/>
      <c r="H226" s="835"/>
      <c r="I226" s="833"/>
      <c r="J226" s="833"/>
      <c r="K226" s="837"/>
      <c r="L226" s="856" t="s">
        <v>90</v>
      </c>
      <c r="M226" s="977"/>
      <c r="N226" s="188"/>
      <c r="O226" s="96"/>
      <c r="P226" s="307"/>
      <c r="Q226" s="308"/>
      <c r="R226" s="973"/>
      <c r="S226" s="829" t="str">
        <f>IF(S224="","",VLOOKUP(S224,$FV:$FY,2,FALSE))</f>
        <v/>
      </c>
      <c r="T226" s="830"/>
      <c r="U226" s="831"/>
      <c r="V226" s="829" t="str">
        <f>IF(V224="","",VLOOKUP(V224,$FV:$FY,2,FALSE))</f>
        <v/>
      </c>
      <c r="W226" s="830"/>
      <c r="X226" s="831"/>
      <c r="Y226" s="829" t="str">
        <f>IF(Y224="","",VLOOKUP(Y224,$FV:$FY,2,FALSE))</f>
        <v/>
      </c>
      <c r="Z226" s="830"/>
      <c r="AA226" s="831"/>
      <c r="AB226" s="829" t="str">
        <f>IF(AB224="","",VLOOKUP(AB224,$FV:$FY,2,FALSE))</f>
        <v/>
      </c>
      <c r="AC226" s="830"/>
      <c r="AD226" s="831"/>
      <c r="AE226" s="829" t="str">
        <f>IF(AE224="","",VLOOKUP(AE224,$FV:$FY,2,FALSE))</f>
        <v/>
      </c>
      <c r="AF226" s="830"/>
      <c r="AG226" s="831"/>
      <c r="AH226" s="818"/>
      <c r="AI226" s="819"/>
      <c r="AJ226" s="820"/>
      <c r="AK226" s="664"/>
      <c r="AL226" s="706"/>
      <c r="AM226" s="964"/>
      <c r="AN226" s="964"/>
      <c r="AO226" s="965"/>
      <c r="AP226" s="702"/>
      <c r="AQ226" s="703"/>
      <c r="AR226" s="781"/>
      <c r="AS226" s="782"/>
      <c r="AT226" s="785"/>
      <c r="AU226" s="786"/>
      <c r="AV226" s="948"/>
      <c r="AW226" s="949"/>
      <c r="AX226" s="4"/>
      <c r="AY226" s="296"/>
      <c r="AZ226" s="3"/>
      <c r="BA226" s="812"/>
      <c r="BB226" s="813"/>
      <c r="BC226" s="813"/>
      <c r="BD226" s="813"/>
      <c r="BE226" s="813"/>
      <c r="BF226" s="813"/>
      <c r="BG226" s="813"/>
      <c r="BH226" s="813"/>
      <c r="BI226" s="814"/>
      <c r="BJ226" s="901"/>
      <c r="BK226" s="902"/>
      <c r="BL226" s="903"/>
      <c r="BM226" s="540"/>
      <c r="BN226" s="541"/>
      <c r="BO226" s="542"/>
      <c r="BP226" s="540"/>
      <c r="BQ226" s="541"/>
      <c r="BR226" s="542"/>
      <c r="BS226" s="553"/>
      <c r="BT226" s="551"/>
      <c r="BU226" s="551"/>
      <c r="BV226" s="550"/>
      <c r="BW226" s="551"/>
      <c r="BX226" s="551"/>
      <c r="BY226" s="550"/>
      <c r="BZ226" s="551"/>
      <c r="CA226" s="556"/>
      <c r="CB226" s="553"/>
      <c r="CC226" s="557"/>
      <c r="CD226" s="558"/>
      <c r="CE226" s="625" t="s">
        <v>90</v>
      </c>
      <c r="CF226" s="626"/>
      <c r="CG226" s="191"/>
      <c r="CH226" s="192"/>
      <c r="CI226" s="611"/>
      <c r="CJ226" s="612"/>
      <c r="CK226" s="609"/>
      <c r="CL226" s="610"/>
      <c r="CM226" s="610"/>
      <c r="CN226" s="610"/>
      <c r="CO226" s="610"/>
      <c r="CP226" s="610"/>
      <c r="CQ226" s="644"/>
      <c r="CR226" s="645"/>
      <c r="CS226" s="612"/>
      <c r="CT226" s="609"/>
      <c r="CU226" s="610"/>
      <c r="CV226" s="610"/>
      <c r="CW226" s="610"/>
      <c r="CX226" s="610"/>
      <c r="CY226" s="610"/>
      <c r="CZ226" s="908"/>
      <c r="DA226" s="3"/>
      <c r="DB226" s="3"/>
      <c r="DC226" s="3"/>
      <c r="EE226" s="3"/>
      <c r="EF226" s="25"/>
      <c r="EG226" s="3"/>
      <c r="EH226" s="3"/>
      <c r="EI226" s="3"/>
      <c r="EJ226" s="88" t="s">
        <v>72</v>
      </c>
      <c r="EK226" s="89" t="e">
        <f>VLOOKUP('募集型  届出用'!S218,$FV:$FZ,5,FALSE)</f>
        <v>#N/A</v>
      </c>
      <c r="EL226" s="89" t="e">
        <f>VLOOKUP('募集型  届出用'!V218,$FV:$FZ,5,FALSE)</f>
        <v>#N/A</v>
      </c>
      <c r="EM226" s="89" t="e">
        <f>VLOOKUP('募集型  届出用'!Y218,$FV:$FZ,5,FALSE)</f>
        <v>#N/A</v>
      </c>
      <c r="EN226" s="89" t="e">
        <f>VLOOKUP('募集型  届出用'!AB218,$FV:$FZ,5,FALSE)</f>
        <v>#N/A</v>
      </c>
      <c r="EO226" s="89" t="e">
        <f>VLOOKUP('募集型  届出用'!AE218,$FV:$FZ,5,FALSE)</f>
        <v>#N/A</v>
      </c>
      <c r="EP226" s="17"/>
      <c r="EQ226" s="72"/>
      <c r="ER226" s="73" t="s">
        <v>78</v>
      </c>
      <c r="ES226" s="74">
        <f>SUMIF(EK232:EO232,"新上五島町",EK233:EO233)*'募集型  届出用'!AK221</f>
        <v>0</v>
      </c>
      <c r="ET226" s="75">
        <f>SUMIF(EK232:EO232,"上五島",EK234:EO234)*'募集型  届出用'!AK223</f>
        <v>0</v>
      </c>
      <c r="EU226" s="92"/>
      <c r="EV226" s="77"/>
      <c r="EW226" s="93"/>
      <c r="EX226" s="78" t="s">
        <v>78</v>
      </c>
      <c r="EY226" s="79" t="str">
        <f>IF('募集型  届出用'!N224="","0",FD223/EW224)</f>
        <v>0</v>
      </c>
      <c r="EZ226" s="80" t="str">
        <f>IF('募集型  届出用'!N224="","0",FD224/EW224)</f>
        <v>0</v>
      </c>
      <c r="FA226" s="81">
        <f>EY226*'募集型  届出用'!AK221</f>
        <v>0</v>
      </c>
      <c r="FB226" s="82">
        <f>EZ226*'募集型  届出用'!AK223</f>
        <v>0</v>
      </c>
      <c r="FC226" s="83">
        <f t="shared" si="86"/>
        <v>0</v>
      </c>
      <c r="FD226" s="90"/>
      <c r="FE226" s="94"/>
      <c r="FF226" s="84" t="s">
        <v>78</v>
      </c>
      <c r="FG226" s="79" t="str">
        <f>IF((O224)="","0",(AK221+AK223)*O224*1000)</f>
        <v>0</v>
      </c>
      <c r="FH226" s="79">
        <f>COUNTA(N224)*(AK221+AK223)</f>
        <v>0</v>
      </c>
      <c r="FI226" s="79">
        <f>COUNTA(P224)*(AK221+AK223)</f>
        <v>0</v>
      </c>
      <c r="FJ226" s="79">
        <f>COUNTA(Q224)*(AK221+AK223)</f>
        <v>0</v>
      </c>
      <c r="FP226" s="9"/>
      <c r="FQ226" s="10"/>
      <c r="FR226" s="9"/>
      <c r="FS226" s="9"/>
      <c r="FT226" s="9"/>
      <c r="FU226" s="11"/>
      <c r="FV226" s="9"/>
      <c r="FW226" s="9"/>
      <c r="FX226" s="9"/>
      <c r="FY226" s="3"/>
      <c r="FZ226" s="3"/>
      <c r="GA226" s="1"/>
      <c r="GB226" s="3"/>
      <c r="GC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row>
    <row r="227" spans="1:212" s="8" customFormat="1" ht="16.5" customHeight="1" thickTop="1" x14ac:dyDescent="0.4">
      <c r="A227" s="3"/>
      <c r="B227" s="985" t="s">
        <v>271</v>
      </c>
      <c r="C227" s="864">
        <v>6</v>
      </c>
      <c r="D227" s="794" t="s">
        <v>221</v>
      </c>
      <c r="E227" s="795"/>
      <c r="F227" s="796"/>
      <c r="G227" s="796"/>
      <c r="H227" s="796"/>
      <c r="I227" s="796"/>
      <c r="J227" s="796"/>
      <c r="K227" s="797"/>
      <c r="L227" s="798" t="s">
        <v>56</v>
      </c>
      <c r="M227" s="981"/>
      <c r="N227" s="174"/>
      <c r="O227" s="54"/>
      <c r="P227" s="175"/>
      <c r="Q227" s="309"/>
      <c r="R227" s="984" t="s">
        <v>57</v>
      </c>
      <c r="S227" s="768"/>
      <c r="T227" s="770" t="str">
        <f>IF(S227="","",VLOOKUP(S227,$FR:$FU,3,FALSE))</f>
        <v/>
      </c>
      <c r="U227" s="771"/>
      <c r="V227" s="768"/>
      <c r="W227" s="770" t="str">
        <f>IF(V227="","",VLOOKUP(V227,$FR:$FU,3,FALSE))</f>
        <v/>
      </c>
      <c r="X227" s="771"/>
      <c r="Y227" s="768"/>
      <c r="Z227" s="770" t="str">
        <f>IF(Y227="","",VLOOKUP(Y227,$FR:$FU,3,FALSE))</f>
        <v/>
      </c>
      <c r="AA227" s="771"/>
      <c r="AB227" s="768"/>
      <c r="AC227" s="770" t="str">
        <f>IF(AB227="","",VLOOKUP(AB227,$FR:$FU,3,FALSE))</f>
        <v/>
      </c>
      <c r="AD227" s="771"/>
      <c r="AE227" s="768"/>
      <c r="AF227" s="770" t="str">
        <f>IF(AE227="","",VLOOKUP(AE227,$FR:$FU,3,FALSE))</f>
        <v/>
      </c>
      <c r="AG227" s="772"/>
      <c r="AH227" s="896" t="s">
        <v>58</v>
      </c>
      <c r="AI227" s="692">
        <f>FD229+EU229</f>
        <v>0</v>
      </c>
      <c r="AJ227" s="828"/>
      <c r="AK227" s="904"/>
      <c r="AL227" s="905"/>
      <c r="AM227" s="962">
        <f>(AI227*AK227)</f>
        <v>0</v>
      </c>
      <c r="AN227" s="962"/>
      <c r="AO227" s="983"/>
      <c r="AP227" s="698">
        <f>SUM(O227:O232)*AK231</f>
        <v>0</v>
      </c>
      <c r="AQ227" s="699"/>
      <c r="AR227" s="873" t="s">
        <v>276</v>
      </c>
      <c r="AS227" s="874"/>
      <c r="AT227" s="877"/>
      <c r="AU227" s="878"/>
      <c r="AV227" s="929"/>
      <c r="AW227" s="930"/>
      <c r="AX227" s="4"/>
      <c r="AY227" s="296"/>
      <c r="AZ227" s="3"/>
      <c r="BA227" s="886" t="str">
        <f>B227</f>
        <v>4-</v>
      </c>
      <c r="BB227" s="889">
        <f>C227</f>
        <v>6</v>
      </c>
      <c r="BC227" s="892" t="s">
        <v>221</v>
      </c>
      <c r="BD227" s="893"/>
      <c r="BE227" s="894" t="str">
        <f>IF(F227="","",F227)</f>
        <v/>
      </c>
      <c r="BF227" s="894"/>
      <c r="BG227" s="894"/>
      <c r="BH227" s="894"/>
      <c r="BI227" s="895"/>
      <c r="BJ227" s="622"/>
      <c r="BK227" s="623"/>
      <c r="BL227" s="624"/>
      <c r="BM227" s="545"/>
      <c r="BN227" s="546"/>
      <c r="BO227" s="547"/>
      <c r="BP227" s="545"/>
      <c r="BQ227" s="546"/>
      <c r="BR227" s="547"/>
      <c r="BS227" s="522" t="s">
        <v>222</v>
      </c>
      <c r="BT227" s="528"/>
      <c r="BU227" s="528"/>
      <c r="BV227" s="554" t="s">
        <v>223</v>
      </c>
      <c r="BW227" s="528"/>
      <c r="BX227" s="528" t="str">
        <f>IF(BT227="","",VLOOKUP(BT227,'募集型  届出用'!$GD:$GG,3,FALSE))</f>
        <v/>
      </c>
      <c r="BY227" s="554" t="s">
        <v>224</v>
      </c>
      <c r="BZ227" s="528"/>
      <c r="CA227" s="528"/>
      <c r="CB227" s="554" t="s">
        <v>225</v>
      </c>
      <c r="CC227" s="528"/>
      <c r="CD227" s="555"/>
      <c r="CE227" s="639" t="s">
        <v>56</v>
      </c>
      <c r="CF227" s="640"/>
      <c r="CG227" s="177"/>
      <c r="CH227" s="178"/>
      <c r="CI227" s="641" t="s">
        <v>245</v>
      </c>
      <c r="CJ227" s="636"/>
      <c r="CK227" s="627" t="str">
        <f>IF(CJ227="","",VLOOKUP(CJ227,'募集型  届出用'!$GD:$GG,2,FALSE))</f>
        <v/>
      </c>
      <c r="CL227" s="628"/>
      <c r="CM227" s="628"/>
      <c r="CN227" s="628" t="str">
        <f>IF(CJ227="","",VLOOKUP(CJ227,'募集型  届出用'!$GD:$GG,3,FALSE))</f>
        <v/>
      </c>
      <c r="CO227" s="628"/>
      <c r="CP227" s="628" t="str">
        <f>IF(CJ227="","",VLOOKUP(CJ227,'募集型  届出用'!$GD:$GG,4,FALSE))</f>
        <v/>
      </c>
      <c r="CQ227" s="841"/>
      <c r="CR227" s="906" t="s">
        <v>227</v>
      </c>
      <c r="CS227" s="636"/>
      <c r="CT227" s="637" t="str">
        <f>IF(CS227="","",VLOOKUP(CS227,'募集型  届出用'!$GD:$GG,2,FALSE))</f>
        <v/>
      </c>
      <c r="CU227" s="638"/>
      <c r="CV227" s="638"/>
      <c r="CW227" s="638" t="str">
        <f>IF(CS227="","",VLOOKUP(CS227,'募集型  届出用'!$GD:$GG,3,FALSE))</f>
        <v/>
      </c>
      <c r="CX227" s="638"/>
      <c r="CY227" s="638" t="str">
        <f>IF(CS227="","",VLOOKUP(CS227,'募集型  届出用'!$GD:$GG,4,FALSE))</f>
        <v/>
      </c>
      <c r="CZ227" s="811"/>
      <c r="DA227" s="3"/>
      <c r="DB227" s="3"/>
      <c r="DC227" s="3"/>
      <c r="EE227" s="3"/>
      <c r="EF227" s="25"/>
      <c r="EG227" s="3"/>
      <c r="EH227" s="3"/>
      <c r="EI227" s="3"/>
      <c r="EJ227" s="88" t="s">
        <v>80</v>
      </c>
      <c r="EK227" s="91" t="e">
        <f>VLOOKUP('募集型  届出用'!S218,$FV:$FZ,4,FALSE)</f>
        <v>#N/A</v>
      </c>
      <c r="EL227" s="91" t="e">
        <f>VLOOKUP('募集型  届出用'!V218,$FV:$FZ,4,FALSE)</f>
        <v>#N/A</v>
      </c>
      <c r="EM227" s="91" t="e">
        <f>VLOOKUP('募集型  届出用'!Y218,$FV:$FZ,4,FALSE)</f>
        <v>#N/A</v>
      </c>
      <c r="EN227" s="91" t="e">
        <f>VLOOKUP('募集型  届出用'!AB218,$FV:$FZ,4,FALSE)</f>
        <v>#N/A</v>
      </c>
      <c r="EO227" s="91" t="e">
        <f>VLOOKUP('募集型  届出用'!AE218,$FV:$FZ,4,FALSE)</f>
        <v>#N/A</v>
      </c>
      <c r="EP227" s="17"/>
      <c r="EQ227" s="72"/>
      <c r="ER227" s="73" t="s">
        <v>84</v>
      </c>
      <c r="ES227" s="74">
        <f>SUMIF(EK232:EO232,"小値賀町",EK233:EO233)*'募集型  届出用'!AK221</f>
        <v>0</v>
      </c>
      <c r="ET227" s="75">
        <f>SUMIF(EK232:EO232,"小値賀",EK234:EO234)*'募集型  届出用'!AK223</f>
        <v>0</v>
      </c>
      <c r="EU227" s="92"/>
      <c r="EV227" s="77"/>
      <c r="EW227" s="93"/>
      <c r="EX227" s="78" t="s">
        <v>84</v>
      </c>
      <c r="EY227" s="79" t="str">
        <f>IF('募集型  届出用'!N225="","0",FD223/EW224)</f>
        <v>0</v>
      </c>
      <c r="EZ227" s="80" t="str">
        <f>IF('募集型  届出用'!N225="","0",FD224/EW224)</f>
        <v>0</v>
      </c>
      <c r="FA227" s="81">
        <f>EY227*'募集型  届出用'!AK221</f>
        <v>0</v>
      </c>
      <c r="FB227" s="82">
        <f>EZ227*'募集型  届出用'!AK223</f>
        <v>0</v>
      </c>
      <c r="FC227" s="83">
        <f t="shared" si="86"/>
        <v>0</v>
      </c>
      <c r="FD227" s="90"/>
      <c r="FE227" s="94"/>
      <c r="FF227" s="84" t="s">
        <v>84</v>
      </c>
      <c r="FG227" s="79" t="str">
        <f>IF((O225)="","0",(AK221+AK223)*O225*1000)</f>
        <v>0</v>
      </c>
      <c r="FH227" s="79">
        <f>COUNTA(N225)*(AK221+AK223)</f>
        <v>0</v>
      </c>
      <c r="FI227" s="79">
        <f>COUNTA(P225)*(AK221+AK223)</f>
        <v>0</v>
      </c>
      <c r="FJ227" s="79">
        <f>COUNTA(Q225)*(AK221+AK223)</f>
        <v>0</v>
      </c>
      <c r="FP227" s="9"/>
      <c r="FQ227" s="10"/>
      <c r="FR227" s="9"/>
      <c r="FS227" s="9"/>
      <c r="FT227" s="9"/>
      <c r="FU227" s="11"/>
      <c r="FV227" s="9"/>
      <c r="FW227" s="9"/>
      <c r="FX227" s="9"/>
      <c r="FY227" s="3"/>
      <c r="FZ227" s="3"/>
      <c r="GA227" s="1"/>
      <c r="GB227" s="3"/>
      <c r="GC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row>
    <row r="228" spans="1:212" s="8" customFormat="1" ht="16.5" customHeight="1" thickBot="1" x14ac:dyDescent="0.45">
      <c r="A228" s="3"/>
      <c r="B228" s="979"/>
      <c r="C228" s="865"/>
      <c r="D228" s="974"/>
      <c r="E228" s="975"/>
      <c r="F228" s="975"/>
      <c r="G228" s="975"/>
      <c r="H228" s="975"/>
      <c r="I228" s="975"/>
      <c r="J228" s="975"/>
      <c r="K228" s="976"/>
      <c r="L228" s="803" t="s">
        <v>62</v>
      </c>
      <c r="M228" s="972"/>
      <c r="N228" s="179"/>
      <c r="O228" s="71"/>
      <c r="P228" s="180"/>
      <c r="Q228" s="305"/>
      <c r="R228" s="968"/>
      <c r="S228" s="769"/>
      <c r="T228" s="709" t="str">
        <f>IF(S227="","",VLOOKUP(S227,$FR:$FU,4,FALSE))</f>
        <v/>
      </c>
      <c r="U228" s="710"/>
      <c r="V228" s="769"/>
      <c r="W228" s="709" t="str">
        <f>IF(V227="","",VLOOKUP(V227,$FR:$FU,4,FALSE))</f>
        <v/>
      </c>
      <c r="X228" s="710"/>
      <c r="Y228" s="769"/>
      <c r="Z228" s="709" t="str">
        <f>IF(Y227="","",VLOOKUP(Y227,$FR:$FU,4,FALSE))</f>
        <v/>
      </c>
      <c r="AA228" s="710"/>
      <c r="AB228" s="769"/>
      <c r="AC228" s="709" t="str">
        <f>IF(AB227="","",VLOOKUP(AB227,$FR:$FU,4,FALSE))</f>
        <v/>
      </c>
      <c r="AD228" s="710"/>
      <c r="AE228" s="769"/>
      <c r="AF228" s="709" t="str">
        <f>IF(AE227="","",VLOOKUP(AE227,$FR:$FU,4,FALSE))</f>
        <v/>
      </c>
      <c r="AG228" s="907"/>
      <c r="AH228" s="897"/>
      <c r="AI228" s="850"/>
      <c r="AJ228" s="851"/>
      <c r="AK228" s="854"/>
      <c r="AL228" s="855"/>
      <c r="AM228" s="913"/>
      <c r="AN228" s="913"/>
      <c r="AO228" s="914"/>
      <c r="AP228" s="700"/>
      <c r="AQ228" s="701"/>
      <c r="AR228" s="875"/>
      <c r="AS228" s="876"/>
      <c r="AT228" s="879"/>
      <c r="AU228" s="880"/>
      <c r="AV228" s="909"/>
      <c r="AW228" s="910"/>
      <c r="AX228" s="4"/>
      <c r="AY228" s="296"/>
      <c r="AZ228" s="3"/>
      <c r="BA228" s="887"/>
      <c r="BB228" s="890"/>
      <c r="BC228" s="843" t="str">
        <f>IF(D228="","",D228)</f>
        <v/>
      </c>
      <c r="BD228" s="844"/>
      <c r="BE228" s="844"/>
      <c r="BF228" s="844"/>
      <c r="BG228" s="844"/>
      <c r="BH228" s="844"/>
      <c r="BI228" s="845"/>
      <c r="BJ228" s="898"/>
      <c r="BK228" s="899"/>
      <c r="BL228" s="900"/>
      <c r="BM228" s="537"/>
      <c r="BN228" s="538"/>
      <c r="BO228" s="539"/>
      <c r="BP228" s="537"/>
      <c r="BQ228" s="538"/>
      <c r="BR228" s="539"/>
      <c r="BS228" s="531"/>
      <c r="BT228" s="529"/>
      <c r="BU228" s="529"/>
      <c r="BV228" s="534"/>
      <c r="BW228" s="529"/>
      <c r="BX228" s="529"/>
      <c r="BY228" s="534"/>
      <c r="BZ228" s="529"/>
      <c r="CA228" s="529"/>
      <c r="CB228" s="534"/>
      <c r="CC228" s="529"/>
      <c r="CD228" s="549"/>
      <c r="CE228" s="562" t="s">
        <v>62</v>
      </c>
      <c r="CF228" s="563"/>
      <c r="CG228" s="182"/>
      <c r="CH228" s="183"/>
      <c r="CI228" s="604"/>
      <c r="CJ228" s="605"/>
      <c r="CK228" s="607"/>
      <c r="CL228" s="608"/>
      <c r="CM228" s="608"/>
      <c r="CN228" s="608"/>
      <c r="CO228" s="608"/>
      <c r="CP228" s="608"/>
      <c r="CQ228" s="642"/>
      <c r="CR228" s="643"/>
      <c r="CS228" s="605"/>
      <c r="CT228" s="607"/>
      <c r="CU228" s="608"/>
      <c r="CV228" s="608"/>
      <c r="CW228" s="608"/>
      <c r="CX228" s="608"/>
      <c r="CY228" s="608"/>
      <c r="CZ228" s="635"/>
      <c r="DA228" s="3"/>
      <c r="DB228" s="3"/>
      <c r="DC228" s="3"/>
      <c r="EE228" s="3"/>
      <c r="EF228" s="25"/>
      <c r="EG228" s="3"/>
      <c r="EH228" s="3"/>
      <c r="EI228" s="3"/>
      <c r="EJ228" s="88" t="s">
        <v>86</v>
      </c>
      <c r="EK228" s="91" t="e">
        <f>EK227</f>
        <v>#N/A</v>
      </c>
      <c r="EL228" s="91" t="e">
        <f t="shared" ref="EL228:EO228" si="87">EL227</f>
        <v>#N/A</v>
      </c>
      <c r="EM228" s="91" t="e">
        <f t="shared" si="87"/>
        <v>#N/A</v>
      </c>
      <c r="EN228" s="91" t="e">
        <f t="shared" si="87"/>
        <v>#N/A</v>
      </c>
      <c r="EO228" s="91" t="e">
        <f t="shared" si="87"/>
        <v>#N/A</v>
      </c>
      <c r="EP228" s="17"/>
      <c r="EQ228" s="97"/>
      <c r="ER228" s="98" t="s">
        <v>90</v>
      </c>
      <c r="ES228" s="99">
        <f>SUMIF(EK232:EO232,"宇久町",EK233:EO233)*'募集型  届出用'!AK221</f>
        <v>0</v>
      </c>
      <c r="ET228" s="100">
        <f>SUMIF(EK232:EO232,"宇久",EK234:EO234)*'募集型  届出用'!AK223</f>
        <v>0</v>
      </c>
      <c r="EU228" s="33"/>
      <c r="EV228" s="77"/>
      <c r="EW228" s="101"/>
      <c r="EX228" s="102" t="s">
        <v>90</v>
      </c>
      <c r="EY228" s="103" t="str">
        <f>IF('募集型  届出用'!N226="","0",FD223/EW224)</f>
        <v>0</v>
      </c>
      <c r="EZ228" s="104" t="str">
        <f>IF('募集型  届出用'!N226="","0",FD224/EW224)</f>
        <v>0</v>
      </c>
      <c r="FA228" s="105">
        <f>EY228*'募集型  届出用'!AK221</f>
        <v>0</v>
      </c>
      <c r="FB228" s="106">
        <f>EZ228*'募集型  届出用'!AK223</f>
        <v>0</v>
      </c>
      <c r="FC228" s="107">
        <f t="shared" si="86"/>
        <v>0</v>
      </c>
      <c r="FD228" s="90"/>
      <c r="FE228" s="7"/>
      <c r="FF228" s="108" t="s">
        <v>90</v>
      </c>
      <c r="FG228" s="103" t="str">
        <f>IF((O226)="","0",(AK221+AK223)*O226*1000)</f>
        <v>0</v>
      </c>
      <c r="FH228" s="103">
        <f>COUNTA(N226)*(AK221+AK223)</f>
        <v>0</v>
      </c>
      <c r="FI228" s="103">
        <f>COUNTA(P226)*(AK221+AK223)</f>
        <v>0</v>
      </c>
      <c r="FJ228" s="103">
        <f>COUNTA(Q226)*(AK221+AK223)</f>
        <v>0</v>
      </c>
      <c r="FP228" s="9"/>
      <c r="FQ228" s="10"/>
      <c r="FR228" s="9"/>
      <c r="FS228" s="9"/>
      <c r="FT228" s="9"/>
      <c r="FU228" s="11"/>
      <c r="FV228" s="9"/>
      <c r="FW228" s="9"/>
      <c r="FX228" s="9"/>
      <c r="FY228" s="3"/>
      <c r="FZ228" s="3"/>
      <c r="GA228" s="1"/>
      <c r="GB228" s="3"/>
      <c r="GC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row>
    <row r="229" spans="1:212" s="8" customFormat="1" ht="16.5" customHeight="1" thickBot="1" x14ac:dyDescent="0.45">
      <c r="A229" s="3"/>
      <c r="B229" s="979"/>
      <c r="C229" s="865"/>
      <c r="D229" s="974"/>
      <c r="E229" s="975"/>
      <c r="F229" s="975"/>
      <c r="G229" s="975"/>
      <c r="H229" s="975"/>
      <c r="I229" s="975"/>
      <c r="J229" s="975"/>
      <c r="K229" s="976"/>
      <c r="L229" s="803" t="s">
        <v>70</v>
      </c>
      <c r="M229" s="972"/>
      <c r="N229" s="179"/>
      <c r="O229" s="71"/>
      <c r="P229" s="180"/>
      <c r="Q229" s="185"/>
      <c r="R229" s="969"/>
      <c r="S229" s="858" t="str">
        <f>IF(S227="","",VLOOKUP(S227,$FR:$FU,2,FALSE))</f>
        <v/>
      </c>
      <c r="T229" s="859"/>
      <c r="U229" s="860"/>
      <c r="V229" s="861" t="str">
        <f>IF(V227="","",VLOOKUP(V227,$FR:$FU,2,FALSE))</f>
        <v/>
      </c>
      <c r="W229" s="859"/>
      <c r="X229" s="860"/>
      <c r="Y229" s="861" t="str">
        <f>IF(Y227="","",VLOOKUP(Y227,$FR:$FU,2,FALSE))</f>
        <v/>
      </c>
      <c r="Z229" s="859"/>
      <c r="AA229" s="860"/>
      <c r="AB229" s="861" t="str">
        <f>IF(AB227="","",VLOOKUP(AB227,$FR:$FU,2,FALSE))</f>
        <v/>
      </c>
      <c r="AC229" s="859"/>
      <c r="AD229" s="860"/>
      <c r="AE229" s="861" t="str">
        <f>IF(AE227="","",VLOOKUP(AE227,$FR:$FU,2,FALSE))</f>
        <v/>
      </c>
      <c r="AF229" s="859"/>
      <c r="AG229" s="859"/>
      <c r="AH229" s="869" t="s">
        <v>71</v>
      </c>
      <c r="AI229" s="704">
        <f>EU230+FD230</f>
        <v>0</v>
      </c>
      <c r="AJ229" s="705"/>
      <c r="AK229" s="657"/>
      <c r="AL229" s="658"/>
      <c r="AM229" s="913">
        <f>(AI229*AK229)</f>
        <v>0</v>
      </c>
      <c r="AN229" s="913"/>
      <c r="AO229" s="914"/>
      <c r="AP229" s="700"/>
      <c r="AQ229" s="701"/>
      <c r="AR229" s="779"/>
      <c r="AS229" s="780"/>
      <c r="AT229" s="783"/>
      <c r="AU229" s="784"/>
      <c r="AV229" s="909"/>
      <c r="AW229" s="910"/>
      <c r="AX229" s="4"/>
      <c r="AY229" s="296"/>
      <c r="AZ229" s="3"/>
      <c r="BA229" s="887"/>
      <c r="BB229" s="890"/>
      <c r="BC229" s="843"/>
      <c r="BD229" s="844"/>
      <c r="BE229" s="844"/>
      <c r="BF229" s="844"/>
      <c r="BG229" s="844"/>
      <c r="BH229" s="844"/>
      <c r="BI229" s="845"/>
      <c r="BJ229" s="898"/>
      <c r="BK229" s="899"/>
      <c r="BL229" s="900"/>
      <c r="BM229" s="537"/>
      <c r="BN229" s="538"/>
      <c r="BO229" s="539"/>
      <c r="BP229" s="537"/>
      <c r="BQ229" s="538"/>
      <c r="BR229" s="539"/>
      <c r="BS229" s="531" t="s">
        <v>230</v>
      </c>
      <c r="BT229" s="529"/>
      <c r="BU229" s="529"/>
      <c r="BV229" s="534" t="s">
        <v>231</v>
      </c>
      <c r="BW229" s="529"/>
      <c r="BX229" s="529" t="str">
        <f>IF(BT229="","",VLOOKUP(BT229,'募集型  届出用'!$GD:$GG,3,FALSE))</f>
        <v/>
      </c>
      <c r="BY229" s="534" t="s">
        <v>232</v>
      </c>
      <c r="BZ229" s="529"/>
      <c r="CA229" s="529"/>
      <c r="CB229" s="534" t="s">
        <v>233</v>
      </c>
      <c r="CC229" s="529"/>
      <c r="CD229" s="549"/>
      <c r="CE229" s="562" t="s">
        <v>70</v>
      </c>
      <c r="CF229" s="563"/>
      <c r="CG229" s="182"/>
      <c r="CH229" s="183"/>
      <c r="CI229" s="604" t="s">
        <v>247</v>
      </c>
      <c r="CJ229" s="605"/>
      <c r="CK229" s="607" t="str">
        <f>IF(CJ229="","",VLOOKUP(CJ229,'募集型  届出用'!$GD:$GG,2,FALSE))</f>
        <v/>
      </c>
      <c r="CL229" s="608"/>
      <c r="CM229" s="608"/>
      <c r="CN229" s="608" t="str">
        <f>IF(CJ229="","",VLOOKUP(CJ229,'募集型  届出用'!$GD:$GG,3,FALSE))</f>
        <v/>
      </c>
      <c r="CO229" s="608"/>
      <c r="CP229" s="608" t="str">
        <f>IF(CJ229="","",VLOOKUP(CJ229,'募集型  届出用'!$GD:$GG,4,FALSE))</f>
        <v/>
      </c>
      <c r="CQ229" s="642"/>
      <c r="CR229" s="643" t="s">
        <v>235</v>
      </c>
      <c r="CS229" s="605"/>
      <c r="CT229" s="607" t="str">
        <f>IF(CS229="","",VLOOKUP(CS229,'募集型  届出用'!$GD:$GG,2,FALSE))</f>
        <v/>
      </c>
      <c r="CU229" s="608"/>
      <c r="CV229" s="608"/>
      <c r="CW229" s="608" t="str">
        <f>IF(CS229="","",VLOOKUP(CS229,'募集型  届出用'!$GD:$GG,3,FALSE))</f>
        <v/>
      </c>
      <c r="CX229" s="608"/>
      <c r="CY229" s="608" t="str">
        <f>IF(CS229="","",VLOOKUP(CS229,'募集型  届出用'!$GD:$GG,4,FALSE))</f>
        <v/>
      </c>
      <c r="CZ229" s="635"/>
      <c r="DA229" s="3"/>
      <c r="DB229" s="3"/>
      <c r="DC229" s="3"/>
      <c r="EE229" s="3"/>
      <c r="EF229" s="25"/>
      <c r="EG229" s="3"/>
      <c r="EH229" s="3"/>
      <c r="EI229" s="3"/>
      <c r="EJ229" s="16"/>
      <c r="EK229" s="17"/>
      <c r="EL229" s="17"/>
      <c r="EM229" s="17"/>
      <c r="EN229" s="17"/>
      <c r="EO229" s="17"/>
      <c r="EP229" s="17"/>
      <c r="EQ229" s="56">
        <v>6</v>
      </c>
      <c r="ER229" s="57" t="s">
        <v>61</v>
      </c>
      <c r="ES229" s="58">
        <f>SUMIF(EK238:EO238,"対馬市",EK239:EO239)*'募集型  届出用'!AK227</f>
        <v>0</v>
      </c>
      <c r="ET229" s="59">
        <f>SUMIF(EK238:EO238,"対馬市",EK240:EO240)*'募集型  届出用'!AK229</f>
        <v>0</v>
      </c>
      <c r="EU229" s="60">
        <f>SUM(S231:AG231)</f>
        <v>0</v>
      </c>
      <c r="EV229" s="77"/>
      <c r="EW229" s="61" t="s">
        <v>8</v>
      </c>
      <c r="EX229" s="62" t="s">
        <v>61</v>
      </c>
      <c r="EY229" s="63" t="str">
        <f>IF('募集型  届出用'!N227="","0",FD229/EW230)</f>
        <v>0</v>
      </c>
      <c r="EZ229" s="64" t="str">
        <f>IF('募集型  届出用'!N227="","0",FD230/EW230)</f>
        <v>0</v>
      </c>
      <c r="FA229" s="65">
        <f>EY229*'募集型  届出用'!AK227</f>
        <v>0</v>
      </c>
      <c r="FB229" s="66">
        <f>EZ229*'募集型  届出用'!AK229</f>
        <v>0</v>
      </c>
      <c r="FC229" s="67">
        <f>FA229+FB229</f>
        <v>0</v>
      </c>
      <c r="FD229" s="60">
        <f>SUM(S228:AG228)</f>
        <v>0</v>
      </c>
      <c r="FE229" s="7"/>
      <c r="FF229" s="68" t="s">
        <v>61</v>
      </c>
      <c r="FG229" s="63" t="str">
        <f>IF((O227)="","0",(AK227+AK229)*O227*1000)</f>
        <v>0</v>
      </c>
      <c r="FH229" s="63">
        <f>COUNTA(N227)*(AK227+AK229)</f>
        <v>0</v>
      </c>
      <c r="FI229" s="63">
        <f>COUNTA(P227)*(AK227+AK229)</f>
        <v>0</v>
      </c>
      <c r="FJ229" s="63">
        <f>COUNTA(Q227)*(AK227+AK229)</f>
        <v>0</v>
      </c>
      <c r="FP229" s="9"/>
      <c r="FQ229" s="10"/>
      <c r="FR229" s="9"/>
      <c r="FS229" s="9"/>
      <c r="FT229" s="9"/>
      <c r="FU229" s="11"/>
      <c r="FV229" s="9"/>
      <c r="FW229" s="9"/>
      <c r="FX229" s="9"/>
      <c r="FY229" s="3"/>
      <c r="FZ229" s="3"/>
      <c r="GA229" s="1"/>
      <c r="GB229" s="3"/>
      <c r="GC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row>
    <row r="230" spans="1:212" s="8" customFormat="1" ht="16.5" customHeight="1" thickBot="1" x14ac:dyDescent="0.45">
      <c r="A230" s="3"/>
      <c r="B230" s="979"/>
      <c r="C230" s="865"/>
      <c r="D230" s="974"/>
      <c r="E230" s="975"/>
      <c r="F230" s="975"/>
      <c r="G230" s="975"/>
      <c r="H230" s="975"/>
      <c r="I230" s="975"/>
      <c r="J230" s="975"/>
      <c r="K230" s="976"/>
      <c r="L230" s="803" t="s">
        <v>78</v>
      </c>
      <c r="M230" s="972"/>
      <c r="N230" s="179"/>
      <c r="O230" s="71"/>
      <c r="P230" s="180"/>
      <c r="Q230" s="185"/>
      <c r="R230" s="838" t="s">
        <v>79</v>
      </c>
      <c r="S230" s="707"/>
      <c r="T230" s="805" t="str">
        <f>IF(S230="","",VLOOKUP(S230,$FV:$FY,3,FALSE))</f>
        <v/>
      </c>
      <c r="U230" s="806"/>
      <c r="V230" s="707"/>
      <c r="W230" s="805" t="str">
        <f>IF(V230="","",VLOOKUP(V230,$FV:$FY,3,FALSE))</f>
        <v/>
      </c>
      <c r="X230" s="806"/>
      <c r="Y230" s="707"/>
      <c r="Z230" s="805" t="str">
        <f>IF(Y230="","",VLOOKUP(Y230,$FV:$FY,3,FALSE))</f>
        <v/>
      </c>
      <c r="AA230" s="806"/>
      <c r="AB230" s="707"/>
      <c r="AC230" s="805" t="str">
        <f>IF(AB230="","",VLOOKUP(AB230,$FV:$FY,3,FALSE))</f>
        <v/>
      </c>
      <c r="AD230" s="806"/>
      <c r="AE230" s="707"/>
      <c r="AF230" s="805" t="str">
        <f>IF(AE230="","",VLOOKUP(AE230,$FV:$FY,3,FALSE))</f>
        <v/>
      </c>
      <c r="AG230" s="805"/>
      <c r="AH230" s="870"/>
      <c r="AI230" s="664"/>
      <c r="AJ230" s="706"/>
      <c r="AK230" s="659"/>
      <c r="AL230" s="660"/>
      <c r="AM230" s="982"/>
      <c r="AN230" s="982"/>
      <c r="AO230" s="661"/>
      <c r="AP230" s="700"/>
      <c r="AQ230" s="701"/>
      <c r="AR230" s="875"/>
      <c r="AS230" s="876"/>
      <c r="AT230" s="879"/>
      <c r="AU230" s="880"/>
      <c r="AV230" s="909"/>
      <c r="AW230" s="910"/>
      <c r="AX230" s="4"/>
      <c r="AY230" s="296"/>
      <c r="AZ230" s="3"/>
      <c r="BA230" s="888"/>
      <c r="BB230" s="891"/>
      <c r="BC230" s="846"/>
      <c r="BD230" s="847"/>
      <c r="BE230" s="847"/>
      <c r="BF230" s="847"/>
      <c r="BG230" s="847"/>
      <c r="BH230" s="847"/>
      <c r="BI230" s="848"/>
      <c r="BJ230" s="898"/>
      <c r="BK230" s="899"/>
      <c r="BL230" s="900"/>
      <c r="BM230" s="537"/>
      <c r="BN230" s="538"/>
      <c r="BO230" s="539"/>
      <c r="BP230" s="537"/>
      <c r="BQ230" s="538"/>
      <c r="BR230" s="539"/>
      <c r="BS230" s="531"/>
      <c r="BT230" s="529"/>
      <c r="BU230" s="529"/>
      <c r="BV230" s="534"/>
      <c r="BW230" s="529"/>
      <c r="BX230" s="529"/>
      <c r="BY230" s="534"/>
      <c r="BZ230" s="529"/>
      <c r="CA230" s="529"/>
      <c r="CB230" s="550"/>
      <c r="CC230" s="551"/>
      <c r="CD230" s="552"/>
      <c r="CE230" s="562" t="s">
        <v>78</v>
      </c>
      <c r="CF230" s="563"/>
      <c r="CG230" s="182"/>
      <c r="CH230" s="183"/>
      <c r="CI230" s="604"/>
      <c r="CJ230" s="605"/>
      <c r="CK230" s="607"/>
      <c r="CL230" s="608"/>
      <c r="CM230" s="608"/>
      <c r="CN230" s="608"/>
      <c r="CO230" s="608"/>
      <c r="CP230" s="608"/>
      <c r="CQ230" s="642"/>
      <c r="CR230" s="643"/>
      <c r="CS230" s="605"/>
      <c r="CT230" s="607"/>
      <c r="CU230" s="608"/>
      <c r="CV230" s="608"/>
      <c r="CW230" s="608"/>
      <c r="CX230" s="608"/>
      <c r="CY230" s="608"/>
      <c r="CZ230" s="635"/>
      <c r="DA230" s="3"/>
      <c r="DB230" s="3"/>
      <c r="DC230" s="3"/>
      <c r="EE230" s="3"/>
      <c r="EF230" s="25"/>
      <c r="EG230" s="3"/>
      <c r="EH230" s="3"/>
      <c r="EI230" s="3"/>
      <c r="EJ230" s="16"/>
      <c r="EK230" s="17"/>
      <c r="EL230" s="17"/>
      <c r="EM230" s="17"/>
      <c r="EN230" s="17"/>
      <c r="EO230" s="17"/>
      <c r="EP230" s="17"/>
      <c r="EQ230" s="72"/>
      <c r="ER230" s="73" t="s">
        <v>63</v>
      </c>
      <c r="ES230" s="74">
        <f>SUMIF(EK238:EO238,"壱岐市",EK239:EO239)*'募集型  届出用'!AK227</f>
        <v>0</v>
      </c>
      <c r="ET230" s="75">
        <f>SUMIF(EK238:EO238,"壱岐市",EK240:EO240)*'募集型  届出用'!AK229</f>
        <v>0</v>
      </c>
      <c r="EU230" s="76">
        <f>EU229</f>
        <v>0</v>
      </c>
      <c r="EV230" s="77"/>
      <c r="EW230" s="867">
        <f>COUNTA('募集型  届出用'!N227:N232)</f>
        <v>0</v>
      </c>
      <c r="EX230" s="78" t="s">
        <v>63</v>
      </c>
      <c r="EY230" s="79" t="str">
        <f>IF('募集型  届出用'!N228="","0",FD229/EW230)</f>
        <v>0</v>
      </c>
      <c r="EZ230" s="80" t="str">
        <f>IF(N228="","0",FD230/EW230)</f>
        <v>0</v>
      </c>
      <c r="FA230" s="81">
        <f>EY230*'募集型  届出用'!AK227</f>
        <v>0</v>
      </c>
      <c r="FB230" s="82">
        <f>EZ230*AK229</f>
        <v>0</v>
      </c>
      <c r="FC230" s="83">
        <f>FA230+FB230</f>
        <v>0</v>
      </c>
      <c r="FD230" s="76">
        <f>EO201</f>
        <v>0</v>
      </c>
      <c r="FE230" s="7"/>
      <c r="FF230" s="84" t="s">
        <v>63</v>
      </c>
      <c r="FG230" s="79" t="str">
        <f>IF((O228)="","0",(AK227+AK229)*O228*1000)</f>
        <v>0</v>
      </c>
      <c r="FH230" s="79">
        <f>COUNTA(N228)*(AK227+AK229)</f>
        <v>0</v>
      </c>
      <c r="FI230" s="79">
        <f>COUNTA(P228)*(AK227+AK229)</f>
        <v>0</v>
      </c>
      <c r="FJ230" s="79">
        <f>COUNTA(Q228)*(AK227+AK229)</f>
        <v>0</v>
      </c>
      <c r="FP230" s="9"/>
      <c r="FQ230" s="10"/>
      <c r="FR230" s="9"/>
      <c r="FS230" s="9"/>
      <c r="FT230" s="9"/>
      <c r="FU230" s="11"/>
      <c r="FV230" s="9"/>
      <c r="FW230" s="9"/>
      <c r="FX230" s="9"/>
      <c r="FY230" s="3"/>
      <c r="FZ230" s="3"/>
      <c r="GA230" s="1"/>
      <c r="GB230" s="3"/>
      <c r="GC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row>
    <row r="231" spans="1:212" s="8" customFormat="1" ht="16.5" customHeight="1" thickBot="1" x14ac:dyDescent="0.45">
      <c r="A231" s="3"/>
      <c r="B231" s="979"/>
      <c r="C231" s="865"/>
      <c r="D231" s="676" t="s">
        <v>238</v>
      </c>
      <c r="E231" s="832"/>
      <c r="F231" s="832"/>
      <c r="G231" s="832"/>
      <c r="H231" s="834" t="s">
        <v>239</v>
      </c>
      <c r="I231" s="832"/>
      <c r="J231" s="832"/>
      <c r="K231" s="836"/>
      <c r="L231" s="803" t="s">
        <v>84</v>
      </c>
      <c r="M231" s="972"/>
      <c r="N231" s="179"/>
      <c r="O231" s="71"/>
      <c r="P231" s="306"/>
      <c r="Q231" s="185"/>
      <c r="R231" s="839"/>
      <c r="S231" s="708"/>
      <c r="T231" s="709" t="str">
        <f>IF(S230="","",VLOOKUP(S230,$FV:$FY,4,FALSE))</f>
        <v/>
      </c>
      <c r="U231" s="710"/>
      <c r="V231" s="708"/>
      <c r="W231" s="709" t="str">
        <f>IF(V230="","",VLOOKUP(V230,$FV:$FY,4,FALSE))</f>
        <v/>
      </c>
      <c r="X231" s="710"/>
      <c r="Y231" s="708"/>
      <c r="Z231" s="709" t="str">
        <f>IF(Y230="","",VLOOKUP(Y230,$FV:$FY,4,FALSE))</f>
        <v/>
      </c>
      <c r="AA231" s="710"/>
      <c r="AB231" s="708"/>
      <c r="AC231" s="709" t="str">
        <f>IF(AB230="","",VLOOKUP(AB230,$FV:$FY,4,FALSE))</f>
        <v/>
      </c>
      <c r="AD231" s="710"/>
      <c r="AE231" s="708"/>
      <c r="AF231" s="709" t="str">
        <f>IF(AE230="","",VLOOKUP(AE230,$FV:$FY,4,FALSE))</f>
        <v/>
      </c>
      <c r="AG231" s="710"/>
      <c r="AH231" s="815" t="s">
        <v>85</v>
      </c>
      <c r="AI231" s="816"/>
      <c r="AJ231" s="817"/>
      <c r="AK231" s="692">
        <f>AK227+AK229</f>
        <v>0</v>
      </c>
      <c r="AL231" s="828"/>
      <c r="AM231" s="962">
        <f>AM227+AM229</f>
        <v>0</v>
      </c>
      <c r="AN231" s="962"/>
      <c r="AO231" s="963"/>
      <c r="AP231" s="700"/>
      <c r="AQ231" s="701"/>
      <c r="AR231" s="779"/>
      <c r="AS231" s="780"/>
      <c r="AT231" s="783"/>
      <c r="AU231" s="784"/>
      <c r="AV231" s="909"/>
      <c r="AW231" s="910"/>
      <c r="AX231" s="4"/>
      <c r="AY231" s="296"/>
      <c r="AZ231" s="3"/>
      <c r="BA231" s="862" t="s">
        <v>272</v>
      </c>
      <c r="BB231" s="863"/>
      <c r="BC231" s="863"/>
      <c r="BD231" s="777"/>
      <c r="BE231" s="777"/>
      <c r="BF231" s="777"/>
      <c r="BG231" s="777"/>
      <c r="BH231" s="777"/>
      <c r="BI231" s="778"/>
      <c r="BJ231" s="898"/>
      <c r="BK231" s="899"/>
      <c r="BL231" s="900"/>
      <c r="BM231" s="537"/>
      <c r="BN231" s="538"/>
      <c r="BO231" s="539"/>
      <c r="BP231" s="537"/>
      <c r="BQ231" s="538"/>
      <c r="BR231" s="539"/>
      <c r="BS231" s="531" t="s">
        <v>240</v>
      </c>
      <c r="BT231" s="529"/>
      <c r="BU231" s="529"/>
      <c r="BV231" s="534" t="s">
        <v>241</v>
      </c>
      <c r="BW231" s="529"/>
      <c r="BX231" s="529" t="str">
        <f>IF(BT231="","",VLOOKUP(BT231,'募集型  届出用'!$GD:$GG,3,FALSE))</f>
        <v/>
      </c>
      <c r="BY231" s="534" t="s">
        <v>242</v>
      </c>
      <c r="BZ231" s="529"/>
      <c r="CA231" s="543"/>
      <c r="CB231" s="522" t="s">
        <v>29</v>
      </c>
      <c r="CC231" s="524">
        <f>BT227+BT229+BT231+BW227+BW229+BW231+BZ227+BZ229+CC227+CC229+BZ231</f>
        <v>0</v>
      </c>
      <c r="CD231" s="525"/>
      <c r="CE231" s="562" t="s">
        <v>84</v>
      </c>
      <c r="CF231" s="563"/>
      <c r="CG231" s="187"/>
      <c r="CH231" s="183"/>
      <c r="CI231" s="604" t="s">
        <v>248</v>
      </c>
      <c r="CJ231" s="605"/>
      <c r="CK231" s="607" t="str">
        <f>IF(CJ231="","",VLOOKUP(CJ231,'募集型  届出用'!$GD:$GG,2,FALSE))</f>
        <v/>
      </c>
      <c r="CL231" s="608"/>
      <c r="CM231" s="608"/>
      <c r="CN231" s="608" t="str">
        <f>IF(CJ231="","",VLOOKUP(CJ231,'募集型  届出用'!$GD:$GG,3,FALSE))</f>
        <v/>
      </c>
      <c r="CO231" s="608"/>
      <c r="CP231" s="608" t="str">
        <f>IF(CJ231="","",VLOOKUP(CJ231,'募集型  届出用'!$GD:$GG,4,FALSE))</f>
        <v/>
      </c>
      <c r="CQ231" s="642"/>
      <c r="CR231" s="643" t="s">
        <v>244</v>
      </c>
      <c r="CS231" s="605"/>
      <c r="CT231" s="607" t="str">
        <f>IF(CS231="","",VLOOKUP(CS231,'募集型  届出用'!$GD:$GG,2,FALSE))</f>
        <v/>
      </c>
      <c r="CU231" s="608"/>
      <c r="CV231" s="608"/>
      <c r="CW231" s="608" t="str">
        <f>IF(CS231="","",VLOOKUP(CS231,'募集型  届出用'!$GD:$GG,3,FALSE))</f>
        <v/>
      </c>
      <c r="CX231" s="608"/>
      <c r="CY231" s="608" t="str">
        <f>IF(CS231="","",VLOOKUP(CS231,'募集型  届出用'!$GD:$GG,4,FALSE))</f>
        <v/>
      </c>
      <c r="CZ231" s="635"/>
      <c r="DA231" s="3"/>
      <c r="DB231" s="3"/>
      <c r="DC231" s="3"/>
      <c r="EE231" s="3"/>
      <c r="EF231" s="25"/>
      <c r="EG231" s="3"/>
      <c r="EH231" s="3"/>
      <c r="EI231" s="3"/>
      <c r="EJ231" s="16"/>
      <c r="EK231" s="17"/>
      <c r="EL231" s="17"/>
      <c r="EM231" s="17"/>
      <c r="EN231" s="17"/>
      <c r="EO231" s="17"/>
      <c r="EP231" s="17"/>
      <c r="EQ231" s="72"/>
      <c r="ER231" s="73" t="s">
        <v>70</v>
      </c>
      <c r="ES231" s="74">
        <f>SUMIF(EK238:EO238,"五島市",EK239:EO239)*'募集型  届出用'!AK227</f>
        <v>0</v>
      </c>
      <c r="ET231" s="75">
        <f>SUMIF(EK238:EO238,"五島市",EK240:EO240)*'募集型  届出用'!AK229</f>
        <v>0</v>
      </c>
      <c r="EU231" s="33"/>
      <c r="EV231" s="77"/>
      <c r="EW231" s="868"/>
      <c r="EX231" s="78" t="s">
        <v>70</v>
      </c>
      <c r="EY231" s="79" t="str">
        <f>IF('募集型  届出用'!N229="","0",FD229/EW230)</f>
        <v>0</v>
      </c>
      <c r="EZ231" s="80" t="str">
        <f>IF('募集型  届出用'!N229="","0",FD230/EW230)</f>
        <v>0</v>
      </c>
      <c r="FA231" s="81">
        <f>EY231*'募集型  届出用'!AK227</f>
        <v>0</v>
      </c>
      <c r="FB231" s="82">
        <f>EZ231*'募集型  届出用'!AK229</f>
        <v>0</v>
      </c>
      <c r="FC231" s="83">
        <f t="shared" ref="FC231:FC234" si="88">FA231+FB231</f>
        <v>0</v>
      </c>
      <c r="FD231" s="90"/>
      <c r="FE231" s="7"/>
      <c r="FF231" s="84" t="s">
        <v>70</v>
      </c>
      <c r="FG231" s="79" t="str">
        <f>IF((O229)="","0",(AK227+AK229)*O229*1000)</f>
        <v>0</v>
      </c>
      <c r="FH231" s="79">
        <f>COUNTA(N229)*(AK227+AK229)</f>
        <v>0</v>
      </c>
      <c r="FI231" s="79">
        <f>COUNTA(P229)*(AK227+AK229)</f>
        <v>0</v>
      </c>
      <c r="FJ231" s="79">
        <f>COUNTA(Q229)*(AK227+AK229)</f>
        <v>0</v>
      </c>
      <c r="FP231" s="9"/>
      <c r="FQ231" s="10"/>
      <c r="FR231" s="9"/>
      <c r="FS231" s="9"/>
      <c r="FT231" s="9"/>
      <c r="FU231" s="11"/>
      <c r="FV231" s="9"/>
      <c r="FW231" s="9"/>
      <c r="FX231" s="9"/>
      <c r="FY231" s="3"/>
      <c r="FZ231" s="3"/>
      <c r="GA231" s="1"/>
      <c r="GB231" s="3"/>
      <c r="GC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row>
    <row r="232" spans="1:212" s="8" customFormat="1" ht="16.5" customHeight="1" thickBot="1" x14ac:dyDescent="0.45">
      <c r="A232" s="3"/>
      <c r="B232" s="980"/>
      <c r="C232" s="885"/>
      <c r="D232" s="677"/>
      <c r="E232" s="833"/>
      <c r="F232" s="833"/>
      <c r="G232" s="833"/>
      <c r="H232" s="835"/>
      <c r="I232" s="833"/>
      <c r="J232" s="833"/>
      <c r="K232" s="837"/>
      <c r="L232" s="856" t="s">
        <v>90</v>
      </c>
      <c r="M232" s="977"/>
      <c r="N232" s="188"/>
      <c r="O232" s="96"/>
      <c r="P232" s="307"/>
      <c r="Q232" s="308"/>
      <c r="R232" s="973"/>
      <c r="S232" s="829" t="str">
        <f>IF(S230="","",VLOOKUP(S230,$FV:$FY,2,FALSE))</f>
        <v/>
      </c>
      <c r="T232" s="830"/>
      <c r="U232" s="831"/>
      <c r="V232" s="829" t="str">
        <f>IF(V230="","",VLOOKUP(V230,$FV:$FY,2,FALSE))</f>
        <v/>
      </c>
      <c r="W232" s="830"/>
      <c r="X232" s="831"/>
      <c r="Y232" s="829" t="str">
        <f>IF(Y230="","",VLOOKUP(Y230,$FV:$FY,2,FALSE))</f>
        <v/>
      </c>
      <c r="Z232" s="830"/>
      <c r="AA232" s="831"/>
      <c r="AB232" s="829" t="str">
        <f>IF(AB230="","",VLOOKUP(AB230,$FV:$FY,2,FALSE))</f>
        <v/>
      </c>
      <c r="AC232" s="830"/>
      <c r="AD232" s="831"/>
      <c r="AE232" s="829" t="str">
        <f>IF(AE230="","",VLOOKUP(AE230,$FV:$FY,2,FALSE))</f>
        <v/>
      </c>
      <c r="AF232" s="830"/>
      <c r="AG232" s="831"/>
      <c r="AH232" s="818"/>
      <c r="AI232" s="819"/>
      <c r="AJ232" s="820"/>
      <c r="AK232" s="664"/>
      <c r="AL232" s="706"/>
      <c r="AM232" s="964"/>
      <c r="AN232" s="964"/>
      <c r="AO232" s="965"/>
      <c r="AP232" s="702"/>
      <c r="AQ232" s="703"/>
      <c r="AR232" s="781"/>
      <c r="AS232" s="782"/>
      <c r="AT232" s="785"/>
      <c r="AU232" s="786"/>
      <c r="AV232" s="948"/>
      <c r="AW232" s="949"/>
      <c r="AX232" s="4"/>
      <c r="AY232" s="296"/>
      <c r="AZ232" s="3"/>
      <c r="BA232" s="812"/>
      <c r="BB232" s="813"/>
      <c r="BC232" s="813"/>
      <c r="BD232" s="813"/>
      <c r="BE232" s="813"/>
      <c r="BF232" s="813"/>
      <c r="BG232" s="813"/>
      <c r="BH232" s="813"/>
      <c r="BI232" s="814"/>
      <c r="BJ232" s="901"/>
      <c r="BK232" s="902"/>
      <c r="BL232" s="903"/>
      <c r="BM232" s="540"/>
      <c r="BN232" s="541"/>
      <c r="BO232" s="542"/>
      <c r="BP232" s="540"/>
      <c r="BQ232" s="541"/>
      <c r="BR232" s="542"/>
      <c r="BS232" s="523"/>
      <c r="BT232" s="533"/>
      <c r="BU232" s="533"/>
      <c r="BV232" s="535"/>
      <c r="BW232" s="533"/>
      <c r="BX232" s="533"/>
      <c r="BY232" s="535"/>
      <c r="BZ232" s="533"/>
      <c r="CA232" s="544"/>
      <c r="CB232" s="553"/>
      <c r="CC232" s="526"/>
      <c r="CD232" s="527"/>
      <c r="CE232" s="625" t="s">
        <v>90</v>
      </c>
      <c r="CF232" s="626"/>
      <c r="CG232" s="191"/>
      <c r="CH232" s="192"/>
      <c r="CI232" s="611"/>
      <c r="CJ232" s="612"/>
      <c r="CK232" s="609"/>
      <c r="CL232" s="610"/>
      <c r="CM232" s="610"/>
      <c r="CN232" s="610"/>
      <c r="CO232" s="610"/>
      <c r="CP232" s="610"/>
      <c r="CQ232" s="644"/>
      <c r="CR232" s="645"/>
      <c r="CS232" s="612"/>
      <c r="CT232" s="609"/>
      <c r="CU232" s="610"/>
      <c r="CV232" s="610"/>
      <c r="CW232" s="610"/>
      <c r="CX232" s="610"/>
      <c r="CY232" s="610"/>
      <c r="CZ232" s="908"/>
      <c r="DA232" s="3"/>
      <c r="DB232" s="3"/>
      <c r="DC232" s="3"/>
      <c r="EE232" s="3"/>
      <c r="EF232" s="25"/>
      <c r="EG232" s="3"/>
      <c r="EH232" s="3"/>
      <c r="EI232" s="3"/>
      <c r="EJ232" s="88" t="s">
        <v>72</v>
      </c>
      <c r="EK232" s="89" t="e">
        <f>VLOOKUP('募集型  届出用'!S224,$FV:$FZ,5,FALSE)</f>
        <v>#N/A</v>
      </c>
      <c r="EL232" s="89" t="e">
        <f>VLOOKUP('募集型  届出用'!V224,$FV:$FZ,5,FALSE)</f>
        <v>#N/A</v>
      </c>
      <c r="EM232" s="89" t="e">
        <f>VLOOKUP('募集型  届出用'!Y224,$FV:$FZ,5,FALSE)</f>
        <v>#N/A</v>
      </c>
      <c r="EN232" s="89" t="e">
        <f>VLOOKUP('募集型  届出用'!AB224,$FV:$FZ,5,FALSE)</f>
        <v>#N/A</v>
      </c>
      <c r="EO232" s="89" t="e">
        <f>VLOOKUP('募集型  届出用'!AE224,$FV:$FZ,5,FALSE)</f>
        <v>#N/A</v>
      </c>
      <c r="EP232" s="17"/>
      <c r="EQ232" s="72"/>
      <c r="ER232" s="73" t="s">
        <v>78</v>
      </c>
      <c r="ES232" s="74">
        <f>SUMIF(EK238:EO238,"新上五島町",EK239:EO239)*'募集型  届出用'!AK227</f>
        <v>0</v>
      </c>
      <c r="ET232" s="75">
        <f>SUMIF(EK238:EO238,"上五島",EK240:EO240)*'募集型  届出用'!AK229</f>
        <v>0</v>
      </c>
      <c r="EU232" s="92"/>
      <c r="EV232" s="77"/>
      <c r="EW232" s="93"/>
      <c r="EX232" s="78" t="s">
        <v>78</v>
      </c>
      <c r="EY232" s="79" t="str">
        <f>IF('募集型  届出用'!N230="","0",FD229/EW230)</f>
        <v>0</v>
      </c>
      <c r="EZ232" s="80" t="str">
        <f>IF('募集型  届出用'!N230="","0",FD230/EW230)</f>
        <v>0</v>
      </c>
      <c r="FA232" s="81">
        <f>EY232*'募集型  届出用'!AK227</f>
        <v>0</v>
      </c>
      <c r="FB232" s="82">
        <f>EZ232*'募集型  届出用'!AK229</f>
        <v>0</v>
      </c>
      <c r="FC232" s="83">
        <f t="shared" si="88"/>
        <v>0</v>
      </c>
      <c r="FD232" s="90"/>
      <c r="FE232" s="94"/>
      <c r="FF232" s="84" t="s">
        <v>78</v>
      </c>
      <c r="FG232" s="79" t="str">
        <f>IF((O230)="","0",(AK227+AK229)*O230*1000)</f>
        <v>0</v>
      </c>
      <c r="FH232" s="79">
        <f>COUNTA(N230)*(AK227+AK229)</f>
        <v>0</v>
      </c>
      <c r="FI232" s="79">
        <f>COUNTA(P230)*(AK227+AK229)</f>
        <v>0</v>
      </c>
      <c r="FJ232" s="79">
        <f>COUNTA(Q230)*(AK227+AK229)</f>
        <v>0</v>
      </c>
      <c r="FP232" s="9"/>
      <c r="FQ232" s="10"/>
      <c r="FR232" s="9"/>
      <c r="FS232" s="9"/>
      <c r="FT232" s="9"/>
      <c r="FU232" s="11"/>
      <c r="FV232" s="9"/>
      <c r="FW232" s="9"/>
      <c r="FX232" s="9"/>
      <c r="FY232" s="3"/>
      <c r="FZ232" s="3"/>
      <c r="GA232" s="1"/>
      <c r="GB232" s="3"/>
      <c r="GC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row>
    <row r="233" spans="1:212" s="8" customFormat="1" ht="16.5" customHeight="1" thickTop="1" x14ac:dyDescent="0.4">
      <c r="A233" s="3"/>
      <c r="B233" s="985" t="s">
        <v>271</v>
      </c>
      <c r="C233" s="864">
        <v>7</v>
      </c>
      <c r="D233" s="794" t="s">
        <v>221</v>
      </c>
      <c r="E233" s="795"/>
      <c r="F233" s="796"/>
      <c r="G233" s="796"/>
      <c r="H233" s="796"/>
      <c r="I233" s="796"/>
      <c r="J233" s="796"/>
      <c r="K233" s="797"/>
      <c r="L233" s="798" t="s">
        <v>56</v>
      </c>
      <c r="M233" s="981"/>
      <c r="N233" s="174"/>
      <c r="O233" s="54"/>
      <c r="P233" s="175"/>
      <c r="Q233" s="309"/>
      <c r="R233" s="984" t="s">
        <v>57</v>
      </c>
      <c r="S233" s="768"/>
      <c r="T233" s="770" t="str">
        <f>IF(S233="","",VLOOKUP(S233,$FR:$FU,3,FALSE))</f>
        <v/>
      </c>
      <c r="U233" s="771"/>
      <c r="V233" s="768"/>
      <c r="W233" s="770" t="str">
        <f>IF(V233="","",VLOOKUP(V233,$FR:$FU,3,FALSE))</f>
        <v/>
      </c>
      <c r="X233" s="771"/>
      <c r="Y233" s="768"/>
      <c r="Z233" s="770" t="str">
        <f>IF(Y233="","",VLOOKUP(Y233,$FR:$FU,3,FALSE))</f>
        <v/>
      </c>
      <c r="AA233" s="771"/>
      <c r="AB233" s="768"/>
      <c r="AC233" s="770" t="str">
        <f>IF(AB233="","",VLOOKUP(AB233,$FR:$FU,3,FALSE))</f>
        <v/>
      </c>
      <c r="AD233" s="771"/>
      <c r="AE233" s="768"/>
      <c r="AF233" s="770" t="str">
        <f>IF(AE233="","",VLOOKUP(AE233,$FR:$FU,3,FALSE))</f>
        <v/>
      </c>
      <c r="AG233" s="772"/>
      <c r="AH233" s="896" t="s">
        <v>58</v>
      </c>
      <c r="AI233" s="692">
        <f>FD235+EU235</f>
        <v>0</v>
      </c>
      <c r="AJ233" s="828"/>
      <c r="AK233" s="904"/>
      <c r="AL233" s="905"/>
      <c r="AM233" s="962">
        <f>(AI233*AK233)</f>
        <v>0</v>
      </c>
      <c r="AN233" s="962"/>
      <c r="AO233" s="983"/>
      <c r="AP233" s="698">
        <f>SUM(O233:O238)*AK237</f>
        <v>0</v>
      </c>
      <c r="AQ233" s="699"/>
      <c r="AR233" s="873" t="s">
        <v>276</v>
      </c>
      <c r="AS233" s="874"/>
      <c r="AT233" s="877"/>
      <c r="AU233" s="878"/>
      <c r="AV233" s="929"/>
      <c r="AW233" s="930"/>
      <c r="AX233" s="4"/>
      <c r="AY233" s="296"/>
      <c r="AZ233" s="3"/>
      <c r="BA233" s="886" t="str">
        <f>B233</f>
        <v>4-</v>
      </c>
      <c r="BB233" s="889">
        <f>C233</f>
        <v>7</v>
      </c>
      <c r="BC233" s="892" t="s">
        <v>221</v>
      </c>
      <c r="BD233" s="893"/>
      <c r="BE233" s="894" t="str">
        <f>IF(F233="","",F233)</f>
        <v/>
      </c>
      <c r="BF233" s="894"/>
      <c r="BG233" s="894"/>
      <c r="BH233" s="894"/>
      <c r="BI233" s="895"/>
      <c r="BJ233" s="622"/>
      <c r="BK233" s="623"/>
      <c r="BL233" s="624"/>
      <c r="BM233" s="545"/>
      <c r="BN233" s="546"/>
      <c r="BO233" s="547"/>
      <c r="BP233" s="545"/>
      <c r="BQ233" s="546"/>
      <c r="BR233" s="547"/>
      <c r="BS233" s="522" t="s">
        <v>222</v>
      </c>
      <c r="BT233" s="528"/>
      <c r="BU233" s="528"/>
      <c r="BV233" s="554" t="s">
        <v>223</v>
      </c>
      <c r="BW233" s="528"/>
      <c r="BX233" s="528" t="str">
        <f>IF(BT233="","",VLOOKUP(BT233,'募集型  届出用'!$GD:$GG,3,FALSE))</f>
        <v/>
      </c>
      <c r="BY233" s="554" t="s">
        <v>224</v>
      </c>
      <c r="BZ233" s="528"/>
      <c r="CA233" s="528"/>
      <c r="CB233" s="554" t="s">
        <v>225</v>
      </c>
      <c r="CC233" s="528"/>
      <c r="CD233" s="555"/>
      <c r="CE233" s="639" t="s">
        <v>56</v>
      </c>
      <c r="CF233" s="640"/>
      <c r="CG233" s="177"/>
      <c r="CH233" s="178"/>
      <c r="CI233" s="641" t="s">
        <v>245</v>
      </c>
      <c r="CJ233" s="636"/>
      <c r="CK233" s="627" t="str">
        <f>IF(CJ233="","",VLOOKUP(CJ233,'募集型  届出用'!$GD:$GG,2,FALSE))</f>
        <v/>
      </c>
      <c r="CL233" s="628"/>
      <c r="CM233" s="628"/>
      <c r="CN233" s="628" t="str">
        <f>IF(CJ233="","",VLOOKUP(CJ233,'募集型  届出用'!$GD:$GG,3,FALSE))</f>
        <v/>
      </c>
      <c r="CO233" s="628"/>
      <c r="CP233" s="628" t="str">
        <f>IF(CJ233="","",VLOOKUP(CJ233,'募集型  届出用'!$GD:$GG,4,FALSE))</f>
        <v/>
      </c>
      <c r="CQ233" s="841"/>
      <c r="CR233" s="906" t="s">
        <v>227</v>
      </c>
      <c r="CS233" s="636"/>
      <c r="CT233" s="637" t="str">
        <f>IF(CS233="","",VLOOKUP(CS233,'募集型  届出用'!$GD:$GG,2,FALSE))</f>
        <v/>
      </c>
      <c r="CU233" s="638"/>
      <c r="CV233" s="638"/>
      <c r="CW233" s="638" t="str">
        <f>IF(CS233="","",VLOOKUP(CS233,'募集型  届出用'!$GD:$GG,3,FALSE))</f>
        <v/>
      </c>
      <c r="CX233" s="638"/>
      <c r="CY233" s="638" t="str">
        <f>IF(CS233="","",VLOOKUP(CS233,'募集型  届出用'!$GD:$GG,4,FALSE))</f>
        <v/>
      </c>
      <c r="CZ233" s="811"/>
      <c r="DA233" s="3"/>
      <c r="DB233" s="3"/>
      <c r="DC233" s="3"/>
      <c r="EE233" s="3"/>
      <c r="EF233" s="9"/>
      <c r="EG233" s="3"/>
      <c r="EH233" s="3"/>
      <c r="EI233" s="3"/>
      <c r="EJ233" s="88" t="s">
        <v>80</v>
      </c>
      <c r="EK233" s="91" t="e">
        <f>VLOOKUP('募集型  届出用'!S224,$FV:$FZ,4,FALSE)</f>
        <v>#N/A</v>
      </c>
      <c r="EL233" s="91" t="e">
        <f>VLOOKUP('募集型  届出用'!V224,$FV:$FZ,4,FALSE)</f>
        <v>#N/A</v>
      </c>
      <c r="EM233" s="91" t="e">
        <f>VLOOKUP('募集型  届出用'!Y224,$FV:$FZ,4,FALSE)</f>
        <v>#N/A</v>
      </c>
      <c r="EN233" s="91" t="e">
        <f>VLOOKUP('募集型  届出用'!AB224,$FV:$FZ,4,FALSE)</f>
        <v>#N/A</v>
      </c>
      <c r="EO233" s="91" t="e">
        <f>VLOOKUP('募集型  届出用'!AE224,$FV:$FZ,4,FALSE)</f>
        <v>#N/A</v>
      </c>
      <c r="EP233" s="17"/>
      <c r="EQ233" s="72"/>
      <c r="ER233" s="73" t="s">
        <v>84</v>
      </c>
      <c r="ES233" s="74">
        <f>SUMIF(EK238:EO238,"小値賀町",EK239:EO239)*'募集型  届出用'!AK227</f>
        <v>0</v>
      </c>
      <c r="ET233" s="75">
        <f>SUMIF(EK238:EO238,"小値賀",EK240:EO240)*'募集型  届出用'!AK229</f>
        <v>0</v>
      </c>
      <c r="EU233" s="92"/>
      <c r="EV233" s="77"/>
      <c r="EW233" s="93"/>
      <c r="EX233" s="78" t="s">
        <v>84</v>
      </c>
      <c r="EY233" s="79" t="str">
        <f>IF('募集型  届出用'!N231="","0",FD229/EW230)</f>
        <v>0</v>
      </c>
      <c r="EZ233" s="80" t="str">
        <f>IF('募集型  届出用'!N231="","0",FD230/EW230)</f>
        <v>0</v>
      </c>
      <c r="FA233" s="81">
        <f>EY233*'募集型  届出用'!AK227</f>
        <v>0</v>
      </c>
      <c r="FB233" s="82">
        <f>EZ233*'募集型  届出用'!AK229</f>
        <v>0</v>
      </c>
      <c r="FC233" s="83">
        <f t="shared" si="88"/>
        <v>0</v>
      </c>
      <c r="FD233" s="90"/>
      <c r="FE233" s="94"/>
      <c r="FF233" s="84" t="s">
        <v>84</v>
      </c>
      <c r="FG233" s="79" t="str">
        <f>IF((O231)="","0",(AK227+AK229)*O231*1000)</f>
        <v>0</v>
      </c>
      <c r="FH233" s="79">
        <f>COUNTA(N231)*(AK227+AK229)</f>
        <v>0</v>
      </c>
      <c r="FI233" s="79">
        <f>COUNTA(P231)*(AK227+AK229)</f>
        <v>0</v>
      </c>
      <c r="FJ233" s="79">
        <f>COUNTA(Q231)*(AK227+AK229)</f>
        <v>0</v>
      </c>
      <c r="FP233" s="9"/>
      <c r="FQ233" s="10"/>
      <c r="FR233" s="9"/>
      <c r="FS233" s="9"/>
      <c r="FT233" s="9"/>
      <c r="FU233" s="11"/>
      <c r="FV233" s="9"/>
      <c r="FW233" s="9"/>
      <c r="FX233" s="9"/>
      <c r="FY233" s="3"/>
      <c r="FZ233" s="3"/>
      <c r="GA233" s="1"/>
      <c r="GB233" s="3"/>
      <c r="GC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row>
    <row r="234" spans="1:212" s="8" customFormat="1" ht="16.5" customHeight="1" thickBot="1" x14ac:dyDescent="0.45">
      <c r="A234" s="3"/>
      <c r="B234" s="979"/>
      <c r="C234" s="865"/>
      <c r="D234" s="974"/>
      <c r="E234" s="975"/>
      <c r="F234" s="975"/>
      <c r="G234" s="975"/>
      <c r="H234" s="975"/>
      <c r="I234" s="975"/>
      <c r="J234" s="975"/>
      <c r="K234" s="976"/>
      <c r="L234" s="803" t="s">
        <v>62</v>
      </c>
      <c r="M234" s="972"/>
      <c r="N234" s="179"/>
      <c r="O234" s="71"/>
      <c r="P234" s="180"/>
      <c r="Q234" s="305"/>
      <c r="R234" s="968"/>
      <c r="S234" s="769"/>
      <c r="T234" s="709" t="str">
        <f>IF(S233="","",VLOOKUP(S233,$FR:$FU,4,FALSE))</f>
        <v/>
      </c>
      <c r="U234" s="710"/>
      <c r="V234" s="769"/>
      <c r="W234" s="709" t="str">
        <f>IF(V233="","",VLOOKUP(V233,$FR:$FU,4,FALSE))</f>
        <v/>
      </c>
      <c r="X234" s="710"/>
      <c r="Y234" s="769"/>
      <c r="Z234" s="709" t="str">
        <f>IF(Y233="","",VLOOKUP(Y233,$FR:$FU,4,FALSE))</f>
        <v/>
      </c>
      <c r="AA234" s="710"/>
      <c r="AB234" s="769"/>
      <c r="AC234" s="709" t="str">
        <f>IF(AB233="","",VLOOKUP(AB233,$FR:$FU,4,FALSE))</f>
        <v/>
      </c>
      <c r="AD234" s="710"/>
      <c r="AE234" s="769"/>
      <c r="AF234" s="709" t="str">
        <f>IF(AE233="","",VLOOKUP(AE233,$FR:$FU,4,FALSE))</f>
        <v/>
      </c>
      <c r="AG234" s="907"/>
      <c r="AH234" s="897"/>
      <c r="AI234" s="850"/>
      <c r="AJ234" s="851"/>
      <c r="AK234" s="854"/>
      <c r="AL234" s="855"/>
      <c r="AM234" s="913"/>
      <c r="AN234" s="913"/>
      <c r="AO234" s="914"/>
      <c r="AP234" s="700"/>
      <c r="AQ234" s="701"/>
      <c r="AR234" s="875"/>
      <c r="AS234" s="876"/>
      <c r="AT234" s="879"/>
      <c r="AU234" s="880"/>
      <c r="AV234" s="909"/>
      <c r="AW234" s="910"/>
      <c r="AX234" s="4"/>
      <c r="AY234" s="296"/>
      <c r="AZ234" s="3"/>
      <c r="BA234" s="887"/>
      <c r="BB234" s="890"/>
      <c r="BC234" s="843" t="str">
        <f>IF(D234="","",D234)</f>
        <v/>
      </c>
      <c r="BD234" s="844"/>
      <c r="BE234" s="844"/>
      <c r="BF234" s="844"/>
      <c r="BG234" s="844"/>
      <c r="BH234" s="844"/>
      <c r="BI234" s="845"/>
      <c r="BJ234" s="898"/>
      <c r="BK234" s="899"/>
      <c r="BL234" s="900"/>
      <c r="BM234" s="537"/>
      <c r="BN234" s="538"/>
      <c r="BO234" s="539"/>
      <c r="BP234" s="537"/>
      <c r="BQ234" s="538"/>
      <c r="BR234" s="539"/>
      <c r="BS234" s="531"/>
      <c r="BT234" s="529"/>
      <c r="BU234" s="529"/>
      <c r="BV234" s="534"/>
      <c r="BW234" s="529"/>
      <c r="BX234" s="529"/>
      <c r="BY234" s="534"/>
      <c r="BZ234" s="529"/>
      <c r="CA234" s="529"/>
      <c r="CB234" s="534"/>
      <c r="CC234" s="529"/>
      <c r="CD234" s="549"/>
      <c r="CE234" s="562" t="s">
        <v>62</v>
      </c>
      <c r="CF234" s="563"/>
      <c r="CG234" s="182"/>
      <c r="CH234" s="183"/>
      <c r="CI234" s="604"/>
      <c r="CJ234" s="605"/>
      <c r="CK234" s="607"/>
      <c r="CL234" s="608"/>
      <c r="CM234" s="608"/>
      <c r="CN234" s="608"/>
      <c r="CO234" s="608"/>
      <c r="CP234" s="608"/>
      <c r="CQ234" s="642"/>
      <c r="CR234" s="643"/>
      <c r="CS234" s="605"/>
      <c r="CT234" s="607"/>
      <c r="CU234" s="608"/>
      <c r="CV234" s="608"/>
      <c r="CW234" s="608"/>
      <c r="CX234" s="608"/>
      <c r="CY234" s="608"/>
      <c r="CZ234" s="635"/>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EE234" s="3"/>
      <c r="EF234" s="25"/>
      <c r="EG234" s="3"/>
      <c r="EH234" s="3"/>
      <c r="EI234" s="3"/>
      <c r="EJ234" s="88" t="s">
        <v>86</v>
      </c>
      <c r="EK234" s="91" t="e">
        <f>EK233</f>
        <v>#N/A</v>
      </c>
      <c r="EL234" s="91" t="e">
        <f t="shared" ref="EL234:EO234" si="89">EL233</f>
        <v>#N/A</v>
      </c>
      <c r="EM234" s="91" t="e">
        <f t="shared" si="89"/>
        <v>#N/A</v>
      </c>
      <c r="EN234" s="91" t="e">
        <f t="shared" si="89"/>
        <v>#N/A</v>
      </c>
      <c r="EO234" s="91" t="e">
        <f t="shared" si="89"/>
        <v>#N/A</v>
      </c>
      <c r="EP234" s="17"/>
      <c r="EQ234" s="97"/>
      <c r="ER234" s="98" t="s">
        <v>90</v>
      </c>
      <c r="ES234" s="99">
        <f>SUMIF(EK238:EO238,"宇久町",EK239:EO239)*'募集型  届出用'!AK227</f>
        <v>0</v>
      </c>
      <c r="ET234" s="100">
        <f>SUMIF(EK238:EO238,"宇久",EK240:EO240)*'募集型  届出用'!AK229</f>
        <v>0</v>
      </c>
      <c r="EU234" s="33"/>
      <c r="EV234" s="77"/>
      <c r="EW234" s="101"/>
      <c r="EX234" s="102" t="s">
        <v>90</v>
      </c>
      <c r="EY234" s="103" t="str">
        <f>IF('募集型  届出用'!N232="","0",FD229/EW230)</f>
        <v>0</v>
      </c>
      <c r="EZ234" s="104" t="str">
        <f>IF('募集型  届出用'!N232="","0",FD230/EW230)</f>
        <v>0</v>
      </c>
      <c r="FA234" s="105">
        <f>EY234*'募集型  届出用'!AK227</f>
        <v>0</v>
      </c>
      <c r="FB234" s="106">
        <f>EZ234*'募集型  届出用'!AK229</f>
        <v>0</v>
      </c>
      <c r="FC234" s="107">
        <f t="shared" si="88"/>
        <v>0</v>
      </c>
      <c r="FD234" s="90"/>
      <c r="FE234" s="7"/>
      <c r="FF234" s="108" t="s">
        <v>90</v>
      </c>
      <c r="FG234" s="103" t="str">
        <f>IF((O232)="","0",(AK227+AK229)*O232*1000)</f>
        <v>0</v>
      </c>
      <c r="FH234" s="103">
        <f>COUNTA(N232)*(AK227+AK229)</f>
        <v>0</v>
      </c>
      <c r="FI234" s="103">
        <f>COUNTA(P232)*(AK227+AK229)</f>
        <v>0</v>
      </c>
      <c r="FJ234" s="103">
        <f>COUNTA(Q232)*(AK227+AK229)</f>
        <v>0</v>
      </c>
      <c r="FP234" s="9"/>
      <c r="FQ234" s="10"/>
      <c r="FR234" s="9"/>
      <c r="FS234" s="9"/>
      <c r="FT234" s="9"/>
      <c r="FU234" s="11"/>
      <c r="FV234" s="9"/>
      <c r="FW234" s="9"/>
      <c r="FX234" s="9"/>
      <c r="FY234" s="3"/>
      <c r="FZ234" s="3"/>
      <c r="GA234" s="1"/>
      <c r="GB234" s="3"/>
      <c r="GC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row>
    <row r="235" spans="1:212" s="8" customFormat="1" ht="16.5" customHeight="1" thickBot="1" x14ac:dyDescent="0.45">
      <c r="A235" s="3"/>
      <c r="B235" s="979"/>
      <c r="C235" s="865"/>
      <c r="D235" s="974"/>
      <c r="E235" s="975"/>
      <c r="F235" s="975"/>
      <c r="G235" s="975"/>
      <c r="H235" s="975"/>
      <c r="I235" s="975"/>
      <c r="J235" s="975"/>
      <c r="K235" s="976"/>
      <c r="L235" s="803" t="s">
        <v>70</v>
      </c>
      <c r="M235" s="972"/>
      <c r="N235" s="179"/>
      <c r="O235" s="71"/>
      <c r="P235" s="180"/>
      <c r="Q235" s="185"/>
      <c r="R235" s="969"/>
      <c r="S235" s="858" t="str">
        <f>IF(S233="","",VLOOKUP(S233,$FR:$FU,2,FALSE))</f>
        <v/>
      </c>
      <c r="T235" s="859"/>
      <c r="U235" s="860"/>
      <c r="V235" s="861" t="str">
        <f>IF(V233="","",VLOOKUP(V233,$FR:$FU,2,FALSE))</f>
        <v/>
      </c>
      <c r="W235" s="859"/>
      <c r="X235" s="860"/>
      <c r="Y235" s="861" t="str">
        <f>IF(Y233="","",VLOOKUP(Y233,$FR:$FU,2,FALSE))</f>
        <v/>
      </c>
      <c r="Z235" s="859"/>
      <c r="AA235" s="860"/>
      <c r="AB235" s="861" t="str">
        <f>IF(AB233="","",VLOOKUP(AB233,$FR:$FU,2,FALSE))</f>
        <v/>
      </c>
      <c r="AC235" s="859"/>
      <c r="AD235" s="860"/>
      <c r="AE235" s="861" t="str">
        <f>IF(AE233="","",VLOOKUP(AE233,$FR:$FU,2,FALSE))</f>
        <v/>
      </c>
      <c r="AF235" s="859"/>
      <c r="AG235" s="859"/>
      <c r="AH235" s="869" t="s">
        <v>71</v>
      </c>
      <c r="AI235" s="704">
        <f>EU236+FD236</f>
        <v>0</v>
      </c>
      <c r="AJ235" s="705"/>
      <c r="AK235" s="657"/>
      <c r="AL235" s="658"/>
      <c r="AM235" s="913">
        <f>(AI235*AK235)</f>
        <v>0</v>
      </c>
      <c r="AN235" s="913"/>
      <c r="AO235" s="914"/>
      <c r="AP235" s="700"/>
      <c r="AQ235" s="701"/>
      <c r="AR235" s="779"/>
      <c r="AS235" s="780"/>
      <c r="AT235" s="783"/>
      <c r="AU235" s="784"/>
      <c r="AV235" s="909"/>
      <c r="AW235" s="910"/>
      <c r="AX235" s="4"/>
      <c r="AY235" s="296"/>
      <c r="AZ235" s="3"/>
      <c r="BA235" s="887"/>
      <c r="BB235" s="890"/>
      <c r="BC235" s="843"/>
      <c r="BD235" s="844"/>
      <c r="BE235" s="844"/>
      <c r="BF235" s="844"/>
      <c r="BG235" s="844"/>
      <c r="BH235" s="844"/>
      <c r="BI235" s="845"/>
      <c r="BJ235" s="898"/>
      <c r="BK235" s="899"/>
      <c r="BL235" s="900"/>
      <c r="BM235" s="537"/>
      <c r="BN235" s="538"/>
      <c r="BO235" s="539"/>
      <c r="BP235" s="537"/>
      <c r="BQ235" s="538"/>
      <c r="BR235" s="539"/>
      <c r="BS235" s="531" t="s">
        <v>230</v>
      </c>
      <c r="BT235" s="529"/>
      <c r="BU235" s="529"/>
      <c r="BV235" s="534" t="s">
        <v>231</v>
      </c>
      <c r="BW235" s="529"/>
      <c r="BX235" s="529" t="str">
        <f>IF(BT235="","",VLOOKUP(BT235,'募集型  届出用'!$GD:$GG,3,FALSE))</f>
        <v/>
      </c>
      <c r="BY235" s="534" t="s">
        <v>232</v>
      </c>
      <c r="BZ235" s="529"/>
      <c r="CA235" s="529"/>
      <c r="CB235" s="534" t="s">
        <v>233</v>
      </c>
      <c r="CC235" s="529"/>
      <c r="CD235" s="549"/>
      <c r="CE235" s="562" t="s">
        <v>70</v>
      </c>
      <c r="CF235" s="563"/>
      <c r="CG235" s="182"/>
      <c r="CH235" s="183"/>
      <c r="CI235" s="604" t="s">
        <v>247</v>
      </c>
      <c r="CJ235" s="605"/>
      <c r="CK235" s="607" t="str">
        <f>IF(CJ235="","",VLOOKUP(CJ235,'募集型  届出用'!$GD:$GG,2,FALSE))</f>
        <v/>
      </c>
      <c r="CL235" s="608"/>
      <c r="CM235" s="608"/>
      <c r="CN235" s="608" t="str">
        <f>IF(CJ235="","",VLOOKUP(CJ235,'募集型  届出用'!$GD:$GG,3,FALSE))</f>
        <v/>
      </c>
      <c r="CO235" s="608"/>
      <c r="CP235" s="608" t="str">
        <f>IF(CJ235="","",VLOOKUP(CJ235,'募集型  届出用'!$GD:$GG,4,FALSE))</f>
        <v/>
      </c>
      <c r="CQ235" s="642"/>
      <c r="CR235" s="643" t="s">
        <v>235</v>
      </c>
      <c r="CS235" s="605"/>
      <c r="CT235" s="607" t="str">
        <f>IF(CS235="","",VLOOKUP(CS235,'募集型  届出用'!$GD:$GG,2,FALSE))</f>
        <v/>
      </c>
      <c r="CU235" s="608"/>
      <c r="CV235" s="608"/>
      <c r="CW235" s="608" t="str">
        <f>IF(CS235="","",VLOOKUP(CS235,'募集型  届出用'!$GD:$GG,3,FALSE))</f>
        <v/>
      </c>
      <c r="CX235" s="608"/>
      <c r="CY235" s="608" t="str">
        <f>IF(CS235="","",VLOOKUP(CS235,'募集型  届出用'!$GD:$GG,4,FALSE))</f>
        <v/>
      </c>
      <c r="CZ235" s="635"/>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EE235" s="3"/>
      <c r="EF235" s="25"/>
      <c r="EG235" s="3"/>
      <c r="EH235" s="3"/>
      <c r="EI235" s="3"/>
      <c r="EJ235" s="16"/>
      <c r="EK235" s="17"/>
      <c r="EL235" s="17"/>
      <c r="EM235" s="17"/>
      <c r="EN235" s="17"/>
      <c r="EO235" s="17"/>
      <c r="EP235" s="17"/>
      <c r="EQ235" s="56">
        <v>6</v>
      </c>
      <c r="ER235" s="57" t="s">
        <v>61</v>
      </c>
      <c r="ES235" s="58">
        <f>SUMIF(EK244:EO244,"対馬市",EK245:EO245)*'募集型  届出用'!AK233</f>
        <v>0</v>
      </c>
      <c r="ET235" s="59">
        <f>SUMIF(EK244:EO244,"対馬市",EK246:EO246)*'募集型  届出用'!AK235</f>
        <v>0</v>
      </c>
      <c r="EU235" s="60">
        <f>SUM(S237:AG237)</f>
        <v>0</v>
      </c>
      <c r="EV235" s="77"/>
      <c r="EW235" s="61" t="s">
        <v>8</v>
      </c>
      <c r="EX235" s="62" t="s">
        <v>61</v>
      </c>
      <c r="EY235" s="63" t="str">
        <f>IF('募集型  届出用'!N233="","0",FD235/EW236)</f>
        <v>0</v>
      </c>
      <c r="EZ235" s="64" t="str">
        <f>IF('募集型  届出用'!N233="","0",FD236/EW236)</f>
        <v>0</v>
      </c>
      <c r="FA235" s="65">
        <f>EY235*'募集型  届出用'!AK233</f>
        <v>0</v>
      </c>
      <c r="FB235" s="66">
        <f>EZ235*'募集型  届出用'!AK235</f>
        <v>0</v>
      </c>
      <c r="FC235" s="67">
        <f>FA235+FB235</f>
        <v>0</v>
      </c>
      <c r="FD235" s="60">
        <f>SUM(S234:AG234)</f>
        <v>0</v>
      </c>
      <c r="FE235" s="7"/>
      <c r="FF235" s="68" t="s">
        <v>61</v>
      </c>
      <c r="FG235" s="63" t="str">
        <f>IF((O233)="","0",(AK233+AK235)*O233*1000)</f>
        <v>0</v>
      </c>
      <c r="FH235" s="63">
        <f>COUNTA(N233)*(AK233+AK235)</f>
        <v>0</v>
      </c>
      <c r="FI235" s="63">
        <f>COUNTA(P233)*(AK233+AK235)</f>
        <v>0</v>
      </c>
      <c r="FJ235" s="63">
        <f>COUNTA(Q233)*(AK233+AK235)</f>
        <v>0</v>
      </c>
      <c r="FP235" s="9"/>
      <c r="FQ235" s="10"/>
      <c r="FR235" s="9"/>
      <c r="FS235" s="9"/>
      <c r="FT235" s="9"/>
      <c r="FU235" s="11"/>
      <c r="FV235" s="9"/>
      <c r="FW235" s="9"/>
      <c r="FX235" s="9"/>
      <c r="FY235" s="3"/>
      <c r="FZ235" s="3"/>
      <c r="GA235" s="1"/>
      <c r="GB235" s="3"/>
      <c r="GC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row>
    <row r="236" spans="1:212" s="8" customFormat="1" ht="16.5" customHeight="1" thickBot="1" x14ac:dyDescent="0.45">
      <c r="A236" s="3"/>
      <c r="B236" s="979"/>
      <c r="C236" s="865"/>
      <c r="D236" s="974"/>
      <c r="E236" s="975"/>
      <c r="F236" s="975"/>
      <c r="G236" s="975"/>
      <c r="H236" s="975"/>
      <c r="I236" s="975"/>
      <c r="J236" s="975"/>
      <c r="K236" s="976"/>
      <c r="L236" s="803" t="s">
        <v>78</v>
      </c>
      <c r="M236" s="972"/>
      <c r="N236" s="179"/>
      <c r="O236" s="71"/>
      <c r="P236" s="180"/>
      <c r="Q236" s="185"/>
      <c r="R236" s="838" t="s">
        <v>79</v>
      </c>
      <c r="S236" s="707"/>
      <c r="T236" s="805" t="str">
        <f>IF(S236="","",VLOOKUP(S236,$FV:$FY,3,FALSE))</f>
        <v/>
      </c>
      <c r="U236" s="806"/>
      <c r="V236" s="707"/>
      <c r="W236" s="805" t="str">
        <f>IF(V236="","",VLOOKUP(V236,$FV:$FY,3,FALSE))</f>
        <v/>
      </c>
      <c r="X236" s="806"/>
      <c r="Y236" s="707"/>
      <c r="Z236" s="805" t="str">
        <f>IF(Y236="","",VLOOKUP(Y236,$FV:$FY,3,FALSE))</f>
        <v/>
      </c>
      <c r="AA236" s="806"/>
      <c r="AB236" s="707"/>
      <c r="AC236" s="805" t="str">
        <f>IF(AB236="","",VLOOKUP(AB236,$FV:$FY,3,FALSE))</f>
        <v/>
      </c>
      <c r="AD236" s="806"/>
      <c r="AE236" s="707"/>
      <c r="AF236" s="805" t="str">
        <f>IF(AE236="","",VLOOKUP(AE236,$FV:$FY,3,FALSE))</f>
        <v/>
      </c>
      <c r="AG236" s="805"/>
      <c r="AH236" s="870"/>
      <c r="AI236" s="664"/>
      <c r="AJ236" s="706"/>
      <c r="AK236" s="659"/>
      <c r="AL236" s="660"/>
      <c r="AM236" s="982"/>
      <c r="AN236" s="982"/>
      <c r="AO236" s="661"/>
      <c r="AP236" s="700"/>
      <c r="AQ236" s="701"/>
      <c r="AR236" s="875"/>
      <c r="AS236" s="876"/>
      <c r="AT236" s="879"/>
      <c r="AU236" s="880"/>
      <c r="AV236" s="909"/>
      <c r="AW236" s="910"/>
      <c r="AX236" s="4"/>
      <c r="AY236" s="296"/>
      <c r="AZ236" s="3"/>
      <c r="BA236" s="888"/>
      <c r="BB236" s="891"/>
      <c r="BC236" s="846"/>
      <c r="BD236" s="847"/>
      <c r="BE236" s="847"/>
      <c r="BF236" s="847"/>
      <c r="BG236" s="847"/>
      <c r="BH236" s="847"/>
      <c r="BI236" s="848"/>
      <c r="BJ236" s="898"/>
      <c r="BK236" s="899"/>
      <c r="BL236" s="900"/>
      <c r="BM236" s="537"/>
      <c r="BN236" s="538"/>
      <c r="BO236" s="539"/>
      <c r="BP236" s="537"/>
      <c r="BQ236" s="538"/>
      <c r="BR236" s="539"/>
      <c r="BS236" s="531"/>
      <c r="BT236" s="529"/>
      <c r="BU236" s="529"/>
      <c r="BV236" s="534"/>
      <c r="BW236" s="529"/>
      <c r="BX236" s="529"/>
      <c r="BY236" s="534"/>
      <c r="BZ236" s="529"/>
      <c r="CA236" s="529"/>
      <c r="CB236" s="550"/>
      <c r="CC236" s="551"/>
      <c r="CD236" s="552"/>
      <c r="CE236" s="562" t="s">
        <v>78</v>
      </c>
      <c r="CF236" s="563"/>
      <c r="CG236" s="182"/>
      <c r="CH236" s="183"/>
      <c r="CI236" s="604"/>
      <c r="CJ236" s="605"/>
      <c r="CK236" s="607"/>
      <c r="CL236" s="608"/>
      <c r="CM236" s="608"/>
      <c r="CN236" s="608"/>
      <c r="CO236" s="608"/>
      <c r="CP236" s="608"/>
      <c r="CQ236" s="642"/>
      <c r="CR236" s="643"/>
      <c r="CS236" s="605"/>
      <c r="CT236" s="607"/>
      <c r="CU236" s="608"/>
      <c r="CV236" s="608"/>
      <c r="CW236" s="608"/>
      <c r="CX236" s="608"/>
      <c r="CY236" s="608"/>
      <c r="CZ236" s="635"/>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EE236" s="3"/>
      <c r="EF236" s="25"/>
      <c r="EG236" s="3"/>
      <c r="EH236" s="3"/>
      <c r="EI236" s="3"/>
      <c r="EJ236" s="16"/>
      <c r="EK236" s="17"/>
      <c r="EL236" s="17"/>
      <c r="EM236" s="17"/>
      <c r="EN236" s="17"/>
      <c r="EO236" s="17"/>
      <c r="EP236" s="17"/>
      <c r="EQ236" s="72"/>
      <c r="ER236" s="73" t="s">
        <v>63</v>
      </c>
      <c r="ES236" s="74">
        <f>SUMIF(EK244:EO244,"壱岐市",EK245:EO245)*'募集型  届出用'!AK233</f>
        <v>0</v>
      </c>
      <c r="ET236" s="75">
        <f>SUMIF(EK244:EO244,"壱岐市",EK246:EO246)*'募集型  届出用'!AK235</f>
        <v>0</v>
      </c>
      <c r="EU236" s="76">
        <f>EU235</f>
        <v>0</v>
      </c>
      <c r="EV236" s="77"/>
      <c r="EW236" s="867">
        <f>COUNTA('募集型  届出用'!N233:N238)</f>
        <v>0</v>
      </c>
      <c r="EX236" s="78" t="s">
        <v>63</v>
      </c>
      <c r="EY236" s="79" t="str">
        <f>IF('募集型  届出用'!N234="","0",FD235/EW236)</f>
        <v>0</v>
      </c>
      <c r="EZ236" s="80" t="str">
        <f>IF('募集型  届出用'!N234="","0",FD236/EW236)</f>
        <v>0</v>
      </c>
      <c r="FA236" s="81">
        <f>EY236*'募集型  届出用'!AK233</f>
        <v>0</v>
      </c>
      <c r="FB236" s="82">
        <f>EZ236*'募集型  届出用'!AK235</f>
        <v>0</v>
      </c>
      <c r="FC236" s="83">
        <f t="shared" ref="FC236:FC240" si="90">FA236+FB236</f>
        <v>0</v>
      </c>
      <c r="FD236" s="76">
        <f>EO202</f>
        <v>0</v>
      </c>
      <c r="FE236" s="7"/>
      <c r="FF236" s="84" t="s">
        <v>63</v>
      </c>
      <c r="FG236" s="79" t="str">
        <f>IF((O234)="","0",(AK233+AK235)*O234*1000)</f>
        <v>0</v>
      </c>
      <c r="FH236" s="79">
        <f>COUNTA(N234)*(AK233+AK235)</f>
        <v>0</v>
      </c>
      <c r="FI236" s="79">
        <f>COUNTA(P234)*(AK233+AK235)</f>
        <v>0</v>
      </c>
      <c r="FJ236" s="79">
        <f>COUNTA(Q234)*(AK233+AK235)</f>
        <v>0</v>
      </c>
      <c r="FP236" s="9"/>
      <c r="FQ236" s="10"/>
      <c r="FR236" s="9"/>
      <c r="FS236" s="9"/>
      <c r="FT236" s="9"/>
      <c r="FU236" s="11"/>
      <c r="FV236" s="9"/>
      <c r="FW236" s="9"/>
      <c r="FX236" s="9"/>
      <c r="FY236" s="3"/>
      <c r="FZ236" s="3"/>
      <c r="GA236" s="1"/>
      <c r="GB236" s="3"/>
      <c r="GC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row>
    <row r="237" spans="1:212" s="8" customFormat="1" ht="16.5" customHeight="1" thickBot="1" x14ac:dyDescent="0.45">
      <c r="A237" s="3"/>
      <c r="B237" s="979"/>
      <c r="C237" s="865"/>
      <c r="D237" s="676" t="s">
        <v>238</v>
      </c>
      <c r="E237" s="832"/>
      <c r="F237" s="832"/>
      <c r="G237" s="832"/>
      <c r="H237" s="834" t="s">
        <v>239</v>
      </c>
      <c r="I237" s="832"/>
      <c r="J237" s="832"/>
      <c r="K237" s="836"/>
      <c r="L237" s="803" t="s">
        <v>84</v>
      </c>
      <c r="M237" s="972"/>
      <c r="N237" s="179"/>
      <c r="O237" s="71"/>
      <c r="P237" s="306"/>
      <c r="Q237" s="185"/>
      <c r="R237" s="839"/>
      <c r="S237" s="708"/>
      <c r="T237" s="709" t="str">
        <f>IF(S236="","",VLOOKUP(S236,$FV:$FY,4,FALSE))</f>
        <v/>
      </c>
      <c r="U237" s="710"/>
      <c r="V237" s="708"/>
      <c r="W237" s="709" t="str">
        <f>IF(V236="","",VLOOKUP(V236,$FV:$FY,4,FALSE))</f>
        <v/>
      </c>
      <c r="X237" s="710"/>
      <c r="Y237" s="708"/>
      <c r="Z237" s="709" t="str">
        <f>IF(Y236="","",VLOOKUP(Y236,$FV:$FY,4,FALSE))</f>
        <v/>
      </c>
      <c r="AA237" s="710"/>
      <c r="AB237" s="708"/>
      <c r="AC237" s="709" t="str">
        <f>IF(AB236="","",VLOOKUP(AB236,$FV:$FY,4,FALSE))</f>
        <v/>
      </c>
      <c r="AD237" s="710"/>
      <c r="AE237" s="708"/>
      <c r="AF237" s="709" t="str">
        <f>IF(AE236="","",VLOOKUP(AE236,$FV:$FY,4,FALSE))</f>
        <v/>
      </c>
      <c r="AG237" s="710"/>
      <c r="AH237" s="815" t="s">
        <v>85</v>
      </c>
      <c r="AI237" s="816"/>
      <c r="AJ237" s="817"/>
      <c r="AK237" s="692">
        <f>AK233+AK235</f>
        <v>0</v>
      </c>
      <c r="AL237" s="828"/>
      <c r="AM237" s="962">
        <f>AM233+AM235</f>
        <v>0</v>
      </c>
      <c r="AN237" s="962"/>
      <c r="AO237" s="963"/>
      <c r="AP237" s="700"/>
      <c r="AQ237" s="701"/>
      <c r="AR237" s="779"/>
      <c r="AS237" s="780"/>
      <c r="AT237" s="783"/>
      <c r="AU237" s="784"/>
      <c r="AV237" s="909"/>
      <c r="AW237" s="910"/>
      <c r="AX237" s="4"/>
      <c r="AY237" s="296"/>
      <c r="AZ237" s="3"/>
      <c r="BA237" s="862" t="s">
        <v>272</v>
      </c>
      <c r="BB237" s="863"/>
      <c r="BC237" s="863"/>
      <c r="BD237" s="777"/>
      <c r="BE237" s="777"/>
      <c r="BF237" s="777"/>
      <c r="BG237" s="777"/>
      <c r="BH237" s="777"/>
      <c r="BI237" s="778"/>
      <c r="BJ237" s="898"/>
      <c r="BK237" s="899"/>
      <c r="BL237" s="900"/>
      <c r="BM237" s="537"/>
      <c r="BN237" s="538"/>
      <c r="BO237" s="539"/>
      <c r="BP237" s="537"/>
      <c r="BQ237" s="538"/>
      <c r="BR237" s="539"/>
      <c r="BS237" s="531" t="s">
        <v>240</v>
      </c>
      <c r="BT237" s="529"/>
      <c r="BU237" s="529"/>
      <c r="BV237" s="534" t="s">
        <v>241</v>
      </c>
      <c r="BW237" s="529"/>
      <c r="BX237" s="529" t="str">
        <f>IF(BT237="","",VLOOKUP(BT237,'募集型  届出用'!$GD:$GG,3,FALSE))</f>
        <v/>
      </c>
      <c r="BY237" s="534" t="s">
        <v>242</v>
      </c>
      <c r="BZ237" s="529"/>
      <c r="CA237" s="543"/>
      <c r="CB237" s="522" t="s">
        <v>29</v>
      </c>
      <c r="CC237" s="524">
        <f>BT233+BT235+BT237+BW233+BW235+BW237+BZ233+BZ235+CC233+CC235+BZ237</f>
        <v>0</v>
      </c>
      <c r="CD237" s="525"/>
      <c r="CE237" s="562" t="s">
        <v>84</v>
      </c>
      <c r="CF237" s="563"/>
      <c r="CG237" s="187"/>
      <c r="CH237" s="183"/>
      <c r="CI237" s="604" t="s">
        <v>248</v>
      </c>
      <c r="CJ237" s="605"/>
      <c r="CK237" s="607" t="str">
        <f>IF(CJ237="","",VLOOKUP(CJ237,'募集型  届出用'!$GD:$GG,2,FALSE))</f>
        <v/>
      </c>
      <c r="CL237" s="608"/>
      <c r="CM237" s="608"/>
      <c r="CN237" s="608" t="str">
        <f>IF(CJ237="","",VLOOKUP(CJ237,'募集型  届出用'!$GD:$GG,3,FALSE))</f>
        <v/>
      </c>
      <c r="CO237" s="608"/>
      <c r="CP237" s="608" t="str">
        <f>IF(CJ237="","",VLOOKUP(CJ237,'募集型  届出用'!$GD:$GG,4,FALSE))</f>
        <v/>
      </c>
      <c r="CQ237" s="642"/>
      <c r="CR237" s="643" t="s">
        <v>244</v>
      </c>
      <c r="CS237" s="605"/>
      <c r="CT237" s="607" t="str">
        <f>IF(CS237="","",VLOOKUP(CS237,'募集型  届出用'!$GD:$GG,2,FALSE))</f>
        <v/>
      </c>
      <c r="CU237" s="608"/>
      <c r="CV237" s="608"/>
      <c r="CW237" s="608" t="str">
        <f>IF(CS237="","",VLOOKUP(CS237,'募集型  届出用'!$GD:$GG,3,FALSE))</f>
        <v/>
      </c>
      <c r="CX237" s="608"/>
      <c r="CY237" s="608" t="str">
        <f>IF(CS237="","",VLOOKUP(CS237,'募集型  届出用'!$GD:$GG,4,FALSE))</f>
        <v/>
      </c>
      <c r="CZ237" s="635"/>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EE237" s="3"/>
      <c r="EF237" s="25"/>
      <c r="EG237" s="3"/>
      <c r="EH237" s="3"/>
      <c r="EI237" s="3"/>
      <c r="EJ237" s="16"/>
      <c r="EK237" s="17"/>
      <c r="EL237" s="17"/>
      <c r="EM237" s="17"/>
      <c r="EN237" s="17"/>
      <c r="EO237" s="17"/>
      <c r="EP237" s="17"/>
      <c r="EQ237" s="72"/>
      <c r="ER237" s="73" t="s">
        <v>70</v>
      </c>
      <c r="ES237" s="74">
        <f>SUMIF(EK244:EO244,"五島市",EK245:EO245)*'募集型  届出用'!AK233</f>
        <v>0</v>
      </c>
      <c r="ET237" s="75">
        <f>SUMIF(EK244:EO244,"五島市",EK246:EO246)*'募集型  届出用'!AK235</f>
        <v>0</v>
      </c>
      <c r="EU237" s="33"/>
      <c r="EV237" s="77"/>
      <c r="EW237" s="868"/>
      <c r="EX237" s="78" t="s">
        <v>70</v>
      </c>
      <c r="EY237" s="79" t="str">
        <f>IF('募集型  届出用'!N235="","0",FD235/EW236)</f>
        <v>0</v>
      </c>
      <c r="EZ237" s="80" t="str">
        <f>IF('募集型  届出用'!N235="","0",FD236/EW236)</f>
        <v>0</v>
      </c>
      <c r="FA237" s="81">
        <f>EY237*'募集型  届出用'!AK233</f>
        <v>0</v>
      </c>
      <c r="FB237" s="82">
        <f>EZ237*'募集型  届出用'!AK235</f>
        <v>0</v>
      </c>
      <c r="FC237" s="83">
        <f t="shared" si="90"/>
        <v>0</v>
      </c>
      <c r="FD237" s="90"/>
      <c r="FE237" s="7"/>
      <c r="FF237" s="84" t="s">
        <v>70</v>
      </c>
      <c r="FG237" s="79" t="str">
        <f>IF((O235)="","0",(AK233+AK235)*O235*1000)</f>
        <v>0</v>
      </c>
      <c r="FH237" s="79">
        <f>COUNTA(N235)*(AK233+AK235)</f>
        <v>0</v>
      </c>
      <c r="FI237" s="79">
        <f>COUNTA(P235)*(AK233+AK235)</f>
        <v>0</v>
      </c>
      <c r="FJ237" s="79">
        <f>COUNTA(Q235)*(AK233+AK235)</f>
        <v>0</v>
      </c>
      <c r="FP237" s="9"/>
      <c r="FQ237" s="10"/>
      <c r="FR237" s="9"/>
      <c r="FS237" s="9"/>
      <c r="FT237" s="9"/>
      <c r="FU237" s="11"/>
      <c r="FV237" s="9"/>
      <c r="FW237" s="9"/>
      <c r="FX237" s="9"/>
      <c r="FY237" s="3"/>
      <c r="FZ237" s="3"/>
      <c r="GA237" s="1"/>
      <c r="GB237" s="3"/>
      <c r="GC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row>
    <row r="238" spans="1:212" s="8" customFormat="1" ht="16.5" customHeight="1" thickBot="1" x14ac:dyDescent="0.45">
      <c r="A238" s="3"/>
      <c r="B238" s="980"/>
      <c r="C238" s="885"/>
      <c r="D238" s="677"/>
      <c r="E238" s="833"/>
      <c r="F238" s="833"/>
      <c r="G238" s="833"/>
      <c r="H238" s="835"/>
      <c r="I238" s="833"/>
      <c r="J238" s="833"/>
      <c r="K238" s="837"/>
      <c r="L238" s="856" t="s">
        <v>90</v>
      </c>
      <c r="M238" s="977"/>
      <c r="N238" s="188"/>
      <c r="O238" s="96"/>
      <c r="P238" s="307"/>
      <c r="Q238" s="308"/>
      <c r="R238" s="973"/>
      <c r="S238" s="829" t="str">
        <f>IF(S236="","",VLOOKUP(S236,$FV:$FY,2,FALSE))</f>
        <v/>
      </c>
      <c r="T238" s="830"/>
      <c r="U238" s="831"/>
      <c r="V238" s="829" t="str">
        <f>IF(V236="","",VLOOKUP(V236,$FV:$FY,2,FALSE))</f>
        <v/>
      </c>
      <c r="W238" s="830"/>
      <c r="X238" s="831"/>
      <c r="Y238" s="829" t="str">
        <f>IF(Y236="","",VLOOKUP(Y236,$FV:$FY,2,FALSE))</f>
        <v/>
      </c>
      <c r="Z238" s="830"/>
      <c r="AA238" s="831"/>
      <c r="AB238" s="829" t="str">
        <f>IF(AB236="","",VLOOKUP(AB236,$FV:$FY,2,FALSE))</f>
        <v/>
      </c>
      <c r="AC238" s="830"/>
      <c r="AD238" s="831"/>
      <c r="AE238" s="829" t="str">
        <f>IF(AE236="","",VLOOKUP(AE236,$FV:$FY,2,FALSE))</f>
        <v/>
      </c>
      <c r="AF238" s="830"/>
      <c r="AG238" s="831"/>
      <c r="AH238" s="818"/>
      <c r="AI238" s="819"/>
      <c r="AJ238" s="820"/>
      <c r="AK238" s="664"/>
      <c r="AL238" s="706"/>
      <c r="AM238" s="964"/>
      <c r="AN238" s="964"/>
      <c r="AO238" s="965"/>
      <c r="AP238" s="702"/>
      <c r="AQ238" s="703"/>
      <c r="AR238" s="781"/>
      <c r="AS238" s="782"/>
      <c r="AT238" s="785"/>
      <c r="AU238" s="786"/>
      <c r="AV238" s="948"/>
      <c r="AW238" s="949"/>
      <c r="AX238" s="4"/>
      <c r="AY238" s="296"/>
      <c r="AZ238" s="3"/>
      <c r="BA238" s="812"/>
      <c r="BB238" s="813"/>
      <c r="BC238" s="813"/>
      <c r="BD238" s="813"/>
      <c r="BE238" s="813"/>
      <c r="BF238" s="813"/>
      <c r="BG238" s="813"/>
      <c r="BH238" s="813"/>
      <c r="BI238" s="814"/>
      <c r="BJ238" s="901"/>
      <c r="BK238" s="902"/>
      <c r="BL238" s="903"/>
      <c r="BM238" s="540"/>
      <c r="BN238" s="541"/>
      <c r="BO238" s="542"/>
      <c r="BP238" s="540"/>
      <c r="BQ238" s="541"/>
      <c r="BR238" s="542"/>
      <c r="BS238" s="523"/>
      <c r="BT238" s="533"/>
      <c r="BU238" s="533"/>
      <c r="BV238" s="535"/>
      <c r="BW238" s="533"/>
      <c r="BX238" s="533"/>
      <c r="BY238" s="535"/>
      <c r="BZ238" s="533"/>
      <c r="CA238" s="544"/>
      <c r="CB238" s="523"/>
      <c r="CC238" s="526"/>
      <c r="CD238" s="527"/>
      <c r="CE238" s="625" t="s">
        <v>90</v>
      </c>
      <c r="CF238" s="626"/>
      <c r="CG238" s="191"/>
      <c r="CH238" s="192"/>
      <c r="CI238" s="611"/>
      <c r="CJ238" s="612"/>
      <c r="CK238" s="609"/>
      <c r="CL238" s="610"/>
      <c r="CM238" s="610"/>
      <c r="CN238" s="610"/>
      <c r="CO238" s="610"/>
      <c r="CP238" s="610"/>
      <c r="CQ238" s="644"/>
      <c r="CR238" s="947"/>
      <c r="CS238" s="612"/>
      <c r="CT238" s="609"/>
      <c r="CU238" s="610"/>
      <c r="CV238" s="610"/>
      <c r="CW238" s="610"/>
      <c r="CX238" s="610"/>
      <c r="CY238" s="610"/>
      <c r="CZ238" s="908"/>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EE238" s="3"/>
      <c r="EF238" s="25"/>
      <c r="EG238" s="3"/>
      <c r="EH238" s="3"/>
      <c r="EI238" s="3"/>
      <c r="EJ238" s="88" t="s">
        <v>72</v>
      </c>
      <c r="EK238" s="89" t="e">
        <f>VLOOKUP('募集型  届出用'!S230,$FV:$FZ,5,FALSE)</f>
        <v>#N/A</v>
      </c>
      <c r="EL238" s="89" t="e">
        <f>VLOOKUP('募集型  届出用'!V230,$FV:$FZ,5,FALSE)</f>
        <v>#N/A</v>
      </c>
      <c r="EM238" s="89" t="e">
        <f>VLOOKUP('募集型  届出用'!Y230,$FV:$FZ,5,FALSE)</f>
        <v>#N/A</v>
      </c>
      <c r="EN238" s="89" t="e">
        <f>VLOOKUP('募集型  届出用'!AB230,$FV:$FZ,5,FALSE)</f>
        <v>#N/A</v>
      </c>
      <c r="EO238" s="89" t="e">
        <f>VLOOKUP('募集型  届出用'!AE230,$FV:$FZ,5,FALSE)</f>
        <v>#N/A</v>
      </c>
      <c r="EP238" s="17"/>
      <c r="EQ238" s="72"/>
      <c r="ER238" s="73" t="s">
        <v>78</v>
      </c>
      <c r="ES238" s="74">
        <f>SUMIF(EK244:EO244,"新上五島町",EK245:EO245)*'募集型  届出用'!AK233</f>
        <v>0</v>
      </c>
      <c r="ET238" s="75">
        <f>SUMIF(EK244:EO244,"上五島",EK246:EO246)*'募集型  届出用'!AK235</f>
        <v>0</v>
      </c>
      <c r="EU238" s="92"/>
      <c r="EV238" s="77"/>
      <c r="EW238" s="93"/>
      <c r="EX238" s="78" t="s">
        <v>78</v>
      </c>
      <c r="EY238" s="79" t="str">
        <f>IF('募集型  届出用'!N236="","0",FD235/EW236)</f>
        <v>0</v>
      </c>
      <c r="EZ238" s="80" t="str">
        <f>IF('募集型  届出用'!N236="","0",FD236/EW236)</f>
        <v>0</v>
      </c>
      <c r="FA238" s="81">
        <f>EY238*'募集型  届出用'!AK233</f>
        <v>0</v>
      </c>
      <c r="FB238" s="82">
        <f>EZ238*'募集型  届出用'!AK235</f>
        <v>0</v>
      </c>
      <c r="FC238" s="83">
        <f t="shared" si="90"/>
        <v>0</v>
      </c>
      <c r="FD238" s="90"/>
      <c r="FE238" s="94"/>
      <c r="FF238" s="84" t="s">
        <v>78</v>
      </c>
      <c r="FG238" s="79" t="str">
        <f>IF((O236)="","0",(AK233+AK235)*O236*1000)</f>
        <v>0</v>
      </c>
      <c r="FH238" s="79">
        <f>COUNTA(N236)*(AK233+AK235)</f>
        <v>0</v>
      </c>
      <c r="FI238" s="79">
        <f>COUNTA(P236)*(AK233+AK235)</f>
        <v>0</v>
      </c>
      <c r="FJ238" s="79">
        <f>COUNTA(Q236)*(AK233+AK235)</f>
        <v>0</v>
      </c>
      <c r="FP238" s="9"/>
      <c r="FQ238" s="10"/>
      <c r="FR238" s="9"/>
      <c r="FS238" s="9"/>
      <c r="FT238" s="9"/>
      <c r="FU238" s="11"/>
      <c r="FV238" s="9"/>
      <c r="FW238" s="9"/>
      <c r="FX238" s="9"/>
      <c r="FY238" s="3"/>
      <c r="FZ238" s="3"/>
      <c r="GA238" s="1"/>
      <c r="GB238" s="3"/>
      <c r="GC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row>
    <row r="239" spans="1:212" s="8" customFormat="1" ht="16.5" customHeight="1" thickBot="1" x14ac:dyDescent="0.45">
      <c r="A239" s="3"/>
      <c r="B239" s="3"/>
      <c r="C239" s="3"/>
      <c r="D239" s="3"/>
      <c r="E239" s="3"/>
      <c r="F239" s="3"/>
      <c r="G239" s="3"/>
      <c r="H239" s="3"/>
      <c r="I239" s="3"/>
      <c r="J239" s="3"/>
      <c r="K239" s="3"/>
      <c r="L239" s="3"/>
      <c r="M239" s="3"/>
      <c r="N239" s="3"/>
      <c r="O239" s="3"/>
      <c r="P239" s="3"/>
      <c r="Q239" s="15"/>
      <c r="R239" s="13"/>
      <c r="S239" s="13"/>
      <c r="T239" s="13"/>
      <c r="U239" s="3"/>
      <c r="V239" s="3"/>
      <c r="W239" s="3"/>
      <c r="X239" s="13"/>
      <c r="Y239" s="13"/>
      <c r="Z239" s="3"/>
      <c r="AA239" s="3"/>
      <c r="AB239" s="3"/>
      <c r="AC239" s="13"/>
      <c r="AD239" s="3"/>
      <c r="AE239" s="3"/>
      <c r="AF239" s="3"/>
      <c r="AG239" s="13"/>
      <c r="AH239" s="815" t="s">
        <v>100</v>
      </c>
      <c r="AI239" s="816"/>
      <c r="AJ239" s="817"/>
      <c r="AK239" s="692">
        <f>AK201+AK207+AK213+AK219+AK225+AK231+AK237</f>
        <v>0</v>
      </c>
      <c r="AL239" s="828"/>
      <c r="AM239" s="962">
        <f>AM201+AM207+AM213+AM219+AM225+AM231+AM237</f>
        <v>0</v>
      </c>
      <c r="AN239" s="962"/>
      <c r="AO239" s="963"/>
      <c r="AP239" s="700">
        <f>AP197+AP203+AP209+AP215+AP221+AP227+AP233</f>
        <v>0</v>
      </c>
      <c r="AQ239" s="701"/>
      <c r="AR239" s="3"/>
      <c r="AS239" s="3"/>
      <c r="AT239" s="3"/>
      <c r="AU239" s="3"/>
      <c r="AV239" s="3"/>
      <c r="AW239" s="3"/>
      <c r="AX239" s="4"/>
      <c r="AY239" s="4"/>
      <c r="AZ239" s="3"/>
      <c r="BA239" s="3"/>
      <c r="BB239" s="3"/>
      <c r="BC239" s="3"/>
      <c r="BD239" s="3"/>
      <c r="BE239" s="3"/>
      <c r="BF239" s="3"/>
      <c r="BG239" s="3"/>
      <c r="BH239" s="3"/>
      <c r="BI239" s="3"/>
      <c r="BJ239" s="3"/>
      <c r="BK239" s="3"/>
      <c r="BL239" s="3"/>
      <c r="BM239" s="3"/>
      <c r="BN239" s="3"/>
      <c r="BO239" s="15"/>
      <c r="BP239" s="13"/>
      <c r="BQ239" s="13"/>
      <c r="BR239" s="13"/>
      <c r="BS239" s="3"/>
      <c r="BT239" s="3"/>
      <c r="BU239" s="3"/>
      <c r="BV239" s="13"/>
      <c r="BW239" s="13"/>
      <c r="BX239" s="13"/>
      <c r="BY239" s="13"/>
      <c r="BZ239" s="13"/>
      <c r="CA239" s="3"/>
      <c r="CB239" s="3"/>
      <c r="CC239" s="3"/>
      <c r="CD239" s="13"/>
      <c r="CE239" s="3"/>
      <c r="CF239" s="3"/>
      <c r="CG239" s="3"/>
      <c r="CH239" s="13"/>
      <c r="CI239" s="3"/>
      <c r="CJ239" s="3"/>
      <c r="CK239" s="3"/>
      <c r="CL239" s="13"/>
      <c r="CM239" s="3"/>
      <c r="CN239" s="3"/>
      <c r="CO239" s="3"/>
      <c r="CP239" s="1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EE239" s="3"/>
      <c r="EF239" s="25"/>
      <c r="EG239" s="3"/>
      <c r="EH239" s="3"/>
      <c r="EI239" s="3"/>
      <c r="EJ239" s="88" t="s">
        <v>80</v>
      </c>
      <c r="EK239" s="91" t="e">
        <f>VLOOKUP('募集型  届出用'!S230,$FV:$FZ,4,FALSE)</f>
        <v>#N/A</v>
      </c>
      <c r="EL239" s="91" t="e">
        <f>VLOOKUP('募集型  届出用'!V230,$FV:$FZ,4,FALSE)</f>
        <v>#N/A</v>
      </c>
      <c r="EM239" s="91" t="e">
        <f>VLOOKUP('募集型  届出用'!Y230,$FV:$FZ,4,FALSE)</f>
        <v>#N/A</v>
      </c>
      <c r="EN239" s="91" t="e">
        <f>VLOOKUP('募集型  届出用'!AB230,$FV:$FZ,4,FALSE)</f>
        <v>#N/A</v>
      </c>
      <c r="EO239" s="91" t="e">
        <f>VLOOKUP('募集型  届出用'!AE230,$FV:$FZ,4,FALSE)</f>
        <v>#N/A</v>
      </c>
      <c r="EP239" s="17"/>
      <c r="EQ239" s="72"/>
      <c r="ER239" s="73" t="s">
        <v>84</v>
      </c>
      <c r="ES239" s="74">
        <f>SUMIF(EK244:EO244,"小値賀町",EK245:EO245)*'募集型  届出用'!AK233</f>
        <v>0</v>
      </c>
      <c r="ET239" s="75">
        <f>SUMIF(EK244:EO244,"小値賀",EK246:EO246)*'募集型  届出用'!AK235</f>
        <v>0</v>
      </c>
      <c r="EU239" s="92"/>
      <c r="EV239" s="77"/>
      <c r="EW239" s="93"/>
      <c r="EX239" s="78" t="s">
        <v>84</v>
      </c>
      <c r="EY239" s="79" t="str">
        <f>IF('募集型  届出用'!N237="","0",FD235/EW236)</f>
        <v>0</v>
      </c>
      <c r="EZ239" s="80" t="str">
        <f>IF('募集型  届出用'!N237="","0",FD236/EW236)</f>
        <v>0</v>
      </c>
      <c r="FA239" s="81">
        <f>EY239*'募集型  届出用'!AK233</f>
        <v>0</v>
      </c>
      <c r="FB239" s="82">
        <f>EZ239*'募集型  届出用'!AK235</f>
        <v>0</v>
      </c>
      <c r="FC239" s="83">
        <f t="shared" si="90"/>
        <v>0</v>
      </c>
      <c r="FD239" s="90"/>
      <c r="FE239" s="94"/>
      <c r="FF239" s="84" t="s">
        <v>84</v>
      </c>
      <c r="FG239" s="79" t="str">
        <f>IF((O237)="","0",(AK233+AK235)*O237*1000)</f>
        <v>0</v>
      </c>
      <c r="FH239" s="79">
        <f>COUNTA(N237)*(AK233+AK235)</f>
        <v>0</v>
      </c>
      <c r="FI239" s="79">
        <f>COUNTA(P237)*(AK233+AK235)</f>
        <v>0</v>
      </c>
      <c r="FJ239" s="79">
        <f>COUNTA(Q237)*(AK233+AK235)</f>
        <v>0</v>
      </c>
      <c r="FP239" s="9"/>
      <c r="FQ239" s="10"/>
      <c r="FR239" s="9"/>
      <c r="FS239" s="9"/>
      <c r="FT239" s="9"/>
      <c r="FU239" s="11"/>
      <c r="FV239" s="9"/>
      <c r="FW239" s="9"/>
      <c r="FX239" s="9"/>
      <c r="FY239" s="3"/>
      <c r="FZ239" s="3"/>
      <c r="GA239" s="1"/>
      <c r="GB239" s="3"/>
      <c r="GC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row>
    <row r="240" spans="1:212" s="8" customFormat="1" ht="16.5" customHeight="1" thickBot="1" x14ac:dyDescent="0.45">
      <c r="A240" s="3"/>
      <c r="B240" s="3"/>
      <c r="C240" s="3"/>
      <c r="D240" s="3"/>
      <c r="E240" s="3"/>
      <c r="F240" s="3"/>
      <c r="G240" s="3"/>
      <c r="H240" s="3"/>
      <c r="I240" s="3"/>
      <c r="J240" s="3"/>
      <c r="K240" s="3"/>
      <c r="L240" s="3"/>
      <c r="M240" s="3"/>
      <c r="N240" s="3"/>
      <c r="O240" s="3"/>
      <c r="P240" s="15"/>
      <c r="Q240" s="13"/>
      <c r="R240" s="13"/>
      <c r="S240" s="13"/>
      <c r="T240" s="3"/>
      <c r="U240" s="915" t="s">
        <v>102</v>
      </c>
      <c r="V240" s="1009"/>
      <c r="W240" s="915" t="s">
        <v>103</v>
      </c>
      <c r="X240" s="916"/>
      <c r="Z240" s="3"/>
      <c r="AA240" s="3"/>
      <c r="AB240" s="3"/>
      <c r="AC240" s="13"/>
      <c r="AD240" s="3"/>
      <c r="AE240" s="3"/>
      <c r="AF240" s="3"/>
      <c r="AG240" s="13"/>
      <c r="AH240" s="818"/>
      <c r="AI240" s="819"/>
      <c r="AJ240" s="820"/>
      <c r="AK240" s="664"/>
      <c r="AL240" s="706"/>
      <c r="AM240" s="964"/>
      <c r="AN240" s="964"/>
      <c r="AO240" s="965"/>
      <c r="AP240" s="702"/>
      <c r="AQ240" s="703"/>
      <c r="AR240" s="3"/>
      <c r="AS240" s="678" t="s">
        <v>102</v>
      </c>
      <c r="AT240" s="679"/>
      <c r="AU240" s="678" t="s">
        <v>103</v>
      </c>
      <c r="AV240" s="679"/>
      <c r="AY240" s="4"/>
      <c r="AZ240" s="3"/>
      <c r="BA240" s="3"/>
      <c r="BB240" s="1003" t="s">
        <v>105</v>
      </c>
      <c r="BC240" s="1004"/>
      <c r="BD240" s="1005"/>
      <c r="BE240" s="15"/>
      <c r="BF240" s="13"/>
      <c r="BG240" s="13"/>
      <c r="BH240" s="13"/>
      <c r="BI240" s="3"/>
      <c r="BJ240" s="3"/>
      <c r="BK240" s="3"/>
      <c r="BL240" s="13"/>
      <c r="BM240" s="13"/>
      <c r="BN240" s="13"/>
      <c r="BO240" s="13"/>
      <c r="BP240" s="13"/>
      <c r="BQ240" s="3"/>
      <c r="BR240" s="3"/>
      <c r="BS240" s="3"/>
      <c r="BT240" s="13"/>
      <c r="BU240" s="3"/>
      <c r="BV240" s="3"/>
      <c r="BW240" s="3"/>
      <c r="BX240" s="13"/>
      <c r="BY240" s="3"/>
      <c r="BZ240" s="3"/>
      <c r="CA240" s="3"/>
      <c r="CB240" s="13"/>
      <c r="CC240" s="3"/>
      <c r="CD240" s="3"/>
      <c r="CE240" s="3"/>
      <c r="CF240" s="13"/>
      <c r="CG240" s="3"/>
      <c r="CH240" s="3"/>
      <c r="CI240" s="3"/>
      <c r="CJ240" s="3"/>
      <c r="CK240" s="3"/>
      <c r="CL240" s="3"/>
      <c r="CM240" s="3"/>
      <c r="CN240" s="3"/>
      <c r="CO240" s="3"/>
      <c r="CP240" s="1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EE240" s="3"/>
      <c r="EF240" s="25"/>
      <c r="EG240" s="3"/>
      <c r="EH240" s="3"/>
      <c r="EI240" s="3"/>
      <c r="EJ240" s="88" t="s">
        <v>86</v>
      </c>
      <c r="EK240" s="91" t="e">
        <f>EK239</f>
        <v>#N/A</v>
      </c>
      <c r="EL240" s="91" t="e">
        <f t="shared" ref="EL240:EO240" si="91">EL239</f>
        <v>#N/A</v>
      </c>
      <c r="EM240" s="91" t="e">
        <f t="shared" si="91"/>
        <v>#N/A</v>
      </c>
      <c r="EN240" s="91" t="e">
        <f t="shared" si="91"/>
        <v>#N/A</v>
      </c>
      <c r="EO240" s="91" t="e">
        <f t="shared" si="91"/>
        <v>#N/A</v>
      </c>
      <c r="EP240" s="17"/>
      <c r="EQ240" s="97"/>
      <c r="ER240" s="98" t="s">
        <v>90</v>
      </c>
      <c r="ES240" s="99">
        <f>SUMIF(EK244:EO244,"宇久町",EK245:EO245)*'募集型  届出用'!AK233</f>
        <v>0</v>
      </c>
      <c r="ET240" s="100">
        <f>SUMIF(EK244:EO244,"宇久",EK246:EO246)*'募集型  届出用'!AK235</f>
        <v>0</v>
      </c>
      <c r="EU240" s="33"/>
      <c r="EV240" s="77"/>
      <c r="EW240" s="101"/>
      <c r="EX240" s="102" t="s">
        <v>90</v>
      </c>
      <c r="EY240" s="103" t="str">
        <f>IF('募集型  届出用'!N238="","0",FD235/EW236)</f>
        <v>0</v>
      </c>
      <c r="EZ240" s="104" t="str">
        <f>IF('募集型  届出用'!N238="","0",FD236/EW236)</f>
        <v>0</v>
      </c>
      <c r="FA240" s="105">
        <f>EY240*'募集型  届出用'!AK233</f>
        <v>0</v>
      </c>
      <c r="FB240" s="106">
        <f>EZ240*'募集型  届出用'!AK235</f>
        <v>0</v>
      </c>
      <c r="FC240" s="107">
        <f t="shared" si="90"/>
        <v>0</v>
      </c>
      <c r="FD240" s="111"/>
      <c r="FE240" s="7"/>
      <c r="FF240" s="108" t="s">
        <v>90</v>
      </c>
      <c r="FG240" s="103" t="str">
        <f>IF((O238)="","0",(AK233+AK235)*O238*1000)</f>
        <v>0</v>
      </c>
      <c r="FH240" s="103">
        <f>COUNTA(N238)*(AK233+AK235)</f>
        <v>0</v>
      </c>
      <c r="FI240" s="103">
        <f>COUNTA(P238)*(AK233+AK235)</f>
        <v>0</v>
      </c>
      <c r="FJ240" s="103">
        <f>COUNTA(Q238)*(AK233+AK235)</f>
        <v>0</v>
      </c>
      <c r="FP240" s="9"/>
      <c r="FQ240" s="10"/>
      <c r="FR240" s="9"/>
      <c r="FS240" s="9"/>
      <c r="FT240" s="9"/>
      <c r="FU240" s="11"/>
      <c r="FV240" s="9"/>
      <c r="FW240" s="9"/>
      <c r="FX240" s="9"/>
      <c r="FY240" s="3"/>
      <c r="FZ240" s="3"/>
      <c r="GA240" s="1"/>
      <c r="GB240" s="3"/>
      <c r="GC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row>
    <row r="241" spans="1:212" s="8" customFormat="1" ht="16.5" customHeight="1" thickBot="1" x14ac:dyDescent="0.45">
      <c r="A241" s="3"/>
      <c r="B241" s="3"/>
      <c r="C241" s="3"/>
      <c r="D241" s="3"/>
      <c r="E241" s="3"/>
      <c r="F241" s="3"/>
      <c r="G241" s="3"/>
      <c r="H241" s="3"/>
      <c r="I241" s="3"/>
      <c r="J241" s="3"/>
      <c r="K241" s="138"/>
      <c r="L241" s="138"/>
      <c r="M241" s="3"/>
      <c r="N241" s="3"/>
      <c r="O241" s="109"/>
      <c r="P241" s="138"/>
      <c r="Q241" s="138"/>
      <c r="R241" s="13"/>
      <c r="S241" s="13"/>
      <c r="T241" s="3"/>
      <c r="U241" s="1141">
        <f>AK239</f>
        <v>0</v>
      </c>
      <c r="V241" s="1142"/>
      <c r="W241" s="1119">
        <f>AP239</f>
        <v>0</v>
      </c>
      <c r="X241" s="1120"/>
      <c r="Z241" s="3"/>
      <c r="AA241" s="109"/>
      <c r="AB241" s="87"/>
      <c r="AC241" s="13"/>
      <c r="AD241" s="3"/>
      <c r="AE241" s="109"/>
      <c r="AF241" s="87"/>
      <c r="AG241" s="109"/>
      <c r="AH241" s="3"/>
      <c r="AI241" s="3"/>
      <c r="AJ241" s="3"/>
      <c r="AK241" s="13"/>
      <c r="AL241" s="3"/>
      <c r="AM241" s="3"/>
      <c r="AN241" s="3"/>
      <c r="AO241" s="13"/>
      <c r="AP241" s="3"/>
      <c r="AQ241" s="3"/>
      <c r="AR241" s="3"/>
      <c r="AS241" s="680">
        <f>U241+AS178</f>
        <v>0</v>
      </c>
      <c r="AT241" s="681"/>
      <c r="AU241" s="684">
        <f>W241+AU178</f>
        <v>0</v>
      </c>
      <c r="AV241" s="685"/>
      <c r="AY241" s="4"/>
      <c r="AZ241" s="3"/>
      <c r="BA241" s="3"/>
      <c r="BB241" s="1001"/>
      <c r="BC241" s="1002"/>
      <c r="BD241" s="986"/>
      <c r="BE241" s="987"/>
      <c r="BF241" s="987"/>
      <c r="BG241" s="987"/>
      <c r="BH241" s="987"/>
      <c r="BI241" s="987"/>
      <c r="BJ241" s="987"/>
      <c r="BK241" s="987"/>
      <c r="BL241" s="987"/>
      <c r="BM241" s="987"/>
      <c r="BN241" s="987"/>
      <c r="BO241" s="987"/>
      <c r="BP241" s="987"/>
      <c r="BQ241" s="987"/>
      <c r="BR241" s="988"/>
      <c r="BS241" s="1001"/>
      <c r="BT241" s="1002"/>
      <c r="BU241" s="986"/>
      <c r="BV241" s="987"/>
      <c r="BW241" s="987"/>
      <c r="BX241" s="987"/>
      <c r="BY241" s="987"/>
      <c r="BZ241" s="987"/>
      <c r="CA241" s="987"/>
      <c r="CB241" s="987"/>
      <c r="CC241" s="987"/>
      <c r="CD241" s="987"/>
      <c r="CE241" s="987"/>
      <c r="CF241" s="987"/>
      <c r="CG241" s="987"/>
      <c r="CH241" s="987"/>
      <c r="CI241" s="988"/>
      <c r="CJ241" s="1001"/>
      <c r="CK241" s="1002"/>
      <c r="CL241" s="986"/>
      <c r="CM241" s="987"/>
      <c r="CN241" s="987"/>
      <c r="CO241" s="987"/>
      <c r="CP241" s="987"/>
      <c r="CQ241" s="987"/>
      <c r="CR241" s="987"/>
      <c r="CS241" s="987"/>
      <c r="CT241" s="987"/>
      <c r="CU241" s="987"/>
      <c r="CV241" s="987"/>
      <c r="CW241" s="987"/>
      <c r="CX241" s="987"/>
      <c r="CY241" s="987"/>
      <c r="CZ241" s="988"/>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EE241" s="3"/>
      <c r="EF241" s="25"/>
      <c r="EG241" s="3"/>
      <c r="EH241" s="3"/>
      <c r="EI241" s="3"/>
      <c r="EJ241" s="16"/>
      <c r="EK241" s="17"/>
      <c r="EL241" s="17"/>
      <c r="EM241" s="17"/>
      <c r="EN241" s="17"/>
      <c r="EO241" s="17"/>
      <c r="EP241" s="17"/>
      <c r="EQ241" s="117" t="s">
        <v>85</v>
      </c>
      <c r="ER241" s="73" t="s">
        <v>61</v>
      </c>
      <c r="ES241" s="118">
        <f t="shared" ref="ES241:ET241" si="92">ES199+ES205+ES211+ES217+ES223+ES229+ES235</f>
        <v>0</v>
      </c>
      <c r="ET241" s="119">
        <f t="shared" si="92"/>
        <v>0</v>
      </c>
      <c r="EU241" s="67">
        <f t="shared" ref="EU241:EU242" si="93">SUM(ES241:ET241)</f>
        <v>0</v>
      </c>
      <c r="EV241" s="3"/>
      <c r="EW241" s="3"/>
      <c r="EX241" s="6"/>
      <c r="EY241" s="94"/>
      <c r="EZ241" s="94"/>
      <c r="FA241" s="94"/>
      <c r="FB241" s="120" t="s">
        <v>61</v>
      </c>
      <c r="FC241" s="121">
        <f t="shared" ref="FC241:FC246" si="94">FC199+FC205+FC211+FC217+FC223+FC229+FC235</f>
        <v>0</v>
      </c>
      <c r="FD241" s="17"/>
      <c r="FE241" s="94"/>
      <c r="FF241" s="122" t="s">
        <v>61</v>
      </c>
      <c r="FG241" s="67">
        <f t="shared" ref="FG241:FJ241" si="95">FG199+FG205+FG211+FG217+FG223+FG229+FG235</f>
        <v>0</v>
      </c>
      <c r="FH241" s="67">
        <f t="shared" si="95"/>
        <v>0</v>
      </c>
      <c r="FI241" s="67">
        <f t="shared" si="95"/>
        <v>0</v>
      </c>
      <c r="FJ241" s="67">
        <f t="shared" si="95"/>
        <v>0</v>
      </c>
      <c r="FP241" s="9"/>
      <c r="FQ241" s="10"/>
      <c r="FR241" s="9"/>
      <c r="FS241" s="9"/>
      <c r="FT241" s="9"/>
      <c r="FU241" s="11"/>
      <c r="FV241" s="9"/>
      <c r="FW241" s="9"/>
      <c r="FX241" s="9"/>
      <c r="FY241" s="3"/>
      <c r="FZ241" s="3"/>
      <c r="GA241" s="1"/>
      <c r="GB241" s="3"/>
      <c r="GC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row>
    <row r="242" spans="1:212" s="8" customFormat="1" ht="16.5" customHeight="1" thickBot="1" x14ac:dyDescent="0.45">
      <c r="A242" s="3"/>
      <c r="B242" s="1116" t="s">
        <v>104</v>
      </c>
      <c r="C242" s="1117"/>
      <c r="D242" s="1117"/>
      <c r="E242" s="1117"/>
      <c r="F242" s="1118"/>
      <c r="G242" s="3"/>
      <c r="H242" s="3"/>
      <c r="I242" s="3"/>
      <c r="J242" s="3"/>
      <c r="K242" s="3"/>
      <c r="L242" s="3"/>
      <c r="M242" s="3"/>
      <c r="N242" s="3"/>
      <c r="O242" s="109"/>
      <c r="P242" s="15"/>
      <c r="Q242" s="13"/>
      <c r="R242" s="13"/>
      <c r="S242" s="13"/>
      <c r="T242" s="3"/>
      <c r="U242" s="1143"/>
      <c r="V242" s="1144"/>
      <c r="W242" s="1121"/>
      <c r="X242" s="1122"/>
      <c r="Z242" s="1010" t="s">
        <v>255</v>
      </c>
      <c r="AA242" s="1011"/>
      <c r="AB242" s="1011"/>
      <c r="AC242" s="1011"/>
      <c r="AD242" s="1012"/>
      <c r="AE242" s="109"/>
      <c r="AF242" s="3"/>
      <c r="AG242" s="13"/>
      <c r="AH242" s="3"/>
      <c r="AI242" s="3"/>
      <c r="AJ242" s="3"/>
      <c r="AK242" s="13"/>
      <c r="AL242" s="3"/>
      <c r="AM242" s="3"/>
      <c r="AN242" s="3"/>
      <c r="AO242" s="13"/>
      <c r="AP242" s="3"/>
      <c r="AQ242" s="3"/>
      <c r="AR242" s="3"/>
      <c r="AS242" s="682"/>
      <c r="AT242" s="683"/>
      <c r="AU242" s="686"/>
      <c r="AV242" s="687"/>
      <c r="AY242" s="4"/>
      <c r="AZ242" s="3"/>
      <c r="BA242" s="3"/>
      <c r="BB242" s="591"/>
      <c r="BC242" s="592"/>
      <c r="BD242" s="596"/>
      <c r="BE242" s="597"/>
      <c r="BF242" s="597"/>
      <c r="BG242" s="597"/>
      <c r="BH242" s="597"/>
      <c r="BI242" s="597"/>
      <c r="BJ242" s="597"/>
      <c r="BK242" s="597"/>
      <c r="BL242" s="597"/>
      <c r="BM242" s="597"/>
      <c r="BN242" s="597"/>
      <c r="BO242" s="597"/>
      <c r="BP242" s="597"/>
      <c r="BQ242" s="597"/>
      <c r="BR242" s="598"/>
      <c r="BS242" s="591"/>
      <c r="BT242" s="592"/>
      <c r="BU242" s="596"/>
      <c r="BV242" s="597"/>
      <c r="BW242" s="597"/>
      <c r="BX242" s="597"/>
      <c r="BY242" s="597"/>
      <c r="BZ242" s="597"/>
      <c r="CA242" s="597"/>
      <c r="CB242" s="597"/>
      <c r="CC242" s="597"/>
      <c r="CD242" s="597"/>
      <c r="CE242" s="597"/>
      <c r="CF242" s="597"/>
      <c r="CG242" s="597"/>
      <c r="CH242" s="597"/>
      <c r="CI242" s="598"/>
      <c r="CJ242" s="591"/>
      <c r="CK242" s="592"/>
      <c r="CL242" s="596"/>
      <c r="CM242" s="597"/>
      <c r="CN242" s="597"/>
      <c r="CO242" s="597"/>
      <c r="CP242" s="597"/>
      <c r="CQ242" s="597"/>
      <c r="CR242" s="597"/>
      <c r="CS242" s="597"/>
      <c r="CT242" s="597"/>
      <c r="CU242" s="597"/>
      <c r="CV242" s="597"/>
      <c r="CW242" s="597"/>
      <c r="CX242" s="597"/>
      <c r="CY242" s="597"/>
      <c r="CZ242" s="598"/>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EE242" s="3"/>
      <c r="EF242" s="25"/>
      <c r="EG242" s="3"/>
      <c r="EH242" s="3"/>
      <c r="EI242" s="3"/>
      <c r="EJ242" s="16"/>
      <c r="EK242" s="17"/>
      <c r="EL242" s="17"/>
      <c r="EM242" s="17"/>
      <c r="EN242" s="17"/>
      <c r="EO242" s="17"/>
      <c r="EP242" s="17"/>
      <c r="EQ242" s="125"/>
      <c r="ER242" s="73" t="s">
        <v>63</v>
      </c>
      <c r="ES242" s="126">
        <f t="shared" ref="ES242:ET242" si="96">ES200+ES206+ES212+ES218+ES224+ES230+ES236</f>
        <v>0</v>
      </c>
      <c r="ET242" s="127">
        <f t="shared" si="96"/>
        <v>0</v>
      </c>
      <c r="EU242" s="83">
        <f t="shared" si="93"/>
        <v>0</v>
      </c>
      <c r="EV242" s="3"/>
      <c r="EW242" s="3"/>
      <c r="EX242" s="6"/>
      <c r="EY242" s="94"/>
      <c r="EZ242" s="94"/>
      <c r="FA242" s="94"/>
      <c r="FB242" s="78" t="s">
        <v>63</v>
      </c>
      <c r="FC242" s="83">
        <f>FC200+FC206+FC212+FC218+FC224+FC230+FC236</f>
        <v>0</v>
      </c>
      <c r="FD242" s="17"/>
      <c r="FE242" s="94"/>
      <c r="FF242" s="128" t="s">
        <v>63</v>
      </c>
      <c r="FG242" s="83">
        <f t="shared" ref="FG242:FJ242" si="97">FG200+FG206+FG212+FG218+FG224+FG230+FG236</f>
        <v>0</v>
      </c>
      <c r="FH242" s="83">
        <f t="shared" si="97"/>
        <v>0</v>
      </c>
      <c r="FI242" s="83">
        <f t="shared" si="97"/>
        <v>0</v>
      </c>
      <c r="FJ242" s="83">
        <f t="shared" si="97"/>
        <v>0</v>
      </c>
      <c r="FK242" s="16"/>
      <c r="FP242" s="9"/>
      <c r="FQ242" s="10"/>
      <c r="FR242" s="9"/>
      <c r="FS242" s="9"/>
      <c r="FT242" s="9"/>
      <c r="FU242" s="11"/>
      <c r="FV242" s="9"/>
      <c r="FW242" s="9"/>
      <c r="FX242" s="9"/>
      <c r="FY242" s="3"/>
      <c r="FZ242" s="3"/>
      <c r="GA242" s="1"/>
      <c r="GB242" s="3"/>
      <c r="GC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row>
    <row r="243" spans="1:212" s="8" customFormat="1" ht="16.5" customHeight="1" x14ac:dyDescent="0.4">
      <c r="A243" s="3"/>
      <c r="B243" s="1006"/>
      <c r="C243" s="1007"/>
      <c r="D243" s="1008" t="s">
        <v>6</v>
      </c>
      <c r="E243" s="1008"/>
      <c r="F243" s="1008"/>
      <c r="G243" s="1008" t="s">
        <v>106</v>
      </c>
      <c r="H243" s="1008"/>
      <c r="I243" s="1075"/>
      <c r="J243" s="1076" t="s">
        <v>107</v>
      </c>
      <c r="K243" s="1008"/>
      <c r="L243" s="1077"/>
      <c r="M243" s="1078" t="s">
        <v>108</v>
      </c>
      <c r="N243" s="1079"/>
      <c r="O243" s="1080"/>
      <c r="P243" s="1081" t="s">
        <v>29</v>
      </c>
      <c r="Q243" s="1082"/>
      <c r="R243" s="1083"/>
      <c r="S243" s="935" t="s">
        <v>109</v>
      </c>
      <c r="T243" s="936"/>
      <c r="U243" s="935" t="s">
        <v>261</v>
      </c>
      <c r="V243" s="936"/>
      <c r="W243" s="935" t="s">
        <v>262</v>
      </c>
      <c r="X243" s="936"/>
      <c r="Z243" s="1067"/>
      <c r="AA243" s="1068"/>
      <c r="AB243" s="992" t="s">
        <v>6</v>
      </c>
      <c r="AC243" s="990"/>
      <c r="AD243" s="993"/>
      <c r="AE243" s="992" t="s">
        <v>106</v>
      </c>
      <c r="AF243" s="990"/>
      <c r="AG243" s="991"/>
      <c r="AH243" s="989" t="s">
        <v>107</v>
      </c>
      <c r="AI243" s="990"/>
      <c r="AJ243" s="991"/>
      <c r="AK243" s="989" t="s">
        <v>108</v>
      </c>
      <c r="AL243" s="990"/>
      <c r="AM243" s="991"/>
      <c r="AN243" s="1013" t="s">
        <v>29</v>
      </c>
      <c r="AO243" s="1014"/>
      <c r="AP243" s="1015"/>
      <c r="AQ243" s="688" t="s">
        <v>109</v>
      </c>
      <c r="AR243" s="691"/>
      <c r="AS243" s="688" t="s">
        <v>48</v>
      </c>
      <c r="AT243" s="689"/>
      <c r="AU243" s="690" t="s">
        <v>49</v>
      </c>
      <c r="AV243" s="691"/>
      <c r="AY243" s="4"/>
      <c r="AZ243" s="3"/>
      <c r="BA243" s="3"/>
      <c r="BB243" s="589"/>
      <c r="BC243" s="590"/>
      <c r="BD243" s="593"/>
      <c r="BE243" s="594"/>
      <c r="BF243" s="594"/>
      <c r="BG243" s="594"/>
      <c r="BH243" s="594"/>
      <c r="BI243" s="594"/>
      <c r="BJ243" s="594"/>
      <c r="BK243" s="594"/>
      <c r="BL243" s="594"/>
      <c r="BM243" s="594"/>
      <c r="BN243" s="594"/>
      <c r="BO243" s="594"/>
      <c r="BP243" s="594"/>
      <c r="BQ243" s="594"/>
      <c r="BR243" s="595"/>
      <c r="BS243" s="589"/>
      <c r="BT243" s="590"/>
      <c r="BU243" s="593"/>
      <c r="BV243" s="594"/>
      <c r="BW243" s="594"/>
      <c r="BX243" s="594"/>
      <c r="BY243" s="594"/>
      <c r="BZ243" s="594"/>
      <c r="CA243" s="594"/>
      <c r="CB243" s="594"/>
      <c r="CC243" s="594"/>
      <c r="CD243" s="594"/>
      <c r="CE243" s="594"/>
      <c r="CF243" s="594"/>
      <c r="CG243" s="594"/>
      <c r="CH243" s="594"/>
      <c r="CI243" s="595"/>
      <c r="CJ243" s="589"/>
      <c r="CK243" s="590"/>
      <c r="CL243" s="593"/>
      <c r="CM243" s="594"/>
      <c r="CN243" s="594"/>
      <c r="CO243" s="594"/>
      <c r="CP243" s="594"/>
      <c r="CQ243" s="594"/>
      <c r="CR243" s="594"/>
      <c r="CS243" s="594"/>
      <c r="CT243" s="594"/>
      <c r="CU243" s="594"/>
      <c r="CV243" s="594"/>
      <c r="CW243" s="594"/>
      <c r="CX243" s="594"/>
      <c r="CY243" s="594"/>
      <c r="CZ243" s="595"/>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EE243" s="3"/>
      <c r="EF243" s="25"/>
      <c r="EG243" s="3"/>
      <c r="EH243" s="3"/>
      <c r="EI243" s="3"/>
      <c r="EJ243" s="16"/>
      <c r="EK243" s="17"/>
      <c r="EL243" s="17"/>
      <c r="EM243" s="17"/>
      <c r="EN243" s="17"/>
      <c r="EO243" s="17"/>
      <c r="EP243" s="17"/>
      <c r="EQ243" s="125"/>
      <c r="ER243" s="73" t="s">
        <v>70</v>
      </c>
      <c r="ES243" s="126">
        <f>ES201+ES207+ES213+ES219+ES225+ES231+ES237</f>
        <v>0</v>
      </c>
      <c r="ET243" s="127">
        <f t="shared" ref="ET243" si="98">ET201+ET207+ET213+ET219+ET225+ET231+ET237</f>
        <v>0</v>
      </c>
      <c r="EU243" s="83">
        <f>SUM(ES243:ET243)</f>
        <v>0</v>
      </c>
      <c r="EV243" s="3"/>
      <c r="EW243" s="3"/>
      <c r="EX243" s="6"/>
      <c r="EY243" s="94"/>
      <c r="EZ243" s="94"/>
      <c r="FA243" s="94"/>
      <c r="FB243" s="78" t="s">
        <v>70</v>
      </c>
      <c r="FC243" s="83">
        <f t="shared" si="94"/>
        <v>0</v>
      </c>
      <c r="FD243" s="17"/>
      <c r="FE243" s="94"/>
      <c r="FF243" s="128" t="s">
        <v>70</v>
      </c>
      <c r="FG243" s="83">
        <f t="shared" ref="FG243:FJ243" si="99">FG201+FG207+FG213+FG219+FG225+FG231+FG237</f>
        <v>0</v>
      </c>
      <c r="FH243" s="83">
        <f t="shared" si="99"/>
        <v>0</v>
      </c>
      <c r="FI243" s="83">
        <f t="shared" si="99"/>
        <v>0</v>
      </c>
      <c r="FJ243" s="83">
        <f t="shared" si="99"/>
        <v>0</v>
      </c>
      <c r="FK243" s="16"/>
      <c r="FP243" s="9"/>
      <c r="FQ243" s="10"/>
      <c r="FR243" s="9"/>
      <c r="FS243" s="9"/>
      <c r="FT243" s="9"/>
      <c r="FU243" s="11"/>
      <c r="FV243" s="9"/>
      <c r="FW243" s="9"/>
      <c r="FX243" s="9"/>
      <c r="FY243" s="3"/>
      <c r="FZ243" s="3"/>
      <c r="GA243" s="1"/>
      <c r="GB243" s="3"/>
      <c r="GC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row>
    <row r="244" spans="1:212" s="8" customFormat="1" ht="16.5" customHeight="1" x14ac:dyDescent="0.4">
      <c r="A244" s="3"/>
      <c r="B244" s="1069" t="s">
        <v>61</v>
      </c>
      <c r="C244" s="1070"/>
      <c r="D244" s="1061">
        <f t="shared" ref="D244:D249" si="100">FC241</f>
        <v>0</v>
      </c>
      <c r="E244" s="1061"/>
      <c r="F244" s="1061"/>
      <c r="G244" s="1061">
        <f t="shared" ref="G244:G249" si="101">EU241</f>
        <v>0</v>
      </c>
      <c r="H244" s="1061"/>
      <c r="I244" s="1062"/>
      <c r="J244" s="1063">
        <f t="shared" ref="J244:J249" si="102">SUM(D244:I244)</f>
        <v>0</v>
      </c>
      <c r="K244" s="1061"/>
      <c r="L244" s="1064"/>
      <c r="M244" s="1071">
        <f t="shared" ref="M244:M249" si="103">FG241</f>
        <v>0</v>
      </c>
      <c r="N244" s="1072"/>
      <c r="O244" s="1073"/>
      <c r="P244" s="1074">
        <f t="shared" ref="P244:P249" si="104">SUM(J244:O244)</f>
        <v>0</v>
      </c>
      <c r="Q244" s="1061"/>
      <c r="R244" s="1064"/>
      <c r="S244" s="919">
        <f t="shared" ref="S244:S249" si="105">FH241</f>
        <v>0</v>
      </c>
      <c r="T244" s="920"/>
      <c r="U244" s="919">
        <f>'募集型  届出用'!FI241</f>
        <v>0</v>
      </c>
      <c r="V244" s="920"/>
      <c r="W244" s="921"/>
      <c r="X244" s="922"/>
      <c r="Z244" s="1139" t="s">
        <v>61</v>
      </c>
      <c r="AA244" s="1140"/>
      <c r="AB244" s="1148">
        <f>D244+'募集型  届出用'!AB181</f>
        <v>0</v>
      </c>
      <c r="AC244" s="1146"/>
      <c r="AD244" s="1149"/>
      <c r="AE244" s="1148">
        <f>G244+'募集型  届出用'!AE181</f>
        <v>0</v>
      </c>
      <c r="AF244" s="1146"/>
      <c r="AG244" s="1147"/>
      <c r="AH244" s="1145">
        <f>J244+'募集型  届出用'!AH181</f>
        <v>0</v>
      </c>
      <c r="AI244" s="1146"/>
      <c r="AJ244" s="1147"/>
      <c r="AK244" s="1145">
        <f>M244+'募集型  届出用'!AK181</f>
        <v>0</v>
      </c>
      <c r="AL244" s="1146"/>
      <c r="AM244" s="1147"/>
      <c r="AN244" s="1145">
        <f>P244+'募集型  届出用'!AN181</f>
        <v>0</v>
      </c>
      <c r="AO244" s="1146"/>
      <c r="AP244" s="1147"/>
      <c r="AQ244" s="672">
        <f>'募集型  届出用'!AQ181+S244</f>
        <v>0</v>
      </c>
      <c r="AR244" s="671"/>
      <c r="AS244" s="672">
        <f>'募集型  届出用'!AS181+U244</f>
        <v>0</v>
      </c>
      <c r="AT244" s="673"/>
      <c r="AU244" s="674"/>
      <c r="AV244" s="675"/>
      <c r="AY244" s="4"/>
      <c r="AZ244" s="3"/>
      <c r="BA244" s="3"/>
      <c r="BB244" s="591"/>
      <c r="BC244" s="592"/>
      <c r="BD244" s="596"/>
      <c r="BE244" s="597"/>
      <c r="BF244" s="597"/>
      <c r="BG244" s="597"/>
      <c r="BH244" s="597"/>
      <c r="BI244" s="597"/>
      <c r="BJ244" s="597"/>
      <c r="BK244" s="597"/>
      <c r="BL244" s="597"/>
      <c r="BM244" s="597"/>
      <c r="BN244" s="597"/>
      <c r="BO244" s="597"/>
      <c r="BP244" s="597"/>
      <c r="BQ244" s="597"/>
      <c r="BR244" s="598"/>
      <c r="BS244" s="591"/>
      <c r="BT244" s="592"/>
      <c r="BU244" s="596"/>
      <c r="BV244" s="597"/>
      <c r="BW244" s="597"/>
      <c r="BX244" s="597"/>
      <c r="BY244" s="597"/>
      <c r="BZ244" s="597"/>
      <c r="CA244" s="597"/>
      <c r="CB244" s="597"/>
      <c r="CC244" s="597"/>
      <c r="CD244" s="597"/>
      <c r="CE244" s="597"/>
      <c r="CF244" s="597"/>
      <c r="CG244" s="597"/>
      <c r="CH244" s="597"/>
      <c r="CI244" s="598"/>
      <c r="CJ244" s="591"/>
      <c r="CK244" s="592"/>
      <c r="CL244" s="596"/>
      <c r="CM244" s="597"/>
      <c r="CN244" s="597"/>
      <c r="CO244" s="597"/>
      <c r="CP244" s="597"/>
      <c r="CQ244" s="597"/>
      <c r="CR244" s="597"/>
      <c r="CS244" s="597"/>
      <c r="CT244" s="597"/>
      <c r="CU244" s="597"/>
      <c r="CV244" s="597"/>
      <c r="CW244" s="597"/>
      <c r="CX244" s="597"/>
      <c r="CY244" s="597"/>
      <c r="CZ244" s="598"/>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EE244" s="3"/>
      <c r="EF244" s="25"/>
      <c r="EG244" s="3"/>
      <c r="EH244" s="3"/>
      <c r="EI244" s="3"/>
      <c r="EJ244" s="88" t="s">
        <v>72</v>
      </c>
      <c r="EK244" s="89" t="e">
        <f>VLOOKUP('募集型  届出用'!S236,$FV:$FZ,5,FALSE)</f>
        <v>#N/A</v>
      </c>
      <c r="EL244" s="89" t="e">
        <f>VLOOKUP('募集型  届出用'!V236,$FV:$FZ,5,FALSE)</f>
        <v>#N/A</v>
      </c>
      <c r="EM244" s="89" t="e">
        <f>VLOOKUP('募集型  届出用'!Y236,$FV:$FZ,5,FALSE)</f>
        <v>#N/A</v>
      </c>
      <c r="EN244" s="89" t="e">
        <f>VLOOKUP('募集型  届出用'!AB236,$FV:$FZ,5,FALSE)</f>
        <v>#N/A</v>
      </c>
      <c r="EO244" s="89" t="e">
        <f>VLOOKUP('募集型  届出用'!AE236,$FV:$FZ,5,FALSE)</f>
        <v>#N/A</v>
      </c>
      <c r="EP244" s="17"/>
      <c r="EQ244" s="125"/>
      <c r="ER244" s="73" t="s">
        <v>78</v>
      </c>
      <c r="ES244" s="126">
        <f t="shared" ref="ES244:ET244" si="106">ES202+ES208+ES214+ES220+ES226+ES232+ES238</f>
        <v>0</v>
      </c>
      <c r="ET244" s="127">
        <f t="shared" si="106"/>
        <v>0</v>
      </c>
      <c r="EU244" s="83">
        <f t="shared" ref="EU244:EU246" si="107">SUM(ES244:ET244)</f>
        <v>0</v>
      </c>
      <c r="EV244" s="3"/>
      <c r="EW244" s="3"/>
      <c r="EX244" s="6"/>
      <c r="EY244" s="94"/>
      <c r="EZ244" s="94"/>
      <c r="FA244" s="94"/>
      <c r="FB244" s="78" t="s">
        <v>78</v>
      </c>
      <c r="FC244" s="83">
        <f t="shared" si="94"/>
        <v>0</v>
      </c>
      <c r="FD244" s="17"/>
      <c r="FE244" s="94"/>
      <c r="FF244" s="128" t="s">
        <v>78</v>
      </c>
      <c r="FG244" s="83">
        <f t="shared" ref="FG244:FJ244" si="108">FG202+FG208+FG214+FG220+FG226+FG232+FG238</f>
        <v>0</v>
      </c>
      <c r="FH244" s="83">
        <f t="shared" si="108"/>
        <v>0</v>
      </c>
      <c r="FI244" s="83">
        <f t="shared" si="108"/>
        <v>0</v>
      </c>
      <c r="FJ244" s="83">
        <f t="shared" si="108"/>
        <v>0</v>
      </c>
      <c r="FK244" s="16"/>
      <c r="FP244" s="9"/>
      <c r="FQ244" s="10"/>
      <c r="FR244" s="9"/>
      <c r="FS244" s="9"/>
      <c r="FT244" s="9"/>
      <c r="FU244" s="11"/>
      <c r="FV244" s="9"/>
      <c r="FW244" s="9"/>
      <c r="FX244" s="9"/>
      <c r="FY244" s="3"/>
      <c r="FZ244" s="3"/>
      <c r="GA244" s="1"/>
      <c r="GB244" s="3"/>
      <c r="GC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row>
    <row r="245" spans="1:212" s="8" customFormat="1" ht="16.5" customHeight="1" x14ac:dyDescent="0.4">
      <c r="A245" s="3"/>
      <c r="B245" s="1043" t="s">
        <v>63</v>
      </c>
      <c r="C245" s="1044"/>
      <c r="D245" s="1045">
        <f t="shared" si="100"/>
        <v>0</v>
      </c>
      <c r="E245" s="1045"/>
      <c r="F245" s="1045"/>
      <c r="G245" s="1045">
        <f t="shared" si="101"/>
        <v>0</v>
      </c>
      <c r="H245" s="1045"/>
      <c r="I245" s="1046"/>
      <c r="J245" s="1047">
        <f t="shared" si="102"/>
        <v>0</v>
      </c>
      <c r="K245" s="1045"/>
      <c r="L245" s="1048"/>
      <c r="M245" s="1049">
        <f t="shared" si="103"/>
        <v>0</v>
      </c>
      <c r="N245" s="1050"/>
      <c r="O245" s="1051"/>
      <c r="P245" s="1057">
        <f t="shared" si="104"/>
        <v>0</v>
      </c>
      <c r="Q245" s="1045"/>
      <c r="R245" s="1048"/>
      <c r="S245" s="1041">
        <f t="shared" si="105"/>
        <v>0</v>
      </c>
      <c r="T245" s="1042"/>
      <c r="U245" s="1041">
        <f>'募集型  届出用'!FI242</f>
        <v>0</v>
      </c>
      <c r="V245" s="1042"/>
      <c r="W245" s="1053"/>
      <c r="X245" s="1058"/>
      <c r="Z245" s="994" t="s">
        <v>63</v>
      </c>
      <c r="AA245" s="995"/>
      <c r="AB245" s="996">
        <f>D245+'募集型  届出用'!AB182</f>
        <v>0</v>
      </c>
      <c r="AC245" s="997"/>
      <c r="AD245" s="998"/>
      <c r="AE245" s="996">
        <f>G245+'募集型  届出用'!AE182</f>
        <v>0</v>
      </c>
      <c r="AF245" s="997"/>
      <c r="AG245" s="999"/>
      <c r="AH245" s="1000">
        <f>J245+'募集型  届出用'!AH182</f>
        <v>0</v>
      </c>
      <c r="AI245" s="997"/>
      <c r="AJ245" s="999"/>
      <c r="AK245" s="1000">
        <f>M245+'募集型  届出用'!AK182</f>
        <v>0</v>
      </c>
      <c r="AL245" s="997"/>
      <c r="AM245" s="999"/>
      <c r="AN245" s="1000">
        <f>P245+'募集型  届出用'!AN182</f>
        <v>0</v>
      </c>
      <c r="AO245" s="997"/>
      <c r="AP245" s="999"/>
      <c r="AQ245" s="672">
        <f>'募集型  届出用'!AQ182+S245</f>
        <v>0</v>
      </c>
      <c r="AR245" s="671"/>
      <c r="AS245" s="672">
        <f>'募集型  届出用'!AS182+U245</f>
        <v>0</v>
      </c>
      <c r="AT245" s="673"/>
      <c r="AU245" s="674"/>
      <c r="AV245" s="675"/>
      <c r="AY245" s="4"/>
      <c r="AZ245" s="3"/>
      <c r="BA245" s="3"/>
      <c r="BB245" s="589"/>
      <c r="BC245" s="590"/>
      <c r="BD245" s="593"/>
      <c r="BE245" s="594"/>
      <c r="BF245" s="594"/>
      <c r="BG245" s="594"/>
      <c r="BH245" s="594"/>
      <c r="BI245" s="594"/>
      <c r="BJ245" s="594"/>
      <c r="BK245" s="594"/>
      <c r="BL245" s="594"/>
      <c r="BM245" s="594"/>
      <c r="BN245" s="594"/>
      <c r="BO245" s="594"/>
      <c r="BP245" s="594"/>
      <c r="BQ245" s="594"/>
      <c r="BR245" s="595"/>
      <c r="BS245" s="589"/>
      <c r="BT245" s="590"/>
      <c r="BU245" s="593"/>
      <c r="BV245" s="594"/>
      <c r="BW245" s="594"/>
      <c r="BX245" s="594"/>
      <c r="BY245" s="594"/>
      <c r="BZ245" s="594"/>
      <c r="CA245" s="594"/>
      <c r="CB245" s="594"/>
      <c r="CC245" s="594"/>
      <c r="CD245" s="594"/>
      <c r="CE245" s="594"/>
      <c r="CF245" s="594"/>
      <c r="CG245" s="594"/>
      <c r="CH245" s="594"/>
      <c r="CI245" s="595"/>
      <c r="CJ245" s="589"/>
      <c r="CK245" s="590"/>
      <c r="CL245" s="593"/>
      <c r="CM245" s="594"/>
      <c r="CN245" s="594"/>
      <c r="CO245" s="594"/>
      <c r="CP245" s="594"/>
      <c r="CQ245" s="594"/>
      <c r="CR245" s="594"/>
      <c r="CS245" s="594"/>
      <c r="CT245" s="594"/>
      <c r="CU245" s="594"/>
      <c r="CV245" s="594"/>
      <c r="CW245" s="594"/>
      <c r="CX245" s="594"/>
      <c r="CY245" s="594"/>
      <c r="CZ245" s="595"/>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EE245" s="3"/>
      <c r="EF245" s="25"/>
      <c r="EG245" s="3"/>
      <c r="EH245" s="3"/>
      <c r="EI245" s="3"/>
      <c r="EJ245" s="88" t="s">
        <v>80</v>
      </c>
      <c r="EK245" s="91" t="e">
        <f>VLOOKUP('募集型  届出用'!S236,$FV:$FZ,4,FALSE)</f>
        <v>#N/A</v>
      </c>
      <c r="EL245" s="91" t="e">
        <f>VLOOKUP('募集型  届出用'!V236,$FV:$FZ,4,FALSE)</f>
        <v>#N/A</v>
      </c>
      <c r="EM245" s="91" t="e">
        <f>VLOOKUP('募集型  届出用'!Y236,$FV:$FZ,4,FALSE)</f>
        <v>#N/A</v>
      </c>
      <c r="EN245" s="91" t="e">
        <f>VLOOKUP('募集型  届出用'!AB236,$FV:$FZ,4,FALSE)</f>
        <v>#N/A</v>
      </c>
      <c r="EO245" s="91" t="e">
        <f>VLOOKUP('募集型  届出用'!AE236,$FV:$FZ,4,FALSE)</f>
        <v>#N/A</v>
      </c>
      <c r="EP245" s="17"/>
      <c r="EQ245" s="125"/>
      <c r="ER245" s="73" t="s">
        <v>84</v>
      </c>
      <c r="ES245" s="126">
        <f t="shared" ref="ES245:ET245" si="109">ES203+ES209+ES215+ES221+ES227+ES233+ES239</f>
        <v>0</v>
      </c>
      <c r="ET245" s="127">
        <f t="shared" si="109"/>
        <v>0</v>
      </c>
      <c r="EU245" s="83">
        <f t="shared" si="107"/>
        <v>0</v>
      </c>
      <c r="EV245" s="3"/>
      <c r="EW245" s="3"/>
      <c r="EX245" s="6"/>
      <c r="EY245" s="94"/>
      <c r="EZ245" s="94"/>
      <c r="FA245" s="94"/>
      <c r="FB245" s="78" t="s">
        <v>84</v>
      </c>
      <c r="FC245" s="83">
        <f t="shared" si="94"/>
        <v>0</v>
      </c>
      <c r="FD245" s="17"/>
      <c r="FE245" s="94"/>
      <c r="FF245" s="128" t="s">
        <v>84</v>
      </c>
      <c r="FG245" s="83">
        <f t="shared" ref="FG245:FJ245" si="110">FG203+FG209+FG215+FG221+FG227+FG233+FG239</f>
        <v>0</v>
      </c>
      <c r="FH245" s="83">
        <f t="shared" si="110"/>
        <v>0</v>
      </c>
      <c r="FI245" s="83">
        <f t="shared" si="110"/>
        <v>0</v>
      </c>
      <c r="FJ245" s="83">
        <f t="shared" si="110"/>
        <v>0</v>
      </c>
      <c r="FK245" s="16"/>
      <c r="FP245" s="9"/>
      <c r="FQ245" s="10"/>
      <c r="FR245" s="9"/>
      <c r="FS245" s="9"/>
      <c r="FT245" s="9"/>
      <c r="FU245" s="11"/>
      <c r="FV245" s="9"/>
      <c r="FW245" s="9"/>
      <c r="FX245" s="9"/>
      <c r="FY245" s="3"/>
      <c r="FZ245" s="3"/>
      <c r="GA245" s="1"/>
      <c r="GB245" s="3"/>
      <c r="GC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row>
    <row r="246" spans="1:212" s="8" customFormat="1" ht="16.5" customHeight="1" thickBot="1" x14ac:dyDescent="0.45">
      <c r="A246" s="3"/>
      <c r="B246" s="1043" t="s">
        <v>70</v>
      </c>
      <c r="C246" s="1044"/>
      <c r="D246" s="1045">
        <f t="shared" si="100"/>
        <v>0</v>
      </c>
      <c r="E246" s="1045"/>
      <c r="F246" s="1045"/>
      <c r="G246" s="1045">
        <f t="shared" si="101"/>
        <v>0</v>
      </c>
      <c r="H246" s="1045"/>
      <c r="I246" s="1046"/>
      <c r="J246" s="1047">
        <f t="shared" si="102"/>
        <v>0</v>
      </c>
      <c r="K246" s="1045"/>
      <c r="L246" s="1048"/>
      <c r="M246" s="1049">
        <f t="shared" si="103"/>
        <v>0</v>
      </c>
      <c r="N246" s="1050"/>
      <c r="O246" s="1051"/>
      <c r="P246" s="1057">
        <f t="shared" si="104"/>
        <v>0</v>
      </c>
      <c r="Q246" s="1045"/>
      <c r="R246" s="1048"/>
      <c r="S246" s="1041">
        <f t="shared" si="105"/>
        <v>0</v>
      </c>
      <c r="T246" s="1042"/>
      <c r="U246" s="1041">
        <f>'募集型  届出用'!FI243</f>
        <v>0</v>
      </c>
      <c r="V246" s="1042"/>
      <c r="W246" s="1041">
        <f>'募集型  届出用'!FJ243</f>
        <v>0</v>
      </c>
      <c r="X246" s="1042"/>
      <c r="Z246" s="994" t="s">
        <v>70</v>
      </c>
      <c r="AA246" s="995"/>
      <c r="AB246" s="996">
        <f>D246+'募集型  届出用'!AB183</f>
        <v>0</v>
      </c>
      <c r="AC246" s="997"/>
      <c r="AD246" s="998"/>
      <c r="AE246" s="996">
        <f>G246+'募集型  届出用'!AE183</f>
        <v>0</v>
      </c>
      <c r="AF246" s="997"/>
      <c r="AG246" s="999"/>
      <c r="AH246" s="1000">
        <f>J246+'募集型  届出用'!AH183</f>
        <v>0</v>
      </c>
      <c r="AI246" s="997"/>
      <c r="AJ246" s="999"/>
      <c r="AK246" s="1000">
        <f>M246+'募集型  届出用'!AK183</f>
        <v>0</v>
      </c>
      <c r="AL246" s="997"/>
      <c r="AM246" s="999"/>
      <c r="AN246" s="1000">
        <f>P246+'募集型  届出用'!AN183</f>
        <v>0</v>
      </c>
      <c r="AO246" s="997"/>
      <c r="AP246" s="999"/>
      <c r="AQ246" s="672">
        <f>'募集型  届出用'!AQ183+S246</f>
        <v>0</v>
      </c>
      <c r="AR246" s="671"/>
      <c r="AS246" s="672">
        <f>'募集型  届出用'!AS183+U246</f>
        <v>0</v>
      </c>
      <c r="AT246" s="673"/>
      <c r="AU246" s="670">
        <f>'募集型  届出用'!AU183+W246</f>
        <v>0</v>
      </c>
      <c r="AV246" s="671"/>
      <c r="AY246" s="4"/>
      <c r="AZ246" s="3"/>
      <c r="BA246" s="3"/>
      <c r="BB246" s="591"/>
      <c r="BC246" s="592"/>
      <c r="BD246" s="596"/>
      <c r="BE246" s="597"/>
      <c r="BF246" s="597"/>
      <c r="BG246" s="597"/>
      <c r="BH246" s="597"/>
      <c r="BI246" s="597"/>
      <c r="BJ246" s="597"/>
      <c r="BK246" s="597"/>
      <c r="BL246" s="597"/>
      <c r="BM246" s="597"/>
      <c r="BN246" s="597"/>
      <c r="BO246" s="597"/>
      <c r="BP246" s="597"/>
      <c r="BQ246" s="597"/>
      <c r="BR246" s="598"/>
      <c r="BS246" s="591"/>
      <c r="BT246" s="592"/>
      <c r="BU246" s="596"/>
      <c r="BV246" s="597"/>
      <c r="BW246" s="597"/>
      <c r="BX246" s="597"/>
      <c r="BY246" s="597"/>
      <c r="BZ246" s="597"/>
      <c r="CA246" s="597"/>
      <c r="CB246" s="597"/>
      <c r="CC246" s="597"/>
      <c r="CD246" s="597"/>
      <c r="CE246" s="597"/>
      <c r="CF246" s="597"/>
      <c r="CG246" s="597"/>
      <c r="CH246" s="597"/>
      <c r="CI246" s="598"/>
      <c r="CJ246" s="591"/>
      <c r="CK246" s="592"/>
      <c r="CL246" s="596"/>
      <c r="CM246" s="597"/>
      <c r="CN246" s="597"/>
      <c r="CO246" s="597"/>
      <c r="CP246" s="597"/>
      <c r="CQ246" s="597"/>
      <c r="CR246" s="597"/>
      <c r="CS246" s="597"/>
      <c r="CT246" s="597"/>
      <c r="CU246" s="597"/>
      <c r="CV246" s="597"/>
      <c r="CW246" s="597"/>
      <c r="CX246" s="597"/>
      <c r="CY246" s="597"/>
      <c r="CZ246" s="598"/>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EE246" s="3"/>
      <c r="EF246" s="25"/>
      <c r="EG246" s="3"/>
      <c r="EH246" s="3"/>
      <c r="EI246" s="3"/>
      <c r="EJ246" s="88" t="s">
        <v>86</v>
      </c>
      <c r="EK246" s="91" t="e">
        <f>EK245</f>
        <v>#N/A</v>
      </c>
      <c r="EL246" s="91" t="e">
        <f t="shared" ref="EL246:EO246" si="111">EL245</f>
        <v>#N/A</v>
      </c>
      <c r="EM246" s="91" t="e">
        <f t="shared" si="111"/>
        <v>#N/A</v>
      </c>
      <c r="EN246" s="91" t="e">
        <f t="shared" si="111"/>
        <v>#N/A</v>
      </c>
      <c r="EO246" s="91" t="e">
        <f t="shared" si="111"/>
        <v>#N/A</v>
      </c>
      <c r="EP246" s="17"/>
      <c r="EQ246" s="129"/>
      <c r="ER246" s="98" t="s">
        <v>90</v>
      </c>
      <c r="ES246" s="130">
        <f t="shared" ref="ES246:ET246" si="112">ES204+ES210+ES216+ES222+ES228+ES234+ES240</f>
        <v>0</v>
      </c>
      <c r="ET246" s="131">
        <f t="shared" si="112"/>
        <v>0</v>
      </c>
      <c r="EU246" s="107">
        <f t="shared" si="107"/>
        <v>0</v>
      </c>
      <c r="EV246" s="3"/>
      <c r="EW246" s="3"/>
      <c r="EX246" s="6"/>
      <c r="EY246" s="94"/>
      <c r="EZ246" s="94"/>
      <c r="FA246" s="94"/>
      <c r="FB246" s="102" t="s">
        <v>90</v>
      </c>
      <c r="FC246" s="107">
        <f t="shared" si="94"/>
        <v>0</v>
      </c>
      <c r="FD246" s="17"/>
      <c r="FE246" s="94"/>
      <c r="FF246" s="132" t="s">
        <v>90</v>
      </c>
      <c r="FG246" s="107">
        <f t="shared" ref="FG246:FJ246" si="113">FG204+FG210+FG216+FG222+FG228+FG234+FG240</f>
        <v>0</v>
      </c>
      <c r="FH246" s="107">
        <f t="shared" si="113"/>
        <v>0</v>
      </c>
      <c r="FI246" s="107">
        <f t="shared" si="113"/>
        <v>0</v>
      </c>
      <c r="FJ246" s="107">
        <f t="shared" si="113"/>
        <v>0</v>
      </c>
      <c r="FK246" s="16"/>
      <c r="FP246" s="9"/>
      <c r="FQ246" s="10"/>
      <c r="FR246" s="9"/>
      <c r="FS246" s="9"/>
      <c r="FT246" s="9"/>
      <c r="FU246" s="11"/>
      <c r="FV246" s="9"/>
      <c r="FW246" s="9"/>
      <c r="FX246" s="9"/>
      <c r="FY246" s="3"/>
      <c r="FZ246" s="3"/>
      <c r="GA246" s="1"/>
      <c r="GB246" s="3"/>
      <c r="GC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row>
    <row r="247" spans="1:212" s="8" customFormat="1" ht="16.5" customHeight="1" x14ac:dyDescent="0.4">
      <c r="A247" s="3"/>
      <c r="B247" s="1043" t="s">
        <v>78</v>
      </c>
      <c r="C247" s="1044"/>
      <c r="D247" s="1045">
        <f t="shared" si="100"/>
        <v>0</v>
      </c>
      <c r="E247" s="1045"/>
      <c r="F247" s="1045"/>
      <c r="G247" s="1045">
        <f t="shared" si="101"/>
        <v>0</v>
      </c>
      <c r="H247" s="1045"/>
      <c r="I247" s="1046"/>
      <c r="J247" s="1047">
        <f t="shared" si="102"/>
        <v>0</v>
      </c>
      <c r="K247" s="1045"/>
      <c r="L247" s="1048"/>
      <c r="M247" s="1049">
        <f t="shared" si="103"/>
        <v>0</v>
      </c>
      <c r="N247" s="1050"/>
      <c r="O247" s="1051"/>
      <c r="P247" s="1057">
        <f t="shared" si="104"/>
        <v>0</v>
      </c>
      <c r="Q247" s="1045"/>
      <c r="R247" s="1048"/>
      <c r="S247" s="1041">
        <f t="shared" si="105"/>
        <v>0</v>
      </c>
      <c r="T247" s="1042"/>
      <c r="U247" s="1041">
        <f>'募集型  届出用'!FI244</f>
        <v>0</v>
      </c>
      <c r="V247" s="1042"/>
      <c r="W247" s="1041">
        <f>'募集型  届出用'!FJ244</f>
        <v>0</v>
      </c>
      <c r="X247" s="1042"/>
      <c r="Z247" s="994" t="s">
        <v>78</v>
      </c>
      <c r="AA247" s="995"/>
      <c r="AB247" s="996">
        <f>D247+'募集型  届出用'!AB184</f>
        <v>0</v>
      </c>
      <c r="AC247" s="997"/>
      <c r="AD247" s="998"/>
      <c r="AE247" s="996">
        <f>G247+'募集型  届出用'!AE184</f>
        <v>0</v>
      </c>
      <c r="AF247" s="997"/>
      <c r="AG247" s="999"/>
      <c r="AH247" s="1000">
        <f>J247+'募集型  届出用'!AH184</f>
        <v>0</v>
      </c>
      <c r="AI247" s="997"/>
      <c r="AJ247" s="999"/>
      <c r="AK247" s="1000">
        <f>M247+'募集型  届出用'!AK184</f>
        <v>0</v>
      </c>
      <c r="AL247" s="997"/>
      <c r="AM247" s="999"/>
      <c r="AN247" s="1000">
        <f>P247+'募集型  届出用'!AN184</f>
        <v>0</v>
      </c>
      <c r="AO247" s="997"/>
      <c r="AP247" s="999"/>
      <c r="AQ247" s="672">
        <f>'募集型  届出用'!AQ184+S247</f>
        <v>0</v>
      </c>
      <c r="AR247" s="671"/>
      <c r="AS247" s="672">
        <f>'募集型  届出用'!AS184+U247</f>
        <v>0</v>
      </c>
      <c r="AT247" s="673"/>
      <c r="AU247" s="670">
        <f>'募集型  届出用'!AU184+W247</f>
        <v>0</v>
      </c>
      <c r="AV247" s="671"/>
      <c r="AY247" s="4"/>
      <c r="AZ247" s="3"/>
      <c r="BA247" s="3"/>
      <c r="BB247" s="589"/>
      <c r="BC247" s="590"/>
      <c r="BD247" s="593"/>
      <c r="BE247" s="594"/>
      <c r="BF247" s="594"/>
      <c r="BG247" s="594"/>
      <c r="BH247" s="594"/>
      <c r="BI247" s="594"/>
      <c r="BJ247" s="594"/>
      <c r="BK247" s="594"/>
      <c r="BL247" s="594"/>
      <c r="BM247" s="594"/>
      <c r="BN247" s="594"/>
      <c r="BO247" s="594"/>
      <c r="BP247" s="594"/>
      <c r="BQ247" s="594"/>
      <c r="BR247" s="595"/>
      <c r="BS247" s="589"/>
      <c r="BT247" s="590"/>
      <c r="BU247" s="593"/>
      <c r="BV247" s="594"/>
      <c r="BW247" s="594"/>
      <c r="BX247" s="594"/>
      <c r="BY247" s="594"/>
      <c r="BZ247" s="594"/>
      <c r="CA247" s="594"/>
      <c r="CB247" s="594"/>
      <c r="CC247" s="594"/>
      <c r="CD247" s="594"/>
      <c r="CE247" s="594"/>
      <c r="CF247" s="594"/>
      <c r="CG247" s="594"/>
      <c r="CH247" s="594"/>
      <c r="CI247" s="595"/>
      <c r="CJ247" s="589"/>
      <c r="CK247" s="590"/>
      <c r="CL247" s="593"/>
      <c r="CM247" s="594"/>
      <c r="CN247" s="594"/>
      <c r="CO247" s="594"/>
      <c r="CP247" s="594"/>
      <c r="CQ247" s="594"/>
      <c r="CR247" s="594"/>
      <c r="CS247" s="594"/>
      <c r="CT247" s="594"/>
      <c r="CU247" s="594"/>
      <c r="CV247" s="594"/>
      <c r="CW247" s="594"/>
      <c r="CX247" s="594"/>
      <c r="CY247" s="594"/>
      <c r="CZ247" s="595"/>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EE247" s="3"/>
      <c r="EF247" s="25"/>
      <c r="EG247" s="3"/>
      <c r="EH247" s="3"/>
      <c r="EI247" s="3"/>
      <c r="EJ247" s="16"/>
      <c r="EK247" s="17"/>
      <c r="EL247" s="17"/>
      <c r="EM247" s="17"/>
      <c r="EN247" s="17"/>
      <c r="EO247" s="17"/>
      <c r="EP247" s="17"/>
      <c r="EQ247" s="17"/>
      <c r="ER247" s="17"/>
      <c r="ES247" s="17"/>
      <c r="ET247" s="17"/>
      <c r="EU247" s="17"/>
      <c r="EV247" s="17"/>
      <c r="EW247" s="3"/>
      <c r="EX247" s="6"/>
      <c r="EY247" s="6"/>
      <c r="EZ247" s="6"/>
      <c r="FA247" s="7"/>
      <c r="FB247" s="7"/>
      <c r="FC247" s="7"/>
      <c r="FD247" s="17"/>
      <c r="FE247" s="7"/>
      <c r="FF247" s="17"/>
      <c r="FG247" s="17"/>
      <c r="FK247" s="16"/>
      <c r="FP247" s="9"/>
      <c r="FQ247" s="10"/>
      <c r="FR247" s="9"/>
      <c r="FS247" s="9"/>
      <c r="FT247" s="9"/>
      <c r="FU247" s="11"/>
      <c r="FV247" s="9"/>
      <c r="FW247" s="9"/>
      <c r="FX247" s="9"/>
      <c r="FY247" s="3"/>
      <c r="FZ247" s="3"/>
      <c r="GA247" s="1"/>
      <c r="GB247" s="3"/>
      <c r="GC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row>
    <row r="248" spans="1:212" s="8" customFormat="1" ht="16.5" customHeight="1" x14ac:dyDescent="0.4">
      <c r="A248" s="3"/>
      <c r="B248" s="1043" t="s">
        <v>84</v>
      </c>
      <c r="C248" s="1044"/>
      <c r="D248" s="1045">
        <f t="shared" si="100"/>
        <v>0</v>
      </c>
      <c r="E248" s="1045"/>
      <c r="F248" s="1045"/>
      <c r="G248" s="1045">
        <f t="shared" si="101"/>
        <v>0</v>
      </c>
      <c r="H248" s="1045"/>
      <c r="I248" s="1046"/>
      <c r="J248" s="1047">
        <f t="shared" si="102"/>
        <v>0</v>
      </c>
      <c r="K248" s="1045"/>
      <c r="L248" s="1048"/>
      <c r="M248" s="1049">
        <f t="shared" si="103"/>
        <v>0</v>
      </c>
      <c r="N248" s="1050"/>
      <c r="O248" s="1051"/>
      <c r="P248" s="1057">
        <f t="shared" si="104"/>
        <v>0</v>
      </c>
      <c r="Q248" s="1045"/>
      <c r="R248" s="1048"/>
      <c r="S248" s="1041">
        <f t="shared" si="105"/>
        <v>0</v>
      </c>
      <c r="T248" s="1042"/>
      <c r="U248" s="1052"/>
      <c r="V248" s="1053"/>
      <c r="W248" s="1041">
        <f>'募集型  届出用'!FJ245</f>
        <v>0</v>
      </c>
      <c r="X248" s="1042"/>
      <c r="Z248" s="994" t="s">
        <v>84</v>
      </c>
      <c r="AA248" s="995"/>
      <c r="AB248" s="996">
        <f>D248+'募集型  届出用'!AB185</f>
        <v>0</v>
      </c>
      <c r="AC248" s="997"/>
      <c r="AD248" s="998"/>
      <c r="AE248" s="996">
        <f>G248+'募集型  届出用'!AE185</f>
        <v>0</v>
      </c>
      <c r="AF248" s="997"/>
      <c r="AG248" s="999"/>
      <c r="AH248" s="1000">
        <f>J248+'募集型  届出用'!AH185</f>
        <v>0</v>
      </c>
      <c r="AI248" s="997"/>
      <c r="AJ248" s="999"/>
      <c r="AK248" s="1000">
        <f>M248+'募集型  届出用'!AK185</f>
        <v>0</v>
      </c>
      <c r="AL248" s="997"/>
      <c r="AM248" s="999"/>
      <c r="AN248" s="1000">
        <f>P248+'募集型  届出用'!AN185</f>
        <v>0</v>
      </c>
      <c r="AO248" s="997"/>
      <c r="AP248" s="999"/>
      <c r="AQ248" s="672">
        <f>'募集型  届出用'!AQ185+S248</f>
        <v>0</v>
      </c>
      <c r="AR248" s="671"/>
      <c r="AS248" s="1131"/>
      <c r="AT248" s="1132"/>
      <c r="AU248" s="670">
        <f>'募集型  届出用'!AU185+W248</f>
        <v>0</v>
      </c>
      <c r="AV248" s="671"/>
      <c r="AY248" s="4"/>
      <c r="AZ248" s="3"/>
      <c r="BA248" s="3"/>
      <c r="BB248" s="591"/>
      <c r="BC248" s="592"/>
      <c r="BD248" s="596"/>
      <c r="BE248" s="597"/>
      <c r="BF248" s="597"/>
      <c r="BG248" s="597"/>
      <c r="BH248" s="597"/>
      <c r="BI248" s="597"/>
      <c r="BJ248" s="597"/>
      <c r="BK248" s="597"/>
      <c r="BL248" s="597"/>
      <c r="BM248" s="597"/>
      <c r="BN248" s="597"/>
      <c r="BO248" s="597"/>
      <c r="BP248" s="597"/>
      <c r="BQ248" s="597"/>
      <c r="BR248" s="598"/>
      <c r="BS248" s="591"/>
      <c r="BT248" s="592"/>
      <c r="BU248" s="596"/>
      <c r="BV248" s="597"/>
      <c r="BW248" s="597"/>
      <c r="BX248" s="597"/>
      <c r="BY248" s="597"/>
      <c r="BZ248" s="597"/>
      <c r="CA248" s="597"/>
      <c r="CB248" s="597"/>
      <c r="CC248" s="597"/>
      <c r="CD248" s="597"/>
      <c r="CE248" s="597"/>
      <c r="CF248" s="597"/>
      <c r="CG248" s="597"/>
      <c r="CH248" s="597"/>
      <c r="CI248" s="598"/>
      <c r="CJ248" s="591"/>
      <c r="CK248" s="592"/>
      <c r="CL248" s="596"/>
      <c r="CM248" s="597"/>
      <c r="CN248" s="597"/>
      <c r="CO248" s="597"/>
      <c r="CP248" s="597"/>
      <c r="CQ248" s="597"/>
      <c r="CR248" s="597"/>
      <c r="CS248" s="597"/>
      <c r="CT248" s="597"/>
      <c r="CU248" s="597"/>
      <c r="CV248" s="597"/>
      <c r="CW248" s="597"/>
      <c r="CX248" s="597"/>
      <c r="CY248" s="597"/>
      <c r="CZ248" s="598"/>
      <c r="DA248" s="141"/>
      <c r="DB248" s="3"/>
      <c r="DC248" s="3"/>
      <c r="DD248" s="3"/>
      <c r="DE248" s="3"/>
      <c r="DF248" s="3"/>
      <c r="DG248" s="3"/>
      <c r="DH248" s="3"/>
      <c r="DI248" s="3"/>
      <c r="DJ248" s="3"/>
      <c r="DK248" s="3"/>
      <c r="DL248" s="3"/>
      <c r="DM248" s="3"/>
      <c r="DN248" s="3"/>
      <c r="DO248" s="3"/>
      <c r="DP248" s="3"/>
      <c r="DQ248" s="3"/>
      <c r="DR248" s="3"/>
      <c r="DS248" s="3"/>
      <c r="DT248" s="3"/>
      <c r="DU248" s="3"/>
      <c r="DV248" s="3"/>
      <c r="DW248" s="3"/>
      <c r="EE248" s="3"/>
      <c r="EF248" s="25"/>
      <c r="EG248" s="3"/>
      <c r="EH248" s="35"/>
      <c r="EI248" s="324"/>
      <c r="EJ248" s="324"/>
      <c r="EK248" s="77"/>
      <c r="EL248" s="77"/>
      <c r="EM248" s="77"/>
      <c r="EN248" s="77"/>
      <c r="EO248" s="77"/>
      <c r="EP248" s="17"/>
      <c r="EQ248" s="17"/>
      <c r="ER248" s="17"/>
      <c r="ES248" s="17"/>
      <c r="ET248" s="17"/>
      <c r="EU248" s="17"/>
      <c r="EV248" s="17"/>
      <c r="EW248" s="6"/>
      <c r="EX248" s="6"/>
      <c r="EY248" s="6"/>
      <c r="EZ248" s="6"/>
      <c r="FA248" s="7"/>
      <c r="FB248" s="7"/>
      <c r="FC248" s="7"/>
      <c r="FD248" s="17"/>
      <c r="FE248" s="7"/>
      <c r="FF248" s="17"/>
      <c r="FG248" s="17"/>
      <c r="FP248" s="9"/>
      <c r="FQ248" s="10"/>
      <c r="FR248" s="9"/>
      <c r="FS248" s="9"/>
      <c r="FT248" s="9"/>
      <c r="FU248" s="11"/>
      <c r="FV248" s="9"/>
      <c r="FW248" s="9"/>
      <c r="FX248" s="9"/>
      <c r="FY248" s="3"/>
      <c r="FZ248" s="3"/>
      <c r="GA248" s="1"/>
      <c r="GB248" s="3"/>
      <c r="GC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row>
    <row r="249" spans="1:212" s="8" customFormat="1" ht="16.5" customHeight="1" thickBot="1" x14ac:dyDescent="0.2">
      <c r="A249" s="3"/>
      <c r="B249" s="1102" t="s">
        <v>90</v>
      </c>
      <c r="C249" s="1103"/>
      <c r="D249" s="1104">
        <f t="shared" si="100"/>
        <v>0</v>
      </c>
      <c r="E249" s="1104"/>
      <c r="F249" s="1104"/>
      <c r="G249" s="1104">
        <f t="shared" si="101"/>
        <v>0</v>
      </c>
      <c r="H249" s="1104"/>
      <c r="I249" s="1105"/>
      <c r="J249" s="1106">
        <f t="shared" si="102"/>
        <v>0</v>
      </c>
      <c r="K249" s="1104"/>
      <c r="L249" s="1107"/>
      <c r="M249" s="1108">
        <f t="shared" si="103"/>
        <v>0</v>
      </c>
      <c r="N249" s="1109"/>
      <c r="O249" s="1110"/>
      <c r="P249" s="1111">
        <f t="shared" si="104"/>
        <v>0</v>
      </c>
      <c r="Q249" s="1104"/>
      <c r="R249" s="1107"/>
      <c r="S249" s="1097">
        <f t="shared" si="105"/>
        <v>0</v>
      </c>
      <c r="T249" s="1098"/>
      <c r="U249" s="1099"/>
      <c r="V249" s="1100"/>
      <c r="W249" s="1100"/>
      <c r="X249" s="1101"/>
      <c r="Z249" s="1133" t="s">
        <v>90</v>
      </c>
      <c r="AA249" s="1134"/>
      <c r="AB249" s="1135">
        <f>D249+'募集型  届出用'!AB186</f>
        <v>0</v>
      </c>
      <c r="AC249" s="1136"/>
      <c r="AD249" s="1137"/>
      <c r="AE249" s="1135">
        <f>G249+'募集型  届出用'!AE186</f>
        <v>0</v>
      </c>
      <c r="AF249" s="1136"/>
      <c r="AG249" s="1138"/>
      <c r="AH249" s="1150">
        <f>J249+'募集型  届出用'!AH186</f>
        <v>0</v>
      </c>
      <c r="AI249" s="1136"/>
      <c r="AJ249" s="1138"/>
      <c r="AK249" s="1150">
        <f>M249+'募集型  届出用'!AK186</f>
        <v>0</v>
      </c>
      <c r="AL249" s="1136"/>
      <c r="AM249" s="1138"/>
      <c r="AN249" s="1150">
        <f>P249+'募集型  届出用'!AN186</f>
        <v>0</v>
      </c>
      <c r="AO249" s="1136"/>
      <c r="AP249" s="1138"/>
      <c r="AQ249" s="1151">
        <f>'募集型  届出用'!AQ186+S249</f>
        <v>0</v>
      </c>
      <c r="AR249" s="1152"/>
      <c r="AS249" s="1127"/>
      <c r="AT249" s="1128"/>
      <c r="AU249" s="1129"/>
      <c r="AV249" s="1130"/>
      <c r="AY249" s="4"/>
      <c r="AZ249" s="3"/>
      <c r="BA249" s="3"/>
      <c r="BB249" s="589"/>
      <c r="BC249" s="590"/>
      <c r="BD249" s="593"/>
      <c r="BE249" s="594"/>
      <c r="BF249" s="594"/>
      <c r="BG249" s="594"/>
      <c r="BH249" s="594"/>
      <c r="BI249" s="594"/>
      <c r="BJ249" s="594"/>
      <c r="BK249" s="594"/>
      <c r="BL249" s="594"/>
      <c r="BM249" s="594"/>
      <c r="BN249" s="594"/>
      <c r="BO249" s="594"/>
      <c r="BP249" s="594"/>
      <c r="BQ249" s="594"/>
      <c r="BR249" s="595"/>
      <c r="BS249" s="589"/>
      <c r="BT249" s="590"/>
      <c r="BU249" s="593"/>
      <c r="BV249" s="594"/>
      <c r="BW249" s="594"/>
      <c r="BX249" s="594"/>
      <c r="BY249" s="594"/>
      <c r="BZ249" s="594"/>
      <c r="CA249" s="594"/>
      <c r="CB249" s="594"/>
      <c r="CC249" s="594"/>
      <c r="CD249" s="594"/>
      <c r="CE249" s="594"/>
      <c r="CF249" s="594"/>
      <c r="CG249" s="594"/>
      <c r="CH249" s="594"/>
      <c r="CI249" s="595"/>
      <c r="CJ249" s="589"/>
      <c r="CK249" s="590"/>
      <c r="CL249" s="593"/>
      <c r="CM249" s="594"/>
      <c r="CN249" s="594"/>
      <c r="CO249" s="594"/>
      <c r="CP249" s="594"/>
      <c r="CQ249" s="594"/>
      <c r="CR249" s="594"/>
      <c r="CS249" s="594"/>
      <c r="CT249" s="594"/>
      <c r="CU249" s="594"/>
      <c r="CV249" s="594"/>
      <c r="CW249" s="594"/>
      <c r="CX249" s="594"/>
      <c r="CY249" s="594"/>
      <c r="CZ249" s="595"/>
      <c r="DA249" s="203"/>
      <c r="DB249" s="3"/>
      <c r="DC249" s="3"/>
      <c r="DD249" s="3"/>
      <c r="DE249" s="3"/>
      <c r="DF249" s="3"/>
      <c r="DG249" s="3"/>
      <c r="DH249" s="3"/>
      <c r="DI249" s="3"/>
      <c r="DJ249" s="3"/>
      <c r="DK249" s="3"/>
      <c r="DL249" s="3"/>
      <c r="DM249" s="3"/>
      <c r="DN249" s="3"/>
      <c r="DO249" s="3"/>
      <c r="DP249" s="3"/>
      <c r="DQ249" s="3"/>
      <c r="DR249" s="3"/>
      <c r="DS249" s="3"/>
      <c r="DT249" s="3"/>
      <c r="DU249" s="3"/>
      <c r="DV249" s="3"/>
      <c r="DW249" s="3"/>
      <c r="EE249" s="3"/>
      <c r="EF249" s="25"/>
      <c r="EG249" s="3"/>
      <c r="EH249" s="35"/>
      <c r="EI249" s="324"/>
      <c r="EJ249" s="324"/>
      <c r="EK249" s="77"/>
      <c r="EL249" s="77"/>
      <c r="EM249" s="77"/>
      <c r="EN249" s="77"/>
      <c r="EO249" s="77"/>
      <c r="EP249" s="17"/>
      <c r="EQ249" s="3"/>
      <c r="ER249" s="3"/>
      <c r="ES249" s="3"/>
      <c r="ET249" s="3"/>
      <c r="EU249" s="3"/>
      <c r="EV249" s="3"/>
      <c r="EW249" s="3"/>
      <c r="EX249" s="3"/>
      <c r="EY249" s="3"/>
      <c r="EZ249" s="3"/>
      <c r="FA249" s="3"/>
      <c r="FB249" s="3"/>
      <c r="FC249" s="3"/>
      <c r="FD249" s="3"/>
      <c r="FE249" s="3"/>
      <c r="FF249" s="3"/>
      <c r="FG249" s="3"/>
      <c r="FH249" s="3"/>
      <c r="FI249" s="3"/>
      <c r="FJ249" s="3"/>
      <c r="FP249" s="9"/>
      <c r="FQ249" s="10"/>
      <c r="FR249" s="9"/>
      <c r="FS249" s="9"/>
      <c r="FT249" s="9"/>
      <c r="FU249" s="11"/>
      <c r="FV249" s="9"/>
      <c r="FW249" s="9"/>
      <c r="FX249" s="9"/>
      <c r="FY249" s="3"/>
      <c r="FZ249" s="3"/>
      <c r="GA249" s="1"/>
      <c r="GB249" s="3"/>
      <c r="GC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row>
    <row r="250" spans="1:212" s="8" customFormat="1" ht="16.5" customHeight="1" thickBot="1" x14ac:dyDescent="0.2">
      <c r="A250" s="3"/>
      <c r="B250" s="1094" t="s">
        <v>29</v>
      </c>
      <c r="C250" s="1095"/>
      <c r="D250" s="1096">
        <f>SUM(D244:F249)</f>
        <v>0</v>
      </c>
      <c r="E250" s="1096"/>
      <c r="F250" s="1096"/>
      <c r="G250" s="1096">
        <f>SUM(G244:I249)</f>
        <v>0</v>
      </c>
      <c r="H250" s="1096"/>
      <c r="I250" s="1114"/>
      <c r="J250" s="1115">
        <f>SUM(J244:L249)</f>
        <v>0</v>
      </c>
      <c r="K250" s="1096"/>
      <c r="L250" s="1113"/>
      <c r="M250" s="1054">
        <f>SUM(M244:O249)</f>
        <v>0</v>
      </c>
      <c r="N250" s="1055"/>
      <c r="O250" s="1056"/>
      <c r="P250" s="1112">
        <f>SUM(P244:R249)</f>
        <v>0</v>
      </c>
      <c r="Q250" s="1096"/>
      <c r="R250" s="1113"/>
      <c r="S250" s="1087">
        <f>SUM(S244:S249)</f>
        <v>0</v>
      </c>
      <c r="T250" s="1088"/>
      <c r="U250" s="1087">
        <f>SUM(U244:U249)</f>
        <v>0</v>
      </c>
      <c r="V250" s="1088"/>
      <c r="W250" s="1087">
        <f>SUM(W244:W249)</f>
        <v>0</v>
      </c>
      <c r="X250" s="1088"/>
      <c r="Z250" s="1153" t="s">
        <v>29</v>
      </c>
      <c r="AA250" s="1154"/>
      <c r="AB250" s="1155">
        <f>SUM(AB244:AD249)</f>
        <v>0</v>
      </c>
      <c r="AC250" s="1156"/>
      <c r="AD250" s="1157"/>
      <c r="AE250" s="1155">
        <f>SUM(AE244:AG249)</f>
        <v>0</v>
      </c>
      <c r="AF250" s="1156"/>
      <c r="AG250" s="1158"/>
      <c r="AH250" s="1159">
        <f>SUM(AH244:AJ249)</f>
        <v>0</v>
      </c>
      <c r="AI250" s="1156"/>
      <c r="AJ250" s="1158"/>
      <c r="AK250" s="1159">
        <f>SUM(AK244:AM249)</f>
        <v>0</v>
      </c>
      <c r="AL250" s="1156"/>
      <c r="AM250" s="1158"/>
      <c r="AN250" s="1159">
        <f>SUM(AN244:AP249)</f>
        <v>0</v>
      </c>
      <c r="AO250" s="1156"/>
      <c r="AP250" s="1158"/>
      <c r="AQ250" s="1123">
        <f>SUM(AQ244:AR249)</f>
        <v>0</v>
      </c>
      <c r="AR250" s="1126"/>
      <c r="AS250" s="1123">
        <f>SUM(AS244:AT249)</f>
        <v>0</v>
      </c>
      <c r="AT250" s="1124"/>
      <c r="AU250" s="1125">
        <f>SUM(AU244:AV249)</f>
        <v>0</v>
      </c>
      <c r="AV250" s="1126"/>
      <c r="AY250" s="4"/>
      <c r="AZ250" s="3"/>
      <c r="BA250" s="3"/>
      <c r="BB250" s="599"/>
      <c r="BC250" s="600"/>
      <c r="BD250" s="601"/>
      <c r="BE250" s="602"/>
      <c r="BF250" s="602"/>
      <c r="BG250" s="602"/>
      <c r="BH250" s="602"/>
      <c r="BI250" s="602"/>
      <c r="BJ250" s="602"/>
      <c r="BK250" s="602"/>
      <c r="BL250" s="602"/>
      <c r="BM250" s="602"/>
      <c r="BN250" s="602"/>
      <c r="BO250" s="602"/>
      <c r="BP250" s="602"/>
      <c r="BQ250" s="602"/>
      <c r="BR250" s="603"/>
      <c r="BS250" s="599"/>
      <c r="BT250" s="600"/>
      <c r="BU250" s="601"/>
      <c r="BV250" s="602"/>
      <c r="BW250" s="602"/>
      <c r="BX250" s="602"/>
      <c r="BY250" s="602"/>
      <c r="BZ250" s="602"/>
      <c r="CA250" s="602"/>
      <c r="CB250" s="602"/>
      <c r="CC250" s="602"/>
      <c r="CD250" s="602"/>
      <c r="CE250" s="602"/>
      <c r="CF250" s="602"/>
      <c r="CG250" s="602"/>
      <c r="CH250" s="602"/>
      <c r="CI250" s="603"/>
      <c r="CJ250" s="599"/>
      <c r="CK250" s="600"/>
      <c r="CL250" s="601"/>
      <c r="CM250" s="602"/>
      <c r="CN250" s="602"/>
      <c r="CO250" s="602"/>
      <c r="CP250" s="602"/>
      <c r="CQ250" s="602"/>
      <c r="CR250" s="602"/>
      <c r="CS250" s="602"/>
      <c r="CT250" s="602"/>
      <c r="CU250" s="602"/>
      <c r="CV250" s="602"/>
      <c r="CW250" s="602"/>
      <c r="CX250" s="602"/>
      <c r="CY250" s="602"/>
      <c r="CZ250" s="603"/>
      <c r="DA250" s="203"/>
      <c r="DB250" s="3"/>
      <c r="DC250" s="3"/>
      <c r="DD250" s="3"/>
      <c r="DE250" s="3"/>
      <c r="DF250" s="3"/>
      <c r="DG250" s="3"/>
      <c r="DH250" s="3"/>
      <c r="DI250" s="3"/>
      <c r="DJ250" s="3"/>
      <c r="DK250" s="3"/>
      <c r="DL250" s="3"/>
      <c r="DM250" s="3"/>
      <c r="DN250" s="3"/>
      <c r="DO250" s="3"/>
      <c r="DP250" s="3"/>
      <c r="DQ250" s="3"/>
      <c r="DR250" s="3"/>
      <c r="DS250" s="3"/>
      <c r="DT250" s="3"/>
      <c r="DU250" s="3"/>
      <c r="DV250" s="3"/>
      <c r="DW250" s="3"/>
      <c r="EE250" s="3"/>
      <c r="EF250" s="25"/>
      <c r="EG250" s="3"/>
      <c r="EH250" s="7"/>
      <c r="EI250" s="77"/>
      <c r="EJ250" s="325"/>
      <c r="EK250" s="325"/>
      <c r="EL250" s="325"/>
      <c r="EM250" s="325"/>
      <c r="EN250" s="325"/>
      <c r="EO250" s="325"/>
      <c r="EP250" s="17"/>
      <c r="EQ250" s="3"/>
      <c r="ER250" s="3"/>
      <c r="ES250" s="3"/>
      <c r="ET250" s="3"/>
      <c r="EU250" s="3"/>
      <c r="EV250" s="3"/>
      <c r="EW250" s="3"/>
      <c r="EX250" s="3"/>
      <c r="EY250" s="3"/>
      <c r="EZ250" s="3"/>
      <c r="FA250" s="3"/>
      <c r="FB250" s="3"/>
      <c r="FC250" s="3"/>
      <c r="FD250" s="3"/>
      <c r="FE250" s="3"/>
      <c r="FF250" s="3"/>
      <c r="FG250" s="3"/>
      <c r="FH250" s="3"/>
      <c r="FI250" s="3"/>
      <c r="FJ250" s="3"/>
      <c r="FP250" s="9"/>
      <c r="FQ250" s="10"/>
      <c r="FR250" s="9"/>
      <c r="FS250" s="9"/>
      <c r="FT250" s="9"/>
      <c r="FU250" s="11"/>
      <c r="FV250" s="9"/>
      <c r="FW250" s="9"/>
      <c r="FX250" s="9"/>
      <c r="FY250" s="3"/>
      <c r="FZ250" s="3"/>
      <c r="GA250" s="1"/>
      <c r="GB250" s="3"/>
      <c r="GC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row>
    <row r="251" spans="1:212" s="8" customFormat="1" ht="16.5" customHeight="1" x14ac:dyDescent="0.15">
      <c r="A251" s="3"/>
      <c r="B251" s="314"/>
      <c r="C251" s="314"/>
      <c r="D251" s="318"/>
      <c r="E251" s="318"/>
      <c r="F251" s="318"/>
      <c r="G251" s="318"/>
      <c r="H251" s="318"/>
      <c r="I251" s="318"/>
      <c r="J251" s="318"/>
      <c r="K251" s="318"/>
      <c r="L251" s="318"/>
      <c r="M251" s="318"/>
      <c r="N251" s="318"/>
      <c r="O251" s="318"/>
      <c r="P251" s="319"/>
      <c r="Q251" s="319"/>
      <c r="R251" s="319"/>
      <c r="S251" s="320"/>
      <c r="T251" s="320"/>
      <c r="U251" s="320"/>
      <c r="V251" s="320"/>
      <c r="W251" s="320"/>
      <c r="X251" s="320"/>
      <c r="Y251" s="321"/>
      <c r="Z251" s="314"/>
      <c r="AA251" s="314"/>
      <c r="AB251" s="318"/>
      <c r="AC251" s="318"/>
      <c r="AD251" s="318"/>
      <c r="AE251" s="318"/>
      <c r="AF251" s="318"/>
      <c r="AG251" s="318"/>
      <c r="AH251" s="318"/>
      <c r="AI251" s="318"/>
      <c r="AJ251" s="318"/>
      <c r="AK251" s="318"/>
      <c r="AL251" s="318"/>
      <c r="AM251" s="318"/>
      <c r="AN251" s="319"/>
      <c r="AO251" s="319"/>
      <c r="AP251" s="319"/>
      <c r="AQ251" s="316"/>
      <c r="AR251" s="316"/>
      <c r="AS251" s="316"/>
      <c r="AT251" s="316"/>
      <c r="AU251" s="316"/>
      <c r="AV251" s="316"/>
      <c r="AW251" s="3"/>
      <c r="AX251" s="4"/>
      <c r="AY251" s="4"/>
      <c r="AZ251" s="3"/>
      <c r="BA251" s="3"/>
      <c r="BB251" s="3"/>
      <c r="BC251" s="3"/>
      <c r="BD251" s="3"/>
      <c r="BE251" s="86"/>
      <c r="BF251" s="86"/>
      <c r="BG251" s="86"/>
      <c r="BH251" s="3"/>
      <c r="BI251" s="140"/>
      <c r="BJ251" s="86"/>
      <c r="BK251" s="86"/>
      <c r="BL251" s="86"/>
      <c r="BM251" s="86"/>
      <c r="BN251" s="86"/>
      <c r="BO251" s="86"/>
      <c r="BP251" s="86"/>
      <c r="BQ251" s="86"/>
      <c r="BR251" s="86"/>
      <c r="BS251" s="86"/>
      <c r="BT251" s="86"/>
      <c r="BU251" s="86"/>
      <c r="BV251" s="86"/>
      <c r="BW251" s="86"/>
      <c r="BX251" s="86"/>
      <c r="BY251" s="86"/>
      <c r="BZ251" s="86"/>
      <c r="CA251" s="86"/>
      <c r="CB251" s="86"/>
      <c r="CC251" s="86"/>
      <c r="CD251" s="86"/>
      <c r="CE251" s="86"/>
      <c r="CF251" s="86"/>
      <c r="CG251" s="86"/>
      <c r="CH251" s="86"/>
      <c r="CI251" s="86"/>
      <c r="CJ251" s="86"/>
      <c r="CK251" s="86"/>
      <c r="CL251" s="86"/>
      <c r="CM251" s="86"/>
      <c r="CN251" s="86"/>
      <c r="CO251" s="86"/>
      <c r="CP251" s="86"/>
      <c r="CQ251" s="86"/>
      <c r="CR251" s="86"/>
      <c r="CS251" s="86"/>
      <c r="CT251" s="86"/>
      <c r="CU251" s="86"/>
      <c r="CV251" s="86"/>
      <c r="CW251" s="86"/>
      <c r="CX251" s="86"/>
      <c r="CY251" s="86"/>
      <c r="CZ251" s="3"/>
      <c r="DA251" s="203"/>
      <c r="DB251" s="207"/>
      <c r="DC251" s="3"/>
      <c r="DD251" s="3"/>
      <c r="DE251" s="3"/>
      <c r="DF251" s="3"/>
      <c r="DG251" s="3"/>
      <c r="DH251" s="3"/>
      <c r="DI251" s="3"/>
      <c r="DJ251" s="3"/>
      <c r="DK251" s="3"/>
      <c r="DL251" s="3"/>
      <c r="DM251" s="3"/>
      <c r="DN251" s="3"/>
      <c r="DO251" s="3"/>
      <c r="DP251" s="3"/>
      <c r="DQ251" s="3"/>
      <c r="DR251" s="3"/>
      <c r="DS251" s="3"/>
      <c r="DT251" s="3"/>
      <c r="DU251" s="3"/>
      <c r="DV251" s="3"/>
      <c r="DW251" s="3"/>
      <c r="EE251" s="3"/>
      <c r="EF251" s="25"/>
      <c r="EG251" s="3"/>
      <c r="EH251" s="7"/>
      <c r="EI251" s="77"/>
      <c r="EJ251" s="325"/>
      <c r="EK251" s="325"/>
      <c r="EL251" s="325"/>
      <c r="EM251" s="325"/>
      <c r="EN251" s="325"/>
      <c r="EO251" s="325"/>
      <c r="EP251" s="17"/>
      <c r="EQ251" s="17"/>
      <c r="ER251" s="17"/>
      <c r="ES251" s="17"/>
      <c r="ET251" s="17"/>
      <c r="EU251" s="17"/>
      <c r="EV251" s="17"/>
      <c r="EW251" s="6"/>
      <c r="EX251" s="6"/>
      <c r="EY251" s="6"/>
      <c r="EZ251" s="6"/>
      <c r="FA251" s="7"/>
      <c r="FB251" s="7"/>
      <c r="FC251" s="7"/>
      <c r="FD251" s="17"/>
      <c r="FE251" s="7"/>
      <c r="FF251" s="17"/>
      <c r="FG251" s="17"/>
      <c r="FP251" s="9"/>
      <c r="FQ251" s="10"/>
      <c r="FR251" s="9"/>
      <c r="FS251" s="9"/>
      <c r="FT251" s="9"/>
      <c r="FU251" s="11"/>
      <c r="FV251" s="9"/>
      <c r="FW251" s="9"/>
      <c r="FX251" s="9"/>
      <c r="FY251" s="3"/>
      <c r="FZ251" s="3"/>
      <c r="GA251" s="1"/>
      <c r="GB251" s="3"/>
      <c r="GC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row>
    <row r="252" spans="1:212" s="8" customFormat="1" ht="16.5" customHeight="1" x14ac:dyDescent="0.15">
      <c r="A252" s="3"/>
      <c r="B252" s="322"/>
      <c r="C252" s="322"/>
      <c r="D252" s="7"/>
      <c r="E252" s="7"/>
      <c r="F252" s="7"/>
      <c r="G252" s="7"/>
      <c r="H252" s="7"/>
      <c r="I252" s="7"/>
      <c r="J252" s="7"/>
      <c r="K252" s="7"/>
      <c r="L252" s="7"/>
      <c r="M252" s="7"/>
      <c r="N252" s="7"/>
      <c r="O252" s="7"/>
      <c r="P252" s="7"/>
      <c r="Q252" s="7"/>
      <c r="R252" s="7"/>
      <c r="S252" s="148"/>
      <c r="T252" s="148"/>
      <c r="U252" s="148"/>
      <c r="V252" s="148"/>
      <c r="W252" s="136"/>
      <c r="X252" s="136"/>
      <c r="Y252" s="140"/>
      <c r="Z252" s="322"/>
      <c r="AA252" s="322"/>
      <c r="AB252" s="7"/>
      <c r="AC252" s="7"/>
      <c r="AD252" s="7"/>
      <c r="AE252" s="7"/>
      <c r="AF252" s="7"/>
      <c r="AG252" s="7"/>
      <c r="AH252" s="7"/>
      <c r="AI252" s="7"/>
      <c r="AJ252" s="7"/>
      <c r="AK252" s="7"/>
      <c r="AL252" s="7"/>
      <c r="AM252" s="7"/>
      <c r="AN252" s="7"/>
      <c r="AO252" s="7"/>
      <c r="AP252" s="7"/>
      <c r="AQ252" s="136"/>
      <c r="AR252" s="136"/>
      <c r="AS252" s="136"/>
      <c r="AT252" s="136"/>
      <c r="AU252" s="136"/>
      <c r="AV252" s="136"/>
      <c r="AW252" s="3"/>
      <c r="AX252" s="4"/>
      <c r="AY252" s="4"/>
      <c r="AZ252" s="3"/>
      <c r="BA252" s="267"/>
      <c r="BB252" s="267"/>
      <c r="BC252" s="267"/>
      <c r="BD252" s="267"/>
      <c r="BE252" s="267"/>
      <c r="BF252" s="267"/>
      <c r="BG252" s="267"/>
      <c r="BH252" s="267"/>
      <c r="BI252" s="136"/>
      <c r="BJ252" s="267"/>
      <c r="BK252" s="267"/>
      <c r="BL252" s="267"/>
      <c r="BM252" s="136"/>
      <c r="BN252" s="136"/>
      <c r="BO252" s="136"/>
      <c r="BP252" s="136"/>
      <c r="BQ252" s="136"/>
      <c r="BR252" s="267"/>
      <c r="BS252" s="267"/>
      <c r="BT252" s="267"/>
      <c r="BU252" s="267"/>
      <c r="BV252" s="267"/>
      <c r="BW252" s="267"/>
      <c r="BX252" s="267"/>
      <c r="BY252" s="267"/>
      <c r="BZ252" s="267"/>
      <c r="CA252" s="136"/>
      <c r="CB252" s="136"/>
      <c r="CC252" s="136"/>
      <c r="CD252" s="136"/>
      <c r="CE252" s="136"/>
      <c r="CF252" s="267"/>
      <c r="CG252" s="267"/>
      <c r="CH252" s="267"/>
      <c r="CI252" s="136"/>
      <c r="CJ252" s="136"/>
      <c r="CK252" s="136"/>
      <c r="CL252" s="136"/>
      <c r="CM252" s="136"/>
      <c r="CN252" s="267"/>
      <c r="CO252" s="267"/>
      <c r="CP252" s="267"/>
      <c r="CQ252" s="136"/>
      <c r="CR252" s="136"/>
      <c r="CS252" s="136"/>
      <c r="CT252" s="136"/>
      <c r="CU252" s="136"/>
      <c r="CV252" s="267"/>
      <c r="CW252" s="267"/>
      <c r="CX252" s="267"/>
      <c r="CY252" s="267"/>
      <c r="CZ252" s="3"/>
      <c r="DA252" s="205"/>
      <c r="DB252" s="208"/>
      <c r="DC252" s="3"/>
      <c r="DD252" s="3"/>
      <c r="DE252" s="3"/>
      <c r="DF252" s="3"/>
      <c r="DG252" s="3"/>
      <c r="DH252" s="3"/>
      <c r="DI252" s="3"/>
      <c r="DJ252" s="3"/>
      <c r="DK252" s="3"/>
      <c r="DL252" s="3"/>
      <c r="DM252" s="3"/>
      <c r="DN252" s="3"/>
      <c r="DO252" s="3"/>
      <c r="DP252" s="3"/>
      <c r="DQ252" s="3"/>
      <c r="DR252" s="3"/>
      <c r="DS252" s="3"/>
      <c r="DT252" s="3"/>
      <c r="DU252" s="3"/>
      <c r="DV252" s="3"/>
      <c r="DW252" s="3"/>
      <c r="EE252" s="3"/>
      <c r="EF252" s="25"/>
      <c r="EG252" s="3"/>
      <c r="EH252" s="7"/>
      <c r="EI252" s="77"/>
      <c r="EJ252" s="325"/>
      <c r="EK252" s="325"/>
      <c r="EL252" s="325"/>
      <c r="EM252" s="325"/>
      <c r="EN252" s="325"/>
      <c r="EO252" s="325"/>
      <c r="EP252" s="17"/>
      <c r="EQ252" s="17"/>
      <c r="ER252" s="17"/>
      <c r="ES252" s="17"/>
      <c r="ET252" s="17"/>
      <c r="EU252" s="17"/>
      <c r="EV252" s="17"/>
      <c r="EW252" s="6"/>
      <c r="EX252" s="6"/>
      <c r="EY252" s="6"/>
      <c r="EZ252" s="6"/>
      <c r="FA252" s="7"/>
      <c r="FB252" s="7"/>
      <c r="FC252" s="7"/>
      <c r="FD252" s="17"/>
      <c r="FE252" s="7"/>
      <c r="FF252" s="17"/>
      <c r="FG252" s="17"/>
      <c r="FP252" s="9"/>
      <c r="FQ252" s="10"/>
      <c r="FR252" s="9"/>
      <c r="FS252" s="9"/>
      <c r="FT252" s="9"/>
      <c r="FU252" s="11"/>
      <c r="FV252" s="9"/>
      <c r="FW252" s="9"/>
      <c r="FX252" s="9"/>
      <c r="FY252" s="3"/>
      <c r="FZ252" s="3"/>
      <c r="GA252" s="1"/>
      <c r="GB252" s="3"/>
      <c r="GC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row>
    <row r="253" spans="1:212" s="8" customFormat="1" ht="16.5" customHeight="1" x14ac:dyDescent="0.4">
      <c r="A253" s="3"/>
      <c r="B253" s="322"/>
      <c r="Z253" s="322"/>
      <c r="AA253" s="322"/>
      <c r="AB253" s="7"/>
      <c r="AC253" s="7"/>
      <c r="AD253" s="7"/>
      <c r="AE253" s="7"/>
      <c r="AF253" s="7"/>
      <c r="AG253" s="7"/>
      <c r="AH253" s="7"/>
      <c r="AI253" s="7"/>
      <c r="AJ253" s="7"/>
      <c r="AK253" s="7"/>
      <c r="AL253" s="7"/>
      <c r="AM253" s="7"/>
      <c r="AN253" s="7"/>
      <c r="AO253" s="7"/>
      <c r="AP253" s="7"/>
      <c r="AQ253" s="136"/>
      <c r="AR253" s="136"/>
      <c r="AS253" s="136"/>
      <c r="AT253" s="136"/>
      <c r="AU253" s="136"/>
      <c r="AV253" s="136"/>
      <c r="AW253" s="3"/>
      <c r="AX253" s="4"/>
      <c r="AY253" s="4"/>
      <c r="AZ253" s="3"/>
      <c r="BA253" s="267"/>
      <c r="BB253" s="147"/>
      <c r="BC253" s="147"/>
      <c r="BD253" s="267"/>
      <c r="BE253" s="267"/>
      <c r="BF253" s="267"/>
      <c r="BG253" s="267"/>
      <c r="BH253" s="267"/>
      <c r="BI253" s="136"/>
      <c r="BJ253" s="267"/>
      <c r="BK253" s="267"/>
      <c r="BL253" s="267"/>
      <c r="BM253" s="136"/>
      <c r="BN253" s="136"/>
      <c r="BO253" s="136"/>
      <c r="BP253" s="136"/>
      <c r="BQ253" s="136"/>
      <c r="BR253" s="267"/>
      <c r="BS253" s="267"/>
      <c r="BT253" s="267"/>
      <c r="BU253" s="267"/>
      <c r="BV253" s="267"/>
      <c r="BW253" s="267"/>
      <c r="BX253" s="267"/>
      <c r="BY253" s="267"/>
      <c r="BZ253" s="267"/>
      <c r="CA253" s="136"/>
      <c r="CB253" s="136"/>
      <c r="CC253" s="136"/>
      <c r="CD253" s="136"/>
      <c r="CE253" s="136"/>
      <c r="CF253" s="267"/>
      <c r="CG253" s="267"/>
      <c r="CH253" s="267"/>
      <c r="CI253" s="136"/>
      <c r="CJ253" s="136"/>
      <c r="CK253" s="136"/>
      <c r="CL253" s="136"/>
      <c r="CM253" s="136"/>
      <c r="CN253" s="267"/>
      <c r="CO253" s="267"/>
      <c r="CP253" s="267"/>
      <c r="CQ253" s="136"/>
      <c r="CR253" s="136"/>
      <c r="CS253" s="136"/>
      <c r="CT253" s="136"/>
      <c r="CU253" s="136"/>
      <c r="CV253" s="267"/>
      <c r="CW253" s="267"/>
      <c r="CX253" s="267"/>
      <c r="CY253" s="267"/>
      <c r="CZ253" s="3"/>
      <c r="DA253" s="140"/>
      <c r="DB253" s="204"/>
      <c r="DC253" s="3"/>
      <c r="DD253" s="3"/>
      <c r="DE253" s="3"/>
      <c r="DF253" s="3"/>
      <c r="DG253" s="3"/>
      <c r="DH253" s="3"/>
      <c r="DI253" s="3"/>
      <c r="DJ253" s="3"/>
      <c r="DK253" s="3"/>
      <c r="DL253" s="3"/>
      <c r="DM253" s="3"/>
      <c r="DN253" s="3"/>
      <c r="DO253" s="3"/>
      <c r="DP253" s="3"/>
      <c r="DQ253" s="3"/>
      <c r="DR253" s="3"/>
      <c r="DS253" s="3"/>
      <c r="DT253" s="3"/>
      <c r="DU253" s="3"/>
      <c r="DV253" s="3"/>
      <c r="DW253" s="3"/>
      <c r="EE253" s="3"/>
      <c r="EF253" s="25"/>
      <c r="EG253" s="3"/>
      <c r="EH253" s="204"/>
      <c r="EI253" s="77"/>
      <c r="EJ253" s="325"/>
      <c r="EK253" s="325"/>
      <c r="EL253" s="325"/>
      <c r="EM253" s="325"/>
      <c r="EN253" s="325"/>
      <c r="EO253" s="325"/>
      <c r="EP253" s="17"/>
      <c r="EQ253" s="17"/>
      <c r="ER253" s="17"/>
      <c r="ES253" s="17"/>
      <c r="ET253" s="17"/>
      <c r="EU253" s="17"/>
      <c r="EV253" s="17"/>
      <c r="EW253" s="6"/>
      <c r="EX253" s="6"/>
      <c r="EY253" s="6"/>
      <c r="EZ253" s="6"/>
      <c r="FA253" s="7"/>
      <c r="FB253" s="7"/>
      <c r="FC253" s="7"/>
      <c r="FD253" s="17"/>
      <c r="FE253" s="7"/>
      <c r="FF253" s="17"/>
      <c r="FG253" s="17"/>
      <c r="FP253" s="9"/>
      <c r="FQ253" s="10"/>
      <c r="FR253" s="9"/>
      <c r="FS253" s="9"/>
      <c r="FT253" s="9"/>
      <c r="FU253" s="11"/>
      <c r="FV253" s="9"/>
      <c r="FW253" s="9"/>
      <c r="FX253" s="9"/>
      <c r="FY253" s="3"/>
      <c r="FZ253" s="3"/>
      <c r="GA253" s="1"/>
      <c r="GB253" s="3"/>
      <c r="GC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row>
    <row r="254" spans="1:212" s="8" customFormat="1" ht="16.5" customHeight="1" x14ac:dyDescent="0.4">
      <c r="A254" s="3"/>
      <c r="B254" s="322"/>
      <c r="Z254" s="322"/>
      <c r="AX254" s="4"/>
      <c r="AY254" s="4"/>
      <c r="AZ254" s="3"/>
      <c r="BA254" s="267"/>
      <c r="BB254" s="140"/>
      <c r="BC254" s="267"/>
      <c r="BD254" s="267"/>
      <c r="BE254" s="299"/>
      <c r="BF254" s="299"/>
      <c r="BG254" s="299"/>
      <c r="BH254" s="267"/>
      <c r="BI254" s="136"/>
      <c r="BJ254" s="267"/>
      <c r="BK254" s="267"/>
      <c r="BL254" s="267"/>
      <c r="BM254" s="136"/>
      <c r="BN254" s="136"/>
      <c r="BO254" s="136"/>
      <c r="BP254" s="136"/>
      <c r="BQ254" s="136"/>
      <c r="BR254" s="267"/>
      <c r="BS254" s="267"/>
      <c r="BT254" s="267"/>
      <c r="BU254" s="267"/>
      <c r="BV254" s="267"/>
      <c r="BW254" s="267"/>
      <c r="BX254" s="267"/>
      <c r="BY254" s="267"/>
      <c r="BZ254" s="267"/>
      <c r="CA254" s="136"/>
      <c r="CB254" s="136"/>
      <c r="CC254" s="136"/>
      <c r="CD254" s="136"/>
      <c r="CE254" s="136"/>
      <c r="CF254" s="267"/>
      <c r="CG254" s="267"/>
      <c r="CH254" s="267"/>
      <c r="CI254" s="136"/>
      <c r="CJ254" s="136"/>
      <c r="CK254" s="136"/>
      <c r="CL254" s="136"/>
      <c r="CM254" s="136"/>
      <c r="CN254" s="267"/>
      <c r="CO254" s="267"/>
      <c r="CP254" s="267"/>
      <c r="CQ254" s="136"/>
      <c r="CR254" s="136"/>
      <c r="CS254" s="136"/>
      <c r="CT254" s="136"/>
      <c r="CU254" s="136"/>
      <c r="CV254" s="267"/>
      <c r="CW254" s="267"/>
      <c r="CX254" s="267"/>
      <c r="CY254" s="267"/>
      <c r="CZ254" s="3"/>
      <c r="DA254" s="140"/>
      <c r="DB254" s="3"/>
      <c r="DC254" s="3"/>
      <c r="DD254" s="3"/>
      <c r="DE254" s="3"/>
      <c r="DF254" s="3"/>
      <c r="DG254" s="3"/>
      <c r="DH254" s="3"/>
      <c r="DI254" s="3"/>
      <c r="DJ254" s="3"/>
      <c r="DK254" s="3"/>
      <c r="DL254" s="3"/>
      <c r="DM254" s="3"/>
      <c r="DN254" s="3"/>
      <c r="DO254" s="3"/>
      <c r="DP254" s="3"/>
      <c r="DQ254" s="3"/>
      <c r="DR254" s="3"/>
      <c r="DS254" s="3"/>
      <c r="DT254" s="3"/>
      <c r="DU254" s="3"/>
      <c r="DV254" s="3"/>
      <c r="DW254" s="3"/>
      <c r="EE254" s="3"/>
      <c r="EF254" s="25"/>
      <c r="EG254" s="3"/>
      <c r="EH254" s="3"/>
      <c r="EI254" s="3"/>
      <c r="EJ254" s="3"/>
      <c r="EK254" s="3"/>
      <c r="EL254" s="3"/>
      <c r="EM254" s="3"/>
      <c r="EN254" s="3"/>
      <c r="EO254" s="3"/>
      <c r="EP254" s="3"/>
      <c r="EQ254" s="17"/>
      <c r="ER254" s="17"/>
      <c r="ES254" s="17"/>
      <c r="ET254" s="17"/>
      <c r="EU254" s="17"/>
      <c r="EV254" s="17"/>
      <c r="EW254" s="6"/>
      <c r="EX254" s="6"/>
      <c r="EY254" s="6"/>
      <c r="EZ254" s="6"/>
      <c r="FA254" s="7"/>
      <c r="FB254" s="7"/>
      <c r="FC254" s="7"/>
      <c r="FD254" s="17"/>
      <c r="FE254" s="7"/>
      <c r="FF254" s="17"/>
      <c r="FG254" s="17"/>
      <c r="FP254" s="9"/>
      <c r="FQ254" s="10"/>
      <c r="FR254" s="9"/>
      <c r="FS254" s="9"/>
      <c r="FT254" s="9"/>
      <c r="FU254" s="11"/>
      <c r="FV254" s="9"/>
      <c r="FW254" s="9"/>
      <c r="FX254" s="9"/>
      <c r="FY254" s="3"/>
      <c r="FZ254" s="3"/>
      <c r="GA254" s="1"/>
      <c r="GB254" s="3"/>
      <c r="GC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row>
    <row r="255" spans="1:212" s="8" customFormat="1" ht="16.5" customHeight="1" x14ac:dyDescent="0.4">
      <c r="A255" s="3"/>
      <c r="B255" s="322"/>
      <c r="Z255" s="322"/>
      <c r="AX255" s="4"/>
      <c r="AY255" s="4"/>
      <c r="AZ255" s="3"/>
      <c r="BA255" s="267"/>
      <c r="BB255" s="140"/>
      <c r="BC255" s="267"/>
      <c r="BD255" s="300"/>
      <c r="BE255" s="299"/>
      <c r="BF255" s="299"/>
      <c r="BG255" s="299"/>
      <c r="BH255" s="267"/>
      <c r="BI255" s="136"/>
      <c r="BJ255" s="267"/>
      <c r="BK255" s="267"/>
      <c r="BL255" s="267"/>
      <c r="BM255" s="136"/>
      <c r="BN255" s="136"/>
      <c r="BO255" s="136"/>
      <c r="BP255" s="136"/>
      <c r="BQ255" s="136"/>
      <c r="BR255" s="267"/>
      <c r="BS255" s="267"/>
      <c r="BT255" s="267"/>
      <c r="BU255" s="267"/>
      <c r="BV255" s="267"/>
      <c r="BW255" s="267"/>
      <c r="BX255" s="267"/>
      <c r="BY255" s="267"/>
      <c r="BZ255" s="267"/>
      <c r="CA255" s="136"/>
      <c r="CB255" s="136"/>
      <c r="CC255" s="136"/>
      <c r="CD255" s="136"/>
      <c r="CE255" s="136"/>
      <c r="CF255" s="267"/>
      <c r="CG255" s="267"/>
      <c r="CH255" s="267"/>
      <c r="CI255" s="136"/>
      <c r="CJ255" s="136"/>
      <c r="CK255" s="136"/>
      <c r="CL255" s="136"/>
      <c r="CM255" s="136"/>
      <c r="CN255" s="267"/>
      <c r="CO255" s="267"/>
      <c r="CP255" s="267"/>
      <c r="CQ255" s="136"/>
      <c r="CR255" s="136"/>
      <c r="CS255" s="136"/>
      <c r="CT255" s="136"/>
      <c r="CU255" s="136"/>
      <c r="CV255" s="267"/>
      <c r="CW255" s="267"/>
      <c r="CX255" s="267"/>
      <c r="CY255" s="267"/>
      <c r="CZ255" s="3"/>
      <c r="DA255" s="140"/>
      <c r="DB255" s="3"/>
      <c r="DC255" s="4"/>
      <c r="DD255" s="9"/>
      <c r="DF255" s="9"/>
      <c r="DG255" s="9"/>
      <c r="DR255" s="1"/>
      <c r="DS255" s="1"/>
      <c r="DT255" s="1"/>
      <c r="DU255" s="1"/>
      <c r="DV255" s="1"/>
      <c r="DW255" s="1"/>
      <c r="DX255" s="1"/>
      <c r="DY255" s="1"/>
      <c r="DZ255" s="1"/>
      <c r="EA255" s="1"/>
      <c r="EB255" s="1"/>
      <c r="EC255" s="1"/>
      <c r="ED255" s="1"/>
      <c r="EE255" s="3"/>
      <c r="EF255" s="3"/>
      <c r="EG255" s="3"/>
      <c r="EH255" s="3"/>
      <c r="EI255" s="3"/>
      <c r="EJ255" s="3"/>
      <c r="EK255" s="3"/>
      <c r="EL255" s="3"/>
      <c r="EM255" s="3"/>
      <c r="EN255" s="3"/>
      <c r="EO255" s="3"/>
      <c r="EP255" s="3"/>
      <c r="EQ255" s="17"/>
      <c r="ER255" s="17"/>
      <c r="ES255" s="17"/>
      <c r="ET255" s="17"/>
      <c r="EU255" s="17"/>
      <c r="EV255" s="17"/>
      <c r="EW255" s="6"/>
      <c r="EX255" s="6"/>
      <c r="EY255" s="6"/>
      <c r="EZ255" s="6"/>
      <c r="FA255" s="7"/>
      <c r="FB255" s="7"/>
      <c r="FC255" s="7"/>
      <c r="FD255" s="17"/>
      <c r="FE255" s="7"/>
      <c r="FF255" s="17"/>
      <c r="FG255" s="17"/>
      <c r="FP255" s="9"/>
      <c r="FQ255" s="10"/>
      <c r="FR255" s="9"/>
      <c r="FS255" s="9"/>
      <c r="FT255" s="9"/>
      <c r="FU255" s="11"/>
      <c r="FV255" s="9"/>
      <c r="FW255" s="9"/>
      <c r="FX255" s="9"/>
      <c r="FY255" s="3"/>
      <c r="FZ255" s="3"/>
      <c r="GA255" s="1"/>
      <c r="GB255" s="3"/>
      <c r="GC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row>
    <row r="256" spans="1:212" s="8" customFormat="1" ht="16.5" customHeight="1" x14ac:dyDescent="0.4">
      <c r="A256" s="3"/>
      <c r="B256" s="322"/>
      <c r="Z256" s="322"/>
      <c r="AX256" s="4"/>
      <c r="AY256" s="4"/>
      <c r="AZ256" s="3"/>
      <c r="BA256" s="267"/>
      <c r="BB256" s="140"/>
      <c r="BC256" s="267"/>
      <c r="BD256" s="138"/>
      <c r="BE256" s="299"/>
      <c r="BF256" s="299"/>
      <c r="BG256" s="299"/>
      <c r="BH256" s="267"/>
      <c r="BI256" s="136"/>
      <c r="BJ256" s="267"/>
      <c r="BK256" s="267"/>
      <c r="BL256" s="267"/>
      <c r="BM256" s="136"/>
      <c r="BN256" s="136"/>
      <c r="BO256" s="136"/>
      <c r="BP256" s="136"/>
      <c r="BQ256" s="136"/>
      <c r="BR256" s="267"/>
      <c r="BS256" s="267"/>
      <c r="BT256" s="267"/>
      <c r="BU256" s="267"/>
      <c r="BV256" s="267"/>
      <c r="BW256" s="267"/>
      <c r="BX256" s="267"/>
      <c r="BY256" s="267"/>
      <c r="BZ256" s="267"/>
      <c r="CA256" s="136"/>
      <c r="CB256" s="136"/>
      <c r="CC256" s="136"/>
      <c r="CD256" s="136"/>
      <c r="CE256" s="136"/>
      <c r="CF256" s="267"/>
      <c r="CG256" s="267"/>
      <c r="CH256" s="267"/>
      <c r="CI256" s="136"/>
      <c r="CJ256" s="136"/>
      <c r="CK256" s="136"/>
      <c r="CL256" s="136"/>
      <c r="CM256" s="136"/>
      <c r="CN256" s="267"/>
      <c r="CO256" s="267"/>
      <c r="CP256" s="267"/>
      <c r="CQ256" s="136"/>
      <c r="CR256" s="136"/>
      <c r="CS256" s="136"/>
      <c r="CT256" s="136"/>
      <c r="CU256" s="136"/>
      <c r="CV256" s="267"/>
      <c r="CW256" s="267"/>
      <c r="CX256" s="267"/>
      <c r="CY256" s="267"/>
      <c r="CZ256" s="3"/>
      <c r="DA256" s="137"/>
      <c r="DB256" s="3"/>
      <c r="DC256" s="4"/>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3"/>
      <c r="EF256" s="3"/>
      <c r="EG256" s="3"/>
      <c r="EH256" s="3"/>
      <c r="EI256" s="3"/>
      <c r="EJ256" s="3"/>
      <c r="EK256" s="3"/>
      <c r="EL256" s="3"/>
      <c r="EM256" s="3"/>
      <c r="EN256" s="3"/>
      <c r="EO256" s="3"/>
      <c r="EP256" s="3"/>
      <c r="EQ256" s="17"/>
      <c r="ER256" s="17"/>
      <c r="ES256" s="17"/>
      <c r="ET256" s="17"/>
      <c r="EU256" s="17"/>
      <c r="EV256" s="17"/>
      <c r="EW256" s="6"/>
      <c r="EX256" s="6"/>
      <c r="EY256" s="6"/>
      <c r="EZ256" s="6"/>
      <c r="FA256" s="7"/>
      <c r="FB256" s="7"/>
      <c r="FC256" s="7"/>
      <c r="FD256" s="17"/>
      <c r="FE256" s="7"/>
      <c r="FF256" s="17"/>
      <c r="FG256" s="17"/>
      <c r="FP256" s="9"/>
      <c r="FQ256" s="10"/>
      <c r="FR256" s="9"/>
      <c r="FS256" s="9"/>
      <c r="FT256" s="9"/>
      <c r="FU256" s="11"/>
      <c r="FV256" s="9"/>
      <c r="FW256" s="9"/>
      <c r="FX256" s="9"/>
      <c r="FY256" s="3"/>
      <c r="FZ256" s="3"/>
      <c r="GA256" s="1"/>
      <c r="GB256" s="3"/>
      <c r="GC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row>
    <row r="257" spans="1:212" s="8" customFormat="1" ht="16.5" customHeight="1" x14ac:dyDescent="0.4">
      <c r="A257" s="3"/>
      <c r="B257" s="322"/>
      <c r="Z257" s="322"/>
      <c r="AX257" s="4"/>
      <c r="AY257" s="4"/>
      <c r="AZ257" s="3"/>
      <c r="BA257" s="267"/>
      <c r="BB257" s="140"/>
      <c r="BC257" s="267"/>
      <c r="BD257" s="300"/>
      <c r="BE257" s="299"/>
      <c r="BF257" s="299"/>
      <c r="BG257" s="299"/>
      <c r="BH257" s="267"/>
      <c r="BI257" s="140"/>
      <c r="BJ257" s="267"/>
      <c r="BK257" s="267"/>
      <c r="BL257" s="267"/>
      <c r="BM257" s="136"/>
      <c r="BN257" s="136"/>
      <c r="BO257" s="136"/>
      <c r="BP257" s="136"/>
      <c r="BQ257" s="136"/>
      <c r="BR257" s="267"/>
      <c r="BS257" s="267"/>
      <c r="BT257" s="267"/>
      <c r="BU257" s="267"/>
      <c r="BV257" s="267"/>
      <c r="BW257" s="267"/>
      <c r="BX257" s="267"/>
      <c r="BY257" s="267"/>
      <c r="BZ257" s="267"/>
      <c r="CA257" s="136"/>
      <c r="CB257" s="136"/>
      <c r="CC257" s="136"/>
      <c r="CD257" s="136"/>
      <c r="CE257" s="136"/>
      <c r="CF257" s="267"/>
      <c r="CG257" s="267"/>
      <c r="CH257" s="267"/>
      <c r="CI257" s="136"/>
      <c r="CJ257" s="136"/>
      <c r="CK257" s="136"/>
      <c r="CL257" s="136"/>
      <c r="CM257" s="136"/>
      <c r="CN257" s="267"/>
      <c r="CO257" s="267"/>
      <c r="CP257" s="267"/>
      <c r="CQ257" s="136"/>
      <c r="CR257" s="136"/>
      <c r="CS257" s="136"/>
      <c r="CT257" s="136"/>
      <c r="CU257" s="136"/>
      <c r="CV257" s="267"/>
      <c r="CW257" s="267"/>
      <c r="CX257" s="267"/>
      <c r="CY257" s="267"/>
      <c r="CZ257" s="3"/>
      <c r="DA257" s="3"/>
      <c r="DB257" s="3"/>
      <c r="DC257" s="4"/>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3"/>
      <c r="EF257" s="3"/>
      <c r="EG257" s="3"/>
      <c r="EH257" s="3"/>
      <c r="EI257" s="3"/>
      <c r="EJ257" s="3"/>
      <c r="EK257" s="3"/>
      <c r="EL257" s="3"/>
      <c r="EM257" s="3"/>
      <c r="EN257" s="3"/>
      <c r="EO257" s="3"/>
      <c r="EP257" s="3"/>
      <c r="EQ257" s="17"/>
      <c r="ER257" s="17"/>
      <c r="ES257" s="17"/>
      <c r="ET257" s="17"/>
      <c r="EU257" s="17"/>
      <c r="EV257" s="17"/>
      <c r="EW257" s="6"/>
      <c r="EX257" s="6"/>
      <c r="EY257" s="6"/>
      <c r="EZ257" s="6"/>
      <c r="FA257" s="7"/>
      <c r="FB257" s="7"/>
      <c r="FC257" s="7"/>
      <c r="FD257" s="17"/>
      <c r="FE257" s="7"/>
      <c r="FF257" s="17"/>
      <c r="FG257" s="17"/>
      <c r="FP257" s="9"/>
      <c r="FQ257" s="10"/>
      <c r="FR257" s="9"/>
      <c r="FS257" s="9"/>
      <c r="FT257" s="9"/>
      <c r="FU257" s="11"/>
      <c r="FV257" s="9"/>
      <c r="FW257" s="9"/>
      <c r="FX257" s="9"/>
      <c r="FY257" s="3"/>
      <c r="FZ257" s="3"/>
      <c r="GA257" s="1"/>
      <c r="GB257" s="3"/>
      <c r="GC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row>
    <row r="258" spans="1:212" s="8" customFormat="1" ht="16.5" customHeight="1" x14ac:dyDescent="0.4">
      <c r="A258" s="3"/>
      <c r="B258" s="322"/>
      <c r="Z258" s="322"/>
      <c r="AX258" s="4"/>
      <c r="AY258" s="4"/>
      <c r="AZ258" s="3"/>
      <c r="BA258" s="267"/>
      <c r="BB258" s="267"/>
      <c r="BC258" s="267"/>
      <c r="BD258" s="267"/>
      <c r="BE258" s="267"/>
      <c r="BF258" s="267"/>
      <c r="BG258" s="267"/>
      <c r="BH258" s="267"/>
      <c r="BI258" s="140"/>
      <c r="BJ258" s="267"/>
      <c r="BK258" s="267"/>
      <c r="BL258" s="267"/>
      <c r="BM258" s="136"/>
      <c r="BN258" s="136"/>
      <c r="BO258" s="136"/>
      <c r="BP258" s="136"/>
      <c r="BQ258" s="136"/>
      <c r="BR258" s="267"/>
      <c r="BS258" s="267"/>
      <c r="BT258" s="267"/>
      <c r="BU258" s="267"/>
      <c r="BV258" s="267"/>
      <c r="BW258" s="267"/>
      <c r="BX258" s="267"/>
      <c r="BY258" s="267"/>
      <c r="BZ258" s="267"/>
      <c r="CA258" s="136"/>
      <c r="CB258" s="136"/>
      <c r="CC258" s="136"/>
      <c r="CD258" s="136"/>
      <c r="CE258" s="136"/>
      <c r="CF258" s="267"/>
      <c r="CG258" s="267"/>
      <c r="CH258" s="267"/>
      <c r="CI258" s="136"/>
      <c r="CJ258" s="136"/>
      <c r="CK258" s="136"/>
      <c r="CL258" s="136"/>
      <c r="CM258" s="136"/>
      <c r="CN258" s="267"/>
      <c r="CO258" s="267"/>
      <c r="CP258" s="267"/>
      <c r="CQ258" s="136"/>
      <c r="CR258" s="136"/>
      <c r="CS258" s="136"/>
      <c r="CT258" s="136"/>
      <c r="CU258" s="136"/>
      <c r="CV258" s="267"/>
      <c r="CW258" s="267"/>
      <c r="CX258" s="267"/>
      <c r="CY258" s="267"/>
      <c r="CZ258" s="3"/>
      <c r="DA258" s="3"/>
      <c r="DB258" s="3"/>
      <c r="DC258" s="4"/>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3"/>
      <c r="EF258" s="3"/>
      <c r="EG258" s="3"/>
      <c r="EH258" s="16"/>
      <c r="EI258" s="16"/>
      <c r="EJ258" s="16"/>
      <c r="EK258" s="17"/>
      <c r="EL258" s="17"/>
      <c r="EM258" s="17"/>
      <c r="EN258" s="17"/>
      <c r="EO258" s="17"/>
      <c r="EP258" s="17"/>
      <c r="EQ258" s="17"/>
      <c r="ER258" s="17"/>
      <c r="ES258" s="17"/>
      <c r="ET258" s="17"/>
      <c r="EU258" s="17"/>
      <c r="EV258" s="17"/>
      <c r="EW258" s="6"/>
      <c r="EX258" s="6"/>
      <c r="EY258" s="6"/>
      <c r="EZ258" s="6"/>
      <c r="FA258" s="7"/>
      <c r="FB258" s="7"/>
      <c r="FC258" s="7"/>
      <c r="FD258" s="17"/>
      <c r="FE258" s="7"/>
      <c r="FF258" s="17"/>
      <c r="FG258" s="17"/>
      <c r="FP258" s="9"/>
      <c r="FQ258" s="10"/>
      <c r="FR258" s="9"/>
      <c r="FS258" s="9"/>
      <c r="FT258" s="9"/>
      <c r="FU258" s="11"/>
      <c r="FV258" s="9"/>
      <c r="FW258" s="9"/>
      <c r="FX258" s="9"/>
      <c r="FY258" s="3"/>
      <c r="FZ258" s="3"/>
      <c r="GA258" s="1"/>
      <c r="GB258" s="3"/>
      <c r="GC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row>
    <row r="259" spans="1:212" ht="16.5" customHeight="1" x14ac:dyDescent="0.4">
      <c r="BA259" s="140"/>
      <c r="BB259" s="140"/>
      <c r="BC259" s="140"/>
      <c r="BD259" s="140"/>
      <c r="BE259" s="140"/>
      <c r="BF259" s="140"/>
      <c r="BG259" s="140"/>
      <c r="BH259" s="140"/>
      <c r="BI259" s="140"/>
      <c r="BJ259" s="140"/>
      <c r="BK259" s="140"/>
      <c r="BL259" s="140"/>
      <c r="BM259" s="140"/>
      <c r="BN259" s="140"/>
      <c r="BO259" s="142"/>
      <c r="BP259" s="141"/>
      <c r="BQ259" s="141"/>
      <c r="BR259" s="141"/>
      <c r="BS259" s="140"/>
      <c r="BT259" s="140"/>
      <c r="BU259" s="140"/>
      <c r="BV259" s="141"/>
      <c r="BW259" s="141"/>
      <c r="BX259" s="141"/>
      <c r="BY259" s="141"/>
      <c r="BZ259" s="141"/>
      <c r="CA259" s="140"/>
      <c r="CB259" s="140"/>
      <c r="CC259" s="140"/>
      <c r="CD259" s="141"/>
      <c r="CE259" s="140"/>
      <c r="CF259" s="140"/>
      <c r="CG259" s="140"/>
      <c r="CH259" s="141"/>
      <c r="CI259" s="140"/>
      <c r="CJ259" s="140"/>
      <c r="CK259" s="140"/>
      <c r="CL259" s="141"/>
      <c r="CM259" s="140"/>
      <c r="CN259" s="140"/>
      <c r="CO259" s="140"/>
      <c r="CP259" s="141"/>
      <c r="CQ259" s="140"/>
      <c r="CR259" s="140"/>
      <c r="CS259" s="140"/>
      <c r="CT259" s="140"/>
      <c r="CU259" s="140"/>
      <c r="CV259" s="140"/>
      <c r="CW259" s="140"/>
      <c r="CX259" s="140"/>
      <c r="CY259" s="140"/>
    </row>
    <row r="260" spans="1:212" ht="16.5" customHeight="1" x14ac:dyDescent="0.4">
      <c r="BA260" s="140"/>
      <c r="BB260" s="140"/>
      <c r="BC260" s="140"/>
      <c r="BD260" s="140"/>
      <c r="BE260" s="140"/>
      <c r="BF260" s="140"/>
      <c r="BG260" s="140"/>
      <c r="BH260" s="140"/>
      <c r="BI260" s="140"/>
      <c r="BJ260" s="140"/>
      <c r="BK260" s="140"/>
      <c r="BL260" s="140"/>
      <c r="BM260" s="140"/>
      <c r="BN260" s="140"/>
      <c r="BO260" s="142"/>
      <c r="BP260" s="141"/>
      <c r="BQ260" s="141"/>
      <c r="BR260" s="141"/>
      <c r="BS260" s="140"/>
      <c r="BT260" s="140"/>
      <c r="BU260" s="140"/>
      <c r="BV260" s="141"/>
      <c r="BW260" s="141"/>
      <c r="BX260" s="141"/>
      <c r="BY260" s="141"/>
      <c r="BZ260" s="141"/>
      <c r="CA260" s="140"/>
      <c r="CB260" s="140"/>
      <c r="CC260" s="140"/>
      <c r="CD260" s="141"/>
      <c r="CE260" s="140"/>
      <c r="CF260" s="140"/>
      <c r="CG260" s="140"/>
      <c r="CH260" s="141"/>
      <c r="CI260" s="140"/>
      <c r="CJ260" s="140"/>
      <c r="CK260" s="140"/>
      <c r="CL260" s="141"/>
      <c r="CM260" s="140"/>
      <c r="CN260" s="140"/>
      <c r="CO260" s="140"/>
      <c r="CP260" s="141"/>
      <c r="CQ260" s="140"/>
      <c r="CR260" s="140"/>
      <c r="CS260" s="140"/>
      <c r="CT260" s="140"/>
      <c r="CU260" s="140"/>
      <c r="CV260" s="140"/>
      <c r="CW260" s="140"/>
      <c r="CX260" s="140"/>
      <c r="CY260" s="140"/>
    </row>
    <row r="306" spans="53:103" ht="16.5" customHeight="1" x14ac:dyDescent="0.4">
      <c r="BA306" s="140"/>
      <c r="BB306" s="140"/>
      <c r="BC306" s="140"/>
      <c r="BD306" s="140"/>
      <c r="BE306" s="140"/>
      <c r="BF306" s="140"/>
      <c r="BG306" s="140"/>
      <c r="BH306" s="140"/>
      <c r="BI306" s="140"/>
      <c r="BJ306" s="140"/>
      <c r="BK306" s="140"/>
      <c r="BL306" s="140"/>
      <c r="BM306" s="140"/>
      <c r="BN306" s="140"/>
      <c r="BO306" s="142"/>
      <c r="BP306" s="141"/>
      <c r="BQ306" s="141"/>
      <c r="BR306" s="141"/>
      <c r="BS306" s="140"/>
      <c r="BT306" s="140"/>
      <c r="BU306" s="140"/>
      <c r="BV306" s="141"/>
      <c r="BW306" s="141"/>
      <c r="BX306" s="141"/>
      <c r="BY306" s="141"/>
      <c r="BZ306" s="141"/>
      <c r="CA306" s="140"/>
      <c r="CB306" s="140"/>
      <c r="CC306" s="140"/>
      <c r="CD306" s="141"/>
      <c r="CE306" s="140"/>
      <c r="CF306" s="140"/>
      <c r="CG306" s="140"/>
      <c r="CH306" s="141"/>
      <c r="CI306" s="140"/>
      <c r="CJ306" s="140"/>
      <c r="CK306" s="140"/>
      <c r="CL306" s="141"/>
      <c r="CM306" s="140"/>
      <c r="CN306" s="140"/>
      <c r="CO306" s="140"/>
      <c r="CP306" s="141"/>
      <c r="CQ306" s="140"/>
      <c r="CR306" s="140"/>
      <c r="CS306" s="266"/>
      <c r="CT306" s="266"/>
      <c r="CU306" s="266"/>
      <c r="CV306" s="297"/>
      <c r="CW306" s="297"/>
      <c r="CX306" s="297"/>
      <c r="CY306" s="297"/>
    </row>
    <row r="307" spans="53:103" ht="16.5" customHeight="1" x14ac:dyDescent="0.4">
      <c r="BA307" s="140"/>
      <c r="BB307" s="140"/>
      <c r="BC307" s="140"/>
      <c r="BD307" s="140"/>
      <c r="BE307" s="140"/>
      <c r="BF307" s="140"/>
      <c r="BG307" s="140"/>
      <c r="BH307" s="140"/>
      <c r="BI307" s="140"/>
      <c r="BJ307" s="140"/>
      <c r="BK307" s="140"/>
      <c r="BL307" s="140"/>
      <c r="BM307" s="140"/>
      <c r="BN307" s="140"/>
      <c r="BO307" s="142"/>
      <c r="BP307" s="141"/>
      <c r="BQ307" s="141"/>
      <c r="BR307" s="141"/>
      <c r="BS307" s="140"/>
      <c r="BT307" s="140"/>
      <c r="BU307" s="140"/>
      <c r="BV307" s="141"/>
      <c r="BW307" s="141"/>
      <c r="BX307" s="141"/>
      <c r="BY307" s="141"/>
      <c r="BZ307" s="141"/>
      <c r="CA307" s="140"/>
      <c r="CB307" s="140"/>
      <c r="CC307" s="140"/>
      <c r="CD307" s="141"/>
      <c r="CE307" s="140"/>
      <c r="CF307" s="140"/>
      <c r="CG307" s="140"/>
      <c r="CH307" s="141"/>
      <c r="CI307" s="140"/>
      <c r="CJ307" s="140"/>
      <c r="CK307" s="140"/>
      <c r="CL307" s="141"/>
      <c r="CM307" s="140"/>
      <c r="CN307" s="140"/>
      <c r="CO307" s="140"/>
      <c r="CP307" s="141"/>
      <c r="CQ307" s="140"/>
      <c r="CR307" s="140"/>
      <c r="CS307" s="200"/>
      <c r="CT307" s="200"/>
      <c r="CU307" s="200"/>
      <c r="CV307" s="297"/>
      <c r="CW307" s="297"/>
      <c r="CX307" s="297"/>
      <c r="CY307" s="297"/>
    </row>
    <row r="308" spans="53:103" ht="16.5" customHeight="1" x14ac:dyDescent="0.4">
      <c r="BA308" s="140"/>
      <c r="BB308" s="140"/>
      <c r="BC308" s="140"/>
      <c r="BD308" s="140"/>
      <c r="BE308" s="140"/>
      <c r="BF308" s="140"/>
      <c r="BG308" s="140"/>
      <c r="BH308" s="140"/>
      <c r="BI308" s="140"/>
      <c r="BJ308" s="140"/>
      <c r="BK308" s="140"/>
      <c r="BL308" s="140"/>
      <c r="BM308" s="140"/>
      <c r="BN308" s="140"/>
      <c r="BO308" s="142"/>
      <c r="BP308" s="141"/>
      <c r="BQ308" s="141"/>
      <c r="BR308" s="141"/>
      <c r="BS308" s="140"/>
      <c r="BT308" s="140"/>
      <c r="BU308" s="140"/>
      <c r="BV308" s="141"/>
      <c r="BW308" s="141"/>
      <c r="BX308" s="141"/>
      <c r="BY308" s="141"/>
      <c r="BZ308" s="141"/>
      <c r="CA308" s="140"/>
      <c r="CB308" s="140"/>
      <c r="CC308" s="140"/>
      <c r="CD308" s="141"/>
      <c r="CE308" s="140"/>
      <c r="CF308" s="140"/>
      <c r="CG308" s="140"/>
      <c r="CH308" s="141"/>
      <c r="CI308" s="140"/>
      <c r="CJ308" s="140"/>
      <c r="CK308" s="140"/>
      <c r="CL308" s="141"/>
      <c r="CM308" s="140"/>
      <c r="CN308" s="140"/>
      <c r="CO308" s="140"/>
      <c r="CP308" s="141"/>
      <c r="CQ308" s="140"/>
      <c r="CR308" s="140"/>
      <c r="CS308" s="266"/>
      <c r="CT308" s="266"/>
      <c r="CU308" s="266"/>
      <c r="CV308" s="297"/>
      <c r="CW308" s="297"/>
      <c r="CX308" s="297"/>
      <c r="CY308" s="297"/>
    </row>
    <row r="309" spans="53:103" ht="16.5" customHeight="1" x14ac:dyDescent="0.4">
      <c r="BA309" s="140"/>
      <c r="BB309" s="140"/>
      <c r="BC309" s="140"/>
      <c r="BD309" s="140"/>
      <c r="BE309" s="140"/>
      <c r="BF309" s="140"/>
      <c r="BG309" s="140"/>
      <c r="BH309" s="140"/>
      <c r="BI309" s="140"/>
      <c r="BJ309" s="140"/>
      <c r="BK309" s="140"/>
      <c r="BL309" s="140"/>
      <c r="BM309" s="140"/>
      <c r="BN309" s="140"/>
      <c r="BO309" s="142"/>
      <c r="BP309" s="141"/>
      <c r="BQ309" s="141"/>
      <c r="BR309" s="141"/>
      <c r="BS309" s="140"/>
      <c r="BT309" s="140"/>
      <c r="BU309" s="140"/>
      <c r="BV309" s="141"/>
      <c r="BW309" s="141"/>
      <c r="BX309" s="141"/>
      <c r="BY309" s="141"/>
      <c r="BZ309" s="141"/>
      <c r="CA309" s="140"/>
      <c r="CB309" s="140"/>
      <c r="CC309" s="140"/>
      <c r="CD309" s="141"/>
      <c r="CE309" s="140"/>
      <c r="CF309" s="140"/>
      <c r="CG309" s="140"/>
      <c r="CH309" s="141"/>
      <c r="CI309" s="140"/>
      <c r="CJ309" s="140"/>
      <c r="CK309" s="140"/>
      <c r="CL309" s="141"/>
      <c r="CM309" s="140"/>
      <c r="CN309" s="140"/>
      <c r="CO309" s="140"/>
      <c r="CP309" s="141"/>
      <c r="CQ309" s="140"/>
      <c r="CR309" s="140"/>
      <c r="CS309" s="266"/>
      <c r="CT309" s="266"/>
      <c r="CU309" s="266"/>
      <c r="CV309" s="297"/>
      <c r="CW309" s="297"/>
      <c r="CX309" s="297"/>
      <c r="CY309" s="297"/>
    </row>
    <row r="310" spans="53:103" ht="16.5" customHeight="1" x14ac:dyDescent="0.4">
      <c r="BA310" s="140"/>
      <c r="BB310" s="140"/>
      <c r="BC310" s="140"/>
      <c r="BD310" s="140"/>
      <c r="BE310" s="140"/>
      <c r="BF310" s="140"/>
      <c r="BG310" s="140"/>
      <c r="BH310" s="140"/>
      <c r="BI310" s="140"/>
      <c r="BJ310" s="140"/>
      <c r="BK310" s="140"/>
      <c r="BL310" s="140"/>
      <c r="BM310" s="140"/>
      <c r="BN310" s="140"/>
      <c r="BO310" s="142"/>
      <c r="BP310" s="141"/>
      <c r="BQ310" s="141"/>
      <c r="BR310" s="141"/>
      <c r="BS310" s="140"/>
      <c r="BT310" s="140"/>
      <c r="BU310" s="140"/>
      <c r="BV310" s="141"/>
      <c r="BW310" s="141"/>
      <c r="BX310" s="141"/>
      <c r="BY310" s="141"/>
      <c r="BZ310" s="141"/>
      <c r="CA310" s="140"/>
      <c r="CB310" s="140"/>
      <c r="CC310" s="140"/>
      <c r="CD310" s="141"/>
      <c r="CE310" s="140"/>
      <c r="CF310" s="140"/>
      <c r="CG310" s="140"/>
      <c r="CH310" s="141"/>
      <c r="CI310" s="140"/>
      <c r="CJ310" s="140"/>
      <c r="CK310" s="140"/>
      <c r="CL310" s="141"/>
      <c r="CM310" s="140"/>
      <c r="CN310" s="140"/>
      <c r="CO310" s="140"/>
      <c r="CP310" s="141"/>
      <c r="CQ310" s="140"/>
      <c r="CR310" s="140"/>
      <c r="CS310" s="266"/>
      <c r="CT310" s="266"/>
      <c r="CU310" s="266"/>
      <c r="CV310" s="297"/>
      <c r="CW310" s="297"/>
      <c r="CX310" s="297"/>
      <c r="CY310" s="297"/>
    </row>
    <row r="311" spans="53:103" ht="16.5" customHeight="1" x14ac:dyDescent="0.4">
      <c r="BA311" s="140"/>
      <c r="BB311" s="140"/>
      <c r="BC311" s="140"/>
      <c r="BD311" s="140"/>
      <c r="BE311" s="140"/>
      <c r="BF311" s="140"/>
      <c r="BG311" s="140"/>
      <c r="BH311" s="140"/>
      <c r="BI311" s="140"/>
      <c r="BJ311" s="140"/>
      <c r="BK311" s="140"/>
      <c r="BL311" s="140"/>
      <c r="BM311" s="140"/>
      <c r="BN311" s="140"/>
      <c r="BO311" s="142"/>
      <c r="BP311" s="141"/>
      <c r="BQ311" s="141"/>
      <c r="BR311" s="141"/>
      <c r="BS311" s="140"/>
      <c r="BT311" s="140"/>
      <c r="BU311" s="140"/>
      <c r="BV311" s="141"/>
      <c r="BW311" s="141"/>
      <c r="BX311" s="141"/>
      <c r="BY311" s="141"/>
      <c r="BZ311" s="141"/>
      <c r="CA311" s="140"/>
      <c r="CB311" s="140"/>
      <c r="CC311" s="140"/>
      <c r="CD311" s="141"/>
      <c r="CE311" s="140"/>
      <c r="CF311" s="140"/>
      <c r="CG311" s="140"/>
      <c r="CH311" s="141"/>
      <c r="CI311" s="140"/>
      <c r="CJ311" s="140"/>
      <c r="CK311" s="140"/>
      <c r="CL311" s="141"/>
      <c r="CM311" s="140"/>
      <c r="CN311" s="140"/>
      <c r="CO311" s="140"/>
      <c r="CP311" s="141"/>
      <c r="CQ311" s="140"/>
      <c r="CR311" s="140"/>
      <c r="CS311" s="266"/>
      <c r="CT311" s="266"/>
      <c r="CU311" s="266"/>
      <c r="CV311" s="297"/>
      <c r="CW311" s="297"/>
      <c r="CX311" s="297"/>
      <c r="CY311" s="297"/>
    </row>
    <row r="312" spans="53:103" ht="16.5" customHeight="1" x14ac:dyDescent="0.4">
      <c r="BA312" s="140"/>
      <c r="BB312" s="140"/>
      <c r="BC312" s="140"/>
      <c r="BD312" s="140"/>
      <c r="BE312" s="140"/>
      <c r="BF312" s="140"/>
      <c r="BG312" s="140"/>
      <c r="BH312" s="140"/>
      <c r="BI312" s="140"/>
      <c r="BJ312" s="140"/>
      <c r="BK312" s="140"/>
      <c r="BL312" s="140"/>
      <c r="BM312" s="140"/>
      <c r="BN312" s="140"/>
      <c r="BO312" s="142"/>
      <c r="BP312" s="141"/>
      <c r="BQ312" s="141"/>
      <c r="BR312" s="141"/>
      <c r="BS312" s="140"/>
      <c r="BT312" s="140"/>
      <c r="BU312" s="140"/>
      <c r="BV312" s="141"/>
      <c r="BW312" s="141"/>
      <c r="BX312" s="141"/>
      <c r="BY312" s="141"/>
      <c r="BZ312" s="141"/>
      <c r="CA312" s="140"/>
      <c r="CB312" s="140"/>
      <c r="CC312" s="140"/>
      <c r="CD312" s="141"/>
      <c r="CE312" s="140"/>
      <c r="CF312" s="140"/>
      <c r="CG312" s="140"/>
      <c r="CH312" s="141"/>
      <c r="CI312" s="140"/>
      <c r="CJ312" s="140"/>
      <c r="CK312" s="140"/>
      <c r="CL312" s="141"/>
      <c r="CM312" s="140"/>
      <c r="CN312" s="140"/>
      <c r="CO312" s="140"/>
      <c r="CP312" s="141"/>
      <c r="CQ312" s="140"/>
      <c r="CR312" s="140"/>
      <c r="CS312" s="266"/>
      <c r="CT312" s="266"/>
      <c r="CU312" s="266"/>
      <c r="CV312" s="297"/>
      <c r="CW312" s="297"/>
      <c r="CX312" s="297"/>
      <c r="CY312" s="297"/>
    </row>
    <row r="313" spans="53:103" ht="16.5" customHeight="1" x14ac:dyDescent="0.4">
      <c r="BA313" s="140"/>
      <c r="BB313" s="140"/>
      <c r="BC313" s="140"/>
      <c r="BD313" s="140"/>
      <c r="BE313" s="140"/>
      <c r="BF313" s="140"/>
      <c r="BG313" s="140"/>
      <c r="BH313" s="140"/>
      <c r="BI313" s="140"/>
      <c r="BJ313" s="140"/>
      <c r="BK313" s="140"/>
      <c r="BL313" s="140"/>
      <c r="BM313" s="140"/>
      <c r="BN313" s="140"/>
      <c r="BO313" s="142"/>
      <c r="BP313" s="141"/>
      <c r="BQ313" s="141"/>
      <c r="BR313" s="141"/>
      <c r="BS313" s="140"/>
      <c r="BT313" s="140"/>
      <c r="BU313" s="140"/>
      <c r="BV313" s="141"/>
      <c r="BW313" s="141"/>
      <c r="BX313" s="141"/>
      <c r="BY313" s="141"/>
      <c r="BZ313" s="141"/>
      <c r="CA313" s="140"/>
      <c r="CB313" s="140"/>
      <c r="CC313" s="140"/>
      <c r="CD313" s="141"/>
      <c r="CE313" s="140"/>
      <c r="CF313" s="140"/>
      <c r="CG313" s="140"/>
      <c r="CH313" s="141"/>
      <c r="CI313" s="140"/>
      <c r="CJ313" s="140"/>
      <c r="CK313" s="140"/>
      <c r="CL313" s="141"/>
      <c r="CM313" s="140"/>
      <c r="CN313" s="140"/>
      <c r="CO313" s="140"/>
      <c r="CP313" s="141"/>
      <c r="CQ313" s="140"/>
      <c r="CR313" s="140"/>
      <c r="CS313" s="140"/>
      <c r="CT313" s="140"/>
      <c r="CU313" s="140"/>
      <c r="CV313" s="140"/>
      <c r="CW313" s="140"/>
      <c r="CX313" s="140"/>
      <c r="CY313" s="140"/>
    </row>
  </sheetData>
  <sheetProtection algorithmName="SHA-512" hashValue="6gGOToTxuaG3R67L4takCeKDFzX2dvbPMPCuVJq0a8jVmjBsKTOL/2YKfFYKPgyF7d7sF/TlIQeR2QW3qq3Btg==" saltValue="3EyV8f0OpEjyS7Mknm3+zQ==" spinCount="100000" sheet="1" formatCells="0" selectLockedCells="1"/>
  <mergeCells count="5333">
    <mergeCell ref="B242:F242"/>
    <mergeCell ref="Z242:AD242"/>
    <mergeCell ref="AN185:AP185"/>
    <mergeCell ref="AQ185:AR185"/>
    <mergeCell ref="Z185:AA185"/>
    <mergeCell ref="AB185:AD185"/>
    <mergeCell ref="AE185:AG185"/>
    <mergeCell ref="AQ181:AR181"/>
    <mergeCell ref="AQ187:AR187"/>
    <mergeCell ref="Z187:AA187"/>
    <mergeCell ref="AB187:AD187"/>
    <mergeCell ref="AH186:AJ186"/>
    <mergeCell ref="AK186:AM186"/>
    <mergeCell ref="AN186:AP186"/>
    <mergeCell ref="AH187:AJ187"/>
    <mergeCell ref="AK187:AM187"/>
    <mergeCell ref="AN187:AP187"/>
    <mergeCell ref="Z181:AA181"/>
    <mergeCell ref="AB181:AD181"/>
    <mergeCell ref="AE181:AG181"/>
    <mergeCell ref="AH181:AJ181"/>
    <mergeCell ref="AK181:AM181"/>
    <mergeCell ref="AN181:AP181"/>
    <mergeCell ref="AQ186:AR186"/>
    <mergeCell ref="AH185:AJ185"/>
    <mergeCell ref="AK185:AM185"/>
    <mergeCell ref="AQ184:AR184"/>
    <mergeCell ref="AE183:AG183"/>
    <mergeCell ref="AH183:AJ183"/>
    <mergeCell ref="Z184:AA184"/>
    <mergeCell ref="AB184:AD184"/>
    <mergeCell ref="AE184:AG184"/>
    <mergeCell ref="AE180:AG180"/>
    <mergeCell ref="AK183:AM183"/>
    <mergeCell ref="AN183:AP183"/>
    <mergeCell ref="B182:C182"/>
    <mergeCell ref="D182:F182"/>
    <mergeCell ref="AE187:AG187"/>
    <mergeCell ref="AN180:AP180"/>
    <mergeCell ref="S184:T184"/>
    <mergeCell ref="U184:V184"/>
    <mergeCell ref="B184:C184"/>
    <mergeCell ref="D184:F184"/>
    <mergeCell ref="J183:L183"/>
    <mergeCell ref="M183:O183"/>
    <mergeCell ref="U183:V183"/>
    <mergeCell ref="P183:R183"/>
    <mergeCell ref="J184:L184"/>
    <mergeCell ref="M184:O184"/>
    <mergeCell ref="P184:R184"/>
    <mergeCell ref="S183:T183"/>
    <mergeCell ref="J182:L182"/>
    <mergeCell ref="M182:O182"/>
    <mergeCell ref="AK184:AM184"/>
    <mergeCell ref="AN182:AP182"/>
    <mergeCell ref="G184:I184"/>
    <mergeCell ref="M187:O187"/>
    <mergeCell ref="Z180:AA180"/>
    <mergeCell ref="AB180:AD180"/>
    <mergeCell ref="U177:V177"/>
    <mergeCell ref="W177:X177"/>
    <mergeCell ref="S180:T180"/>
    <mergeCell ref="U180:V180"/>
    <mergeCell ref="W180:X180"/>
    <mergeCell ref="M181:O181"/>
    <mergeCell ref="P181:R181"/>
    <mergeCell ref="S181:T181"/>
    <mergeCell ref="W183:X183"/>
    <mergeCell ref="B183:C183"/>
    <mergeCell ref="D183:F183"/>
    <mergeCell ref="G183:I183"/>
    <mergeCell ref="G180:I180"/>
    <mergeCell ref="J180:L180"/>
    <mergeCell ref="W181:X181"/>
    <mergeCell ref="B181:C181"/>
    <mergeCell ref="D181:F181"/>
    <mergeCell ref="G181:I181"/>
    <mergeCell ref="B180:C180"/>
    <mergeCell ref="D180:F180"/>
    <mergeCell ref="U181:V181"/>
    <mergeCell ref="J181:L181"/>
    <mergeCell ref="M180:O180"/>
    <mergeCell ref="P180:R180"/>
    <mergeCell ref="P182:R182"/>
    <mergeCell ref="S182:T182"/>
    <mergeCell ref="U182:V182"/>
    <mergeCell ref="B179:F179"/>
    <mergeCell ref="W182:X182"/>
    <mergeCell ref="Z179:AD179"/>
    <mergeCell ref="G182:I182"/>
    <mergeCell ref="AT192:AU193"/>
    <mergeCell ref="AV192:AW193"/>
    <mergeCell ref="S185:T185"/>
    <mergeCell ref="U185:V185"/>
    <mergeCell ref="W185:X185"/>
    <mergeCell ref="U178:V179"/>
    <mergeCell ref="B186:C186"/>
    <mergeCell ref="D186:F186"/>
    <mergeCell ref="G186:I186"/>
    <mergeCell ref="J186:L186"/>
    <mergeCell ref="M186:O186"/>
    <mergeCell ref="W178:X179"/>
    <mergeCell ref="B185:C185"/>
    <mergeCell ref="D185:F185"/>
    <mergeCell ref="G185:I185"/>
    <mergeCell ref="J185:L185"/>
    <mergeCell ref="M185:O185"/>
    <mergeCell ref="P185:R185"/>
    <mergeCell ref="S187:T187"/>
    <mergeCell ref="U187:V187"/>
    <mergeCell ref="W187:X187"/>
    <mergeCell ref="P186:R186"/>
    <mergeCell ref="S186:T186"/>
    <mergeCell ref="W186:X186"/>
    <mergeCell ref="B187:C187"/>
    <mergeCell ref="D187:F187"/>
    <mergeCell ref="G187:I187"/>
    <mergeCell ref="J187:L187"/>
    <mergeCell ref="AN184:AP184"/>
    <mergeCell ref="P187:R187"/>
    <mergeCell ref="AT225:AU226"/>
    <mergeCell ref="AV225:AW226"/>
    <mergeCell ref="AR227:AS228"/>
    <mergeCell ref="AT227:AU228"/>
    <mergeCell ref="AV227:AW228"/>
    <mergeCell ref="AV213:AW214"/>
    <mergeCell ref="AR215:AS216"/>
    <mergeCell ref="AT215:AU216"/>
    <mergeCell ref="AV215:AW216"/>
    <mergeCell ref="AR195:AU195"/>
    <mergeCell ref="AV195:AW195"/>
    <mergeCell ref="AR196:AS196"/>
    <mergeCell ref="AT196:AU196"/>
    <mergeCell ref="AV196:AW196"/>
    <mergeCell ref="AR197:AS198"/>
    <mergeCell ref="AT197:AU198"/>
    <mergeCell ref="AV197:AW198"/>
    <mergeCell ref="AR199:AS200"/>
    <mergeCell ref="AR209:AS210"/>
    <mergeCell ref="AT209:AU210"/>
    <mergeCell ref="AV209:AW210"/>
    <mergeCell ref="AR211:AS212"/>
    <mergeCell ref="AT211:AU212"/>
    <mergeCell ref="AV211:AW212"/>
    <mergeCell ref="AR205:AS206"/>
    <mergeCell ref="AR213:AS214"/>
    <mergeCell ref="AT213:AU214"/>
    <mergeCell ref="AR217:AS218"/>
    <mergeCell ref="AT217:AU218"/>
    <mergeCell ref="AV217:AW218"/>
    <mergeCell ref="AR219:AS220"/>
    <mergeCell ref="AT219:AU220"/>
    <mergeCell ref="AV219:AW220"/>
    <mergeCell ref="AR221:AS222"/>
    <mergeCell ref="AT221:AU222"/>
    <mergeCell ref="AV221:AW222"/>
    <mergeCell ref="AR223:AS224"/>
    <mergeCell ref="AT223:AU224"/>
    <mergeCell ref="AV223:AW224"/>
    <mergeCell ref="AV170:AW171"/>
    <mergeCell ref="AR172:AS173"/>
    <mergeCell ref="AT172:AU173"/>
    <mergeCell ref="AV172:AW173"/>
    <mergeCell ref="AR174:AS175"/>
    <mergeCell ref="AT174:AU175"/>
    <mergeCell ref="AV174:AW175"/>
    <mergeCell ref="AT199:AU200"/>
    <mergeCell ref="AV199:AW200"/>
    <mergeCell ref="AR201:AS202"/>
    <mergeCell ref="AT201:AU202"/>
    <mergeCell ref="AV201:AW202"/>
    <mergeCell ref="AR203:AS204"/>
    <mergeCell ref="AT203:AU204"/>
    <mergeCell ref="AV203:AW204"/>
    <mergeCell ref="AT205:AU206"/>
    <mergeCell ref="AV205:AW206"/>
    <mergeCell ref="AQ180:AR180"/>
    <mergeCell ref="AQ182:AR182"/>
    <mergeCell ref="AQ183:AR183"/>
    <mergeCell ref="L190:R191"/>
    <mergeCell ref="AM221:AO222"/>
    <mergeCell ref="AR140:AS141"/>
    <mergeCell ref="AT140:AU141"/>
    <mergeCell ref="AV140:AW141"/>
    <mergeCell ref="AR142:AS143"/>
    <mergeCell ref="AT142:AU143"/>
    <mergeCell ref="AV142:AW143"/>
    <mergeCell ref="AR144:AS145"/>
    <mergeCell ref="AT144:AU145"/>
    <mergeCell ref="AV144:AW145"/>
    <mergeCell ref="AR146:AS147"/>
    <mergeCell ref="AT146:AU147"/>
    <mergeCell ref="AV146:AW147"/>
    <mergeCell ref="AR132:AU132"/>
    <mergeCell ref="AV132:AW132"/>
    <mergeCell ref="AR133:AS133"/>
    <mergeCell ref="AT133:AU133"/>
    <mergeCell ref="AV133:AW133"/>
    <mergeCell ref="AR134:AS135"/>
    <mergeCell ref="AT134:AU135"/>
    <mergeCell ref="AV134:AW135"/>
    <mergeCell ref="AR136:AS137"/>
    <mergeCell ref="AT136:AU137"/>
    <mergeCell ref="AV136:AW137"/>
    <mergeCell ref="AR138:AS139"/>
    <mergeCell ref="AT138:AU139"/>
    <mergeCell ref="AV138:AW139"/>
    <mergeCell ref="S190:Y191"/>
    <mergeCell ref="AA190:AB191"/>
    <mergeCell ref="AJ190:AK191"/>
    <mergeCell ref="AL190:AR191"/>
    <mergeCell ref="AT129:AU130"/>
    <mergeCell ref="AV129:AW130"/>
    <mergeCell ref="AS124:AT124"/>
    <mergeCell ref="AU124:AV124"/>
    <mergeCell ref="AR97:AS98"/>
    <mergeCell ref="AT97:AU98"/>
    <mergeCell ref="AV97:AW98"/>
    <mergeCell ref="AR99:AS100"/>
    <mergeCell ref="AT99:AU100"/>
    <mergeCell ref="AV99:AW100"/>
    <mergeCell ref="AR101:AS102"/>
    <mergeCell ref="AT101:AU102"/>
    <mergeCell ref="AV101:AW102"/>
    <mergeCell ref="AR103:AS104"/>
    <mergeCell ref="AT103:AU104"/>
    <mergeCell ref="AV103:AW104"/>
    <mergeCell ref="AR105:AS106"/>
    <mergeCell ref="AT105:AU106"/>
    <mergeCell ref="AV105:AW106"/>
    <mergeCell ref="AR107:AS108"/>
    <mergeCell ref="AT107:AU108"/>
    <mergeCell ref="AV107:AW108"/>
    <mergeCell ref="AQ120:AR120"/>
    <mergeCell ref="AU123:AV123"/>
    <mergeCell ref="AS123:AT123"/>
    <mergeCell ref="AS122:AT122"/>
    <mergeCell ref="AU122:AV122"/>
    <mergeCell ref="AQ124:AR124"/>
    <mergeCell ref="Z124:AA124"/>
    <mergeCell ref="AB124:AD124"/>
    <mergeCell ref="AH123:AJ123"/>
    <mergeCell ref="AK123:AM123"/>
    <mergeCell ref="AN123:AP123"/>
    <mergeCell ref="AH124:AJ124"/>
    <mergeCell ref="AK124:AM124"/>
    <mergeCell ref="AN124:AP124"/>
    <mergeCell ref="Z118:AA118"/>
    <mergeCell ref="AB118:AD118"/>
    <mergeCell ref="AE118:AG118"/>
    <mergeCell ref="AH118:AJ118"/>
    <mergeCell ref="AK118:AM118"/>
    <mergeCell ref="AN118:AP118"/>
    <mergeCell ref="AQ123:AR123"/>
    <mergeCell ref="AH122:AJ122"/>
    <mergeCell ref="AK122:AM122"/>
    <mergeCell ref="AE124:AG124"/>
    <mergeCell ref="AK121:AM121"/>
    <mergeCell ref="AN121:AP121"/>
    <mergeCell ref="AQ121:AR121"/>
    <mergeCell ref="Z123:AA123"/>
    <mergeCell ref="AB123:AD123"/>
    <mergeCell ref="AE123:AG123"/>
    <mergeCell ref="Z121:AA121"/>
    <mergeCell ref="S123:T123"/>
    <mergeCell ref="U123:V123"/>
    <mergeCell ref="W123:X123"/>
    <mergeCell ref="B123:C123"/>
    <mergeCell ref="D123:F123"/>
    <mergeCell ref="G123:I123"/>
    <mergeCell ref="J123:L123"/>
    <mergeCell ref="M123:O123"/>
    <mergeCell ref="P123:R123"/>
    <mergeCell ref="AE121:AG121"/>
    <mergeCell ref="Z119:AA119"/>
    <mergeCell ref="AB119:AD119"/>
    <mergeCell ref="AE119:AG119"/>
    <mergeCell ref="AH119:AJ119"/>
    <mergeCell ref="AD58:AM58"/>
    <mergeCell ref="AN58:AW58"/>
    <mergeCell ref="AH121:AJ121"/>
    <mergeCell ref="AK120:AM120"/>
    <mergeCell ref="AN120:AP120"/>
    <mergeCell ref="AE122:AG122"/>
    <mergeCell ref="AQ118:AR118"/>
    <mergeCell ref="AV71:AW72"/>
    <mergeCell ref="AR73:AS74"/>
    <mergeCell ref="AT73:AU74"/>
    <mergeCell ref="AV73:AW74"/>
    <mergeCell ref="AR75:AS76"/>
    <mergeCell ref="AT75:AU76"/>
    <mergeCell ref="AV75:AW76"/>
    <mergeCell ref="AR77:AS78"/>
    <mergeCell ref="AT77:AU78"/>
    <mergeCell ref="AV77:AW78"/>
    <mergeCell ref="AR79:AS80"/>
    <mergeCell ref="AV4:AW5"/>
    <mergeCell ref="AT4:AU5"/>
    <mergeCell ref="AD57:AM57"/>
    <mergeCell ref="AN57:AW57"/>
    <mergeCell ref="AV37:AW38"/>
    <mergeCell ref="AV25:AW26"/>
    <mergeCell ref="AV29:AW30"/>
    <mergeCell ref="AV31:AW32"/>
    <mergeCell ref="AV27:AW28"/>
    <mergeCell ref="AV33:AW34"/>
    <mergeCell ref="B89:B94"/>
    <mergeCell ref="C89:C94"/>
    <mergeCell ref="B95:B100"/>
    <mergeCell ref="C95:C100"/>
    <mergeCell ref="B101:B106"/>
    <mergeCell ref="C101:C106"/>
    <mergeCell ref="AB121:AD121"/>
    <mergeCell ref="AV41:AW42"/>
    <mergeCell ref="AV43:AW44"/>
    <mergeCell ref="AT79:AU80"/>
    <mergeCell ref="AV79:AW80"/>
    <mergeCell ref="AV45:AW46"/>
    <mergeCell ref="AV47:AW48"/>
    <mergeCell ref="AR41:AS42"/>
    <mergeCell ref="AT41:AU42"/>
    <mergeCell ref="AR43:AS44"/>
    <mergeCell ref="AR83:AS84"/>
    <mergeCell ref="AT83:AU84"/>
    <mergeCell ref="AV83:AW84"/>
    <mergeCell ref="AR85:AS86"/>
    <mergeCell ref="AT85:AU86"/>
    <mergeCell ref="B107:B112"/>
    <mergeCell ref="M124:O124"/>
    <mergeCell ref="G117:I117"/>
    <mergeCell ref="M117:O117"/>
    <mergeCell ref="P117:R117"/>
    <mergeCell ref="M122:O122"/>
    <mergeCell ref="P122:R122"/>
    <mergeCell ref="P119:R119"/>
    <mergeCell ref="G122:I122"/>
    <mergeCell ref="J122:L122"/>
    <mergeCell ref="B124:C124"/>
    <mergeCell ref="D124:F124"/>
    <mergeCell ref="G124:I124"/>
    <mergeCell ref="J124:L124"/>
    <mergeCell ref="W114:X114"/>
    <mergeCell ref="U115:V116"/>
    <mergeCell ref="B120:C120"/>
    <mergeCell ref="D120:F120"/>
    <mergeCell ref="G120:I120"/>
    <mergeCell ref="J120:L120"/>
    <mergeCell ref="M120:O120"/>
    <mergeCell ref="S122:T122"/>
    <mergeCell ref="W117:X117"/>
    <mergeCell ref="B119:C119"/>
    <mergeCell ref="D119:F119"/>
    <mergeCell ref="B118:C118"/>
    <mergeCell ref="D118:F118"/>
    <mergeCell ref="J121:L121"/>
    <mergeCell ref="M121:O121"/>
    <mergeCell ref="P121:R121"/>
    <mergeCell ref="S121:T121"/>
    <mergeCell ref="U122:V122"/>
    <mergeCell ref="W122:X122"/>
    <mergeCell ref="AA192:AB193"/>
    <mergeCell ref="AC192:AI193"/>
    <mergeCell ref="AJ192:AK193"/>
    <mergeCell ref="AL192:AR193"/>
    <mergeCell ref="AL2:AR3"/>
    <mergeCell ref="AJ4:AK5"/>
    <mergeCell ref="AL4:AR5"/>
    <mergeCell ref="AE166:AG166"/>
    <mergeCell ref="AH166:AH167"/>
    <mergeCell ref="W159:X159"/>
    <mergeCell ref="Y158:Y159"/>
    <mergeCell ref="Z158:AA158"/>
    <mergeCell ref="AB158:AB159"/>
    <mergeCell ref="AC158:AD158"/>
    <mergeCell ref="AE158:AE159"/>
    <mergeCell ref="AF158:AG158"/>
    <mergeCell ref="AH158:AH159"/>
    <mergeCell ref="AI158:AJ159"/>
    <mergeCell ref="AK158:AL159"/>
    <mergeCell ref="AM158:AO159"/>
    <mergeCell ref="AP158:AQ163"/>
    <mergeCell ref="AR9:AS10"/>
    <mergeCell ref="AR11:AS12"/>
    <mergeCell ref="W124:X124"/>
    <mergeCell ref="AS180:AT180"/>
    <mergeCell ref="AF168:AG168"/>
    <mergeCell ref="AH168:AJ169"/>
    <mergeCell ref="AT9:AU10"/>
    <mergeCell ref="AT11:AU12"/>
    <mergeCell ref="AU180:AV180"/>
    <mergeCell ref="AH180:AJ180"/>
    <mergeCell ref="AK180:AM180"/>
    <mergeCell ref="L127:R128"/>
    <mergeCell ref="S127:Y128"/>
    <mergeCell ref="AA127:AB128"/>
    <mergeCell ref="AJ127:AK128"/>
    <mergeCell ref="AL127:AR128"/>
    <mergeCell ref="AH176:AJ177"/>
    <mergeCell ref="P120:R120"/>
    <mergeCell ref="S120:T120"/>
    <mergeCell ref="S119:T119"/>
    <mergeCell ref="U121:V121"/>
    <mergeCell ref="W121:X121"/>
    <mergeCell ref="P124:R124"/>
    <mergeCell ref="AM176:AO177"/>
    <mergeCell ref="AP176:AQ177"/>
    <mergeCell ref="AI164:AJ165"/>
    <mergeCell ref="AK164:AL165"/>
    <mergeCell ref="AM164:AO165"/>
    <mergeCell ref="AF165:AG165"/>
    <mergeCell ref="L166:M166"/>
    <mergeCell ref="S166:U166"/>
    <mergeCell ref="V166:X166"/>
    <mergeCell ref="Y166:AA166"/>
    <mergeCell ref="AB166:AD166"/>
    <mergeCell ref="J119:L119"/>
    <mergeCell ref="AN122:AP122"/>
    <mergeCell ref="AQ122:AR122"/>
    <mergeCell ref="Z122:AA122"/>
    <mergeCell ref="AB122:AD122"/>
    <mergeCell ref="S124:T124"/>
    <mergeCell ref="U124:V124"/>
    <mergeCell ref="L165:M165"/>
    <mergeCell ref="T165:U165"/>
    <mergeCell ref="BU249:CI250"/>
    <mergeCell ref="CJ249:CK250"/>
    <mergeCell ref="CL249:CZ250"/>
    <mergeCell ref="B250:C250"/>
    <mergeCell ref="D250:F250"/>
    <mergeCell ref="G250:I250"/>
    <mergeCell ref="J250:L250"/>
    <mergeCell ref="M250:O250"/>
    <mergeCell ref="P250:R250"/>
    <mergeCell ref="S250:T250"/>
    <mergeCell ref="U250:V250"/>
    <mergeCell ref="W250:X250"/>
    <mergeCell ref="Z250:AA250"/>
    <mergeCell ref="AB250:AD250"/>
    <mergeCell ref="AE250:AG250"/>
    <mergeCell ref="AH250:AJ250"/>
    <mergeCell ref="AK250:AM250"/>
    <mergeCell ref="AN250:AP250"/>
    <mergeCell ref="AQ250:AR250"/>
    <mergeCell ref="AS250:AT250"/>
    <mergeCell ref="AU250:AV250"/>
    <mergeCell ref="B249:C249"/>
    <mergeCell ref="D249:F249"/>
    <mergeCell ref="G249:I249"/>
    <mergeCell ref="J249:L249"/>
    <mergeCell ref="M249:O249"/>
    <mergeCell ref="P249:R249"/>
    <mergeCell ref="S249:T249"/>
    <mergeCell ref="Z249:AA249"/>
    <mergeCell ref="BB249:BC250"/>
    <mergeCell ref="BD249:BR250"/>
    <mergeCell ref="BS249:BT250"/>
    <mergeCell ref="B248:C248"/>
    <mergeCell ref="D248:F248"/>
    <mergeCell ref="G248:I248"/>
    <mergeCell ref="J248:L248"/>
    <mergeCell ref="M248:O248"/>
    <mergeCell ref="P248:R248"/>
    <mergeCell ref="S248:T248"/>
    <mergeCell ref="U248:V248"/>
    <mergeCell ref="W248:X248"/>
    <mergeCell ref="Z248:AA248"/>
    <mergeCell ref="AB248:AD248"/>
    <mergeCell ref="AE248:AG248"/>
    <mergeCell ref="AH248:AJ248"/>
    <mergeCell ref="AK248:AM248"/>
    <mergeCell ref="AN248:AP248"/>
    <mergeCell ref="AQ248:AR248"/>
    <mergeCell ref="AS248:AT248"/>
    <mergeCell ref="U249:V249"/>
    <mergeCell ref="W249:X249"/>
    <mergeCell ref="AS249:AT249"/>
    <mergeCell ref="AU249:AV249"/>
    <mergeCell ref="D247:F247"/>
    <mergeCell ref="G247:I247"/>
    <mergeCell ref="J247:L247"/>
    <mergeCell ref="M247:O247"/>
    <mergeCell ref="P247:R247"/>
    <mergeCell ref="S247:T247"/>
    <mergeCell ref="U247:V247"/>
    <mergeCell ref="W247:X247"/>
    <mergeCell ref="Z247:AA247"/>
    <mergeCell ref="AB247:AD247"/>
    <mergeCell ref="AE247:AG247"/>
    <mergeCell ref="AH247:AJ247"/>
    <mergeCell ref="AK247:AM247"/>
    <mergeCell ref="AN247:AP247"/>
    <mergeCell ref="AQ247:AR247"/>
    <mergeCell ref="AS247:AT247"/>
    <mergeCell ref="AK249:AM249"/>
    <mergeCell ref="AN249:AP249"/>
    <mergeCell ref="AQ249:AR249"/>
    <mergeCell ref="AB249:AD249"/>
    <mergeCell ref="AE249:AG249"/>
    <mergeCell ref="AH249:AJ249"/>
    <mergeCell ref="AH245:AJ245"/>
    <mergeCell ref="AK245:AM245"/>
    <mergeCell ref="AN245:AP245"/>
    <mergeCell ref="AQ245:AR245"/>
    <mergeCell ref="AS245:AT245"/>
    <mergeCell ref="AU245:AV245"/>
    <mergeCell ref="AB243:AD243"/>
    <mergeCell ref="AE243:AG243"/>
    <mergeCell ref="AH243:AJ243"/>
    <mergeCell ref="AK243:AM243"/>
    <mergeCell ref="AN243:AP243"/>
    <mergeCell ref="AQ243:AR243"/>
    <mergeCell ref="AS243:AT243"/>
    <mergeCell ref="U246:V246"/>
    <mergeCell ref="W246:X246"/>
    <mergeCell ref="Z246:AA246"/>
    <mergeCell ref="AB246:AD246"/>
    <mergeCell ref="AE246:AG246"/>
    <mergeCell ref="AH246:AJ246"/>
    <mergeCell ref="AK246:AM246"/>
    <mergeCell ref="AN246:AP246"/>
    <mergeCell ref="AQ246:AR246"/>
    <mergeCell ref="AB244:AD244"/>
    <mergeCell ref="AE244:AG244"/>
    <mergeCell ref="AB245:AD245"/>
    <mergeCell ref="AE245:AG245"/>
    <mergeCell ref="EW236:EW237"/>
    <mergeCell ref="D237:D238"/>
    <mergeCell ref="E237:G238"/>
    <mergeCell ref="H237:H238"/>
    <mergeCell ref="I237:K238"/>
    <mergeCell ref="AH237:AJ238"/>
    <mergeCell ref="AK237:AL238"/>
    <mergeCell ref="AM237:AO238"/>
    <mergeCell ref="BA237:BC237"/>
    <mergeCell ref="BD237:BI237"/>
    <mergeCell ref="BA238:BI238"/>
    <mergeCell ref="AH239:AJ240"/>
    <mergeCell ref="AK239:AL240"/>
    <mergeCell ref="AM239:AO240"/>
    <mergeCell ref="AP239:AQ240"/>
    <mergeCell ref="W240:X240"/>
    <mergeCell ref="AS240:AT240"/>
    <mergeCell ref="BB240:BD240"/>
    <mergeCell ref="L236:M236"/>
    <mergeCell ref="R236:R238"/>
    <mergeCell ref="S236:S237"/>
    <mergeCell ref="T236:U236"/>
    <mergeCell ref="AE236:AE237"/>
    <mergeCell ref="AF236:AG236"/>
    <mergeCell ref="D234:K236"/>
    <mergeCell ref="L234:M234"/>
    <mergeCell ref="T234:U234"/>
    <mergeCell ref="W234:X234"/>
    <mergeCell ref="CR233:CR234"/>
    <mergeCell ref="CE234:CF234"/>
    <mergeCell ref="BM233:BO234"/>
    <mergeCell ref="BP233:BR234"/>
    <mergeCell ref="EW230:EW231"/>
    <mergeCell ref="D231:D232"/>
    <mergeCell ref="E231:G232"/>
    <mergeCell ref="H231:H232"/>
    <mergeCell ref="I231:K232"/>
    <mergeCell ref="AH231:AJ232"/>
    <mergeCell ref="AK231:AL232"/>
    <mergeCell ref="AM231:AO232"/>
    <mergeCell ref="BA231:BC231"/>
    <mergeCell ref="BD231:BI231"/>
    <mergeCell ref="BA232:BI232"/>
    <mergeCell ref="B233:B238"/>
    <mergeCell ref="C233:C238"/>
    <mergeCell ref="D233:E233"/>
    <mergeCell ref="F233:K233"/>
    <mergeCell ref="AH233:AH234"/>
    <mergeCell ref="AI233:AJ234"/>
    <mergeCell ref="AK233:AL234"/>
    <mergeCell ref="AM233:AO234"/>
    <mergeCell ref="AP233:AQ238"/>
    <mergeCell ref="BA233:BA236"/>
    <mergeCell ref="BB233:BB236"/>
    <mergeCell ref="BC233:BD233"/>
    <mergeCell ref="BE233:BI233"/>
    <mergeCell ref="L237:M237"/>
    <mergeCell ref="T237:U237"/>
    <mergeCell ref="L238:M238"/>
    <mergeCell ref="S238:U238"/>
    <mergeCell ref="AB238:AD238"/>
    <mergeCell ref="AE238:AG238"/>
    <mergeCell ref="BC234:BI236"/>
    <mergeCell ref="AB233:AB234"/>
    <mergeCell ref="EW224:EW225"/>
    <mergeCell ref="D225:D226"/>
    <mergeCell ref="E225:G226"/>
    <mergeCell ref="H225:H226"/>
    <mergeCell ref="I225:K226"/>
    <mergeCell ref="AH225:AJ226"/>
    <mergeCell ref="AK225:AL226"/>
    <mergeCell ref="AM225:AO226"/>
    <mergeCell ref="BA225:BC225"/>
    <mergeCell ref="BD225:BI225"/>
    <mergeCell ref="BA226:BI226"/>
    <mergeCell ref="B227:B232"/>
    <mergeCell ref="C227:C232"/>
    <mergeCell ref="D227:E227"/>
    <mergeCell ref="F227:K227"/>
    <mergeCell ref="AH227:AH228"/>
    <mergeCell ref="AI227:AJ228"/>
    <mergeCell ref="AK227:AL228"/>
    <mergeCell ref="AM227:AO228"/>
    <mergeCell ref="AP227:AQ232"/>
    <mergeCell ref="BA227:BA230"/>
    <mergeCell ref="BB227:BB230"/>
    <mergeCell ref="BC227:BD227"/>
    <mergeCell ref="BE227:BI227"/>
    <mergeCell ref="W231:X231"/>
    <mergeCell ref="Z231:AA231"/>
    <mergeCell ref="AC231:AD231"/>
    <mergeCell ref="AF231:AG231"/>
    <mergeCell ref="BJ227:BL227"/>
    <mergeCell ref="L229:M229"/>
    <mergeCell ref="S229:U229"/>
    <mergeCell ref="Y229:AA229"/>
    <mergeCell ref="BA221:BA224"/>
    <mergeCell ref="BB221:BB224"/>
    <mergeCell ref="BC221:BD221"/>
    <mergeCell ref="BE221:BI221"/>
    <mergeCell ref="BJ221:BL221"/>
    <mergeCell ref="D222:K224"/>
    <mergeCell ref="BC222:BI224"/>
    <mergeCell ref="BJ222:BL226"/>
    <mergeCell ref="AH223:AH224"/>
    <mergeCell ref="AI223:AJ224"/>
    <mergeCell ref="AK223:AL224"/>
    <mergeCell ref="AM223:AO224"/>
    <mergeCell ref="L224:M224"/>
    <mergeCell ref="AK221:AL222"/>
    <mergeCell ref="Y223:AA223"/>
    <mergeCell ref="AB223:AD223"/>
    <mergeCell ref="AE223:AG223"/>
    <mergeCell ref="L225:M225"/>
    <mergeCell ref="T225:U225"/>
    <mergeCell ref="L226:M226"/>
    <mergeCell ref="S226:U226"/>
    <mergeCell ref="Y226:AA226"/>
    <mergeCell ref="W225:X225"/>
    <mergeCell ref="Z225:AA225"/>
    <mergeCell ref="AC225:AD225"/>
    <mergeCell ref="AF225:AG225"/>
    <mergeCell ref="V226:X226"/>
    <mergeCell ref="Y224:Y225"/>
    <mergeCell ref="Z224:AA224"/>
    <mergeCell ref="AB224:AB225"/>
    <mergeCell ref="AC224:AD224"/>
    <mergeCell ref="AR225:AS226"/>
    <mergeCell ref="D216:K218"/>
    <mergeCell ref="BC216:BI218"/>
    <mergeCell ref="BJ216:BL220"/>
    <mergeCell ref="AH217:AH218"/>
    <mergeCell ref="AI217:AJ218"/>
    <mergeCell ref="AK217:AL218"/>
    <mergeCell ref="AM217:AO218"/>
    <mergeCell ref="EW218:EW219"/>
    <mergeCell ref="D219:D220"/>
    <mergeCell ref="E219:G220"/>
    <mergeCell ref="H219:H220"/>
    <mergeCell ref="I219:K220"/>
    <mergeCell ref="AH219:AJ220"/>
    <mergeCell ref="AK219:AL220"/>
    <mergeCell ref="AM219:AO220"/>
    <mergeCell ref="BA219:BC219"/>
    <mergeCell ref="BD219:BI219"/>
    <mergeCell ref="BA220:BI220"/>
    <mergeCell ref="Y217:AA217"/>
    <mergeCell ref="AB217:AD217"/>
    <mergeCell ref="AE217:AG217"/>
    <mergeCell ref="L218:M218"/>
    <mergeCell ref="R218:R220"/>
    <mergeCell ref="S218:S219"/>
    <mergeCell ref="T218:U218"/>
    <mergeCell ref="AB218:AB219"/>
    <mergeCell ref="AC218:AD218"/>
    <mergeCell ref="AE218:AE219"/>
    <mergeCell ref="AF218:AG218"/>
    <mergeCell ref="CR219:CR220"/>
    <mergeCell ref="CS219:CS220"/>
    <mergeCell ref="CT219:CV220"/>
    <mergeCell ref="B215:B220"/>
    <mergeCell ref="C215:C220"/>
    <mergeCell ref="D215:E215"/>
    <mergeCell ref="F215:K215"/>
    <mergeCell ref="AH215:AH216"/>
    <mergeCell ref="AI215:AJ216"/>
    <mergeCell ref="AK215:AL216"/>
    <mergeCell ref="AM215:AO216"/>
    <mergeCell ref="AP215:AQ220"/>
    <mergeCell ref="BA215:BA218"/>
    <mergeCell ref="BB215:BB218"/>
    <mergeCell ref="BC215:BD215"/>
    <mergeCell ref="BE215:BI215"/>
    <mergeCell ref="L219:M219"/>
    <mergeCell ref="T219:U219"/>
    <mergeCell ref="W219:X219"/>
    <mergeCell ref="Z219:AA219"/>
    <mergeCell ref="AC219:AD219"/>
    <mergeCell ref="AF219:AG219"/>
    <mergeCell ref="L220:M220"/>
    <mergeCell ref="S220:U220"/>
    <mergeCell ref="V220:X220"/>
    <mergeCell ref="Y220:AA220"/>
    <mergeCell ref="AB220:AD220"/>
    <mergeCell ref="AE220:AG220"/>
    <mergeCell ref="L217:M217"/>
    <mergeCell ref="S217:U217"/>
    <mergeCell ref="V217:X217"/>
    <mergeCell ref="V218:V219"/>
    <mergeCell ref="W218:X218"/>
    <mergeCell ref="Y218:Y219"/>
    <mergeCell ref="Z218:AA218"/>
    <mergeCell ref="BJ209:BL209"/>
    <mergeCell ref="D210:K212"/>
    <mergeCell ref="BC210:BI212"/>
    <mergeCell ref="BJ210:BL214"/>
    <mergeCell ref="AH211:AH212"/>
    <mergeCell ref="AI211:AJ212"/>
    <mergeCell ref="AK211:AL212"/>
    <mergeCell ref="AM211:AO212"/>
    <mergeCell ref="EW212:EW213"/>
    <mergeCell ref="D213:D214"/>
    <mergeCell ref="E213:G214"/>
    <mergeCell ref="H213:H214"/>
    <mergeCell ref="I213:K214"/>
    <mergeCell ref="AH213:AJ214"/>
    <mergeCell ref="AK213:AL214"/>
    <mergeCell ref="AM213:AO214"/>
    <mergeCell ref="BA213:BC213"/>
    <mergeCell ref="BD213:BI213"/>
    <mergeCell ref="BA214:BI214"/>
    <mergeCell ref="Y211:AA211"/>
    <mergeCell ref="AB211:AD211"/>
    <mergeCell ref="AE211:AG211"/>
    <mergeCell ref="L212:M212"/>
    <mergeCell ref="R212:R214"/>
    <mergeCell ref="S212:S213"/>
    <mergeCell ref="AC210:AD210"/>
    <mergeCell ref="AF210:AG210"/>
    <mergeCell ref="T212:U212"/>
    <mergeCell ref="V212:V213"/>
    <mergeCell ref="W212:X212"/>
    <mergeCell ref="Y212:Y213"/>
    <mergeCell ref="Z212:AA212"/>
    <mergeCell ref="B209:B214"/>
    <mergeCell ref="C209:C214"/>
    <mergeCell ref="D209:E209"/>
    <mergeCell ref="F209:K209"/>
    <mergeCell ref="AH209:AH210"/>
    <mergeCell ref="AI209:AJ210"/>
    <mergeCell ref="AK209:AL210"/>
    <mergeCell ref="AM209:AO210"/>
    <mergeCell ref="AP209:AQ214"/>
    <mergeCell ref="BA209:BA212"/>
    <mergeCell ref="BB209:BB212"/>
    <mergeCell ref="BC209:BD209"/>
    <mergeCell ref="BE209:BI209"/>
    <mergeCell ref="L213:M213"/>
    <mergeCell ref="T213:U213"/>
    <mergeCell ref="W213:X213"/>
    <mergeCell ref="Z213:AA213"/>
    <mergeCell ref="AC213:AD213"/>
    <mergeCell ref="AF213:AG213"/>
    <mergeCell ref="L214:M214"/>
    <mergeCell ref="S214:U214"/>
    <mergeCell ref="V214:X214"/>
    <mergeCell ref="Y214:AA214"/>
    <mergeCell ref="AB214:AD214"/>
    <mergeCell ref="AE214:AG214"/>
    <mergeCell ref="L211:M211"/>
    <mergeCell ref="S211:U211"/>
    <mergeCell ref="V211:X211"/>
    <mergeCell ref="L210:M210"/>
    <mergeCell ref="T210:U210"/>
    <mergeCell ref="W210:X210"/>
    <mergeCell ref="Z210:AA210"/>
    <mergeCell ref="EW206:EW207"/>
    <mergeCell ref="D207:D208"/>
    <mergeCell ref="E207:G208"/>
    <mergeCell ref="H207:H208"/>
    <mergeCell ref="I207:K208"/>
    <mergeCell ref="AH207:AJ208"/>
    <mergeCell ref="AK207:AL208"/>
    <mergeCell ref="AM207:AO208"/>
    <mergeCell ref="BA207:BC207"/>
    <mergeCell ref="BD207:BI207"/>
    <mergeCell ref="BA208:BI208"/>
    <mergeCell ref="AP203:AQ208"/>
    <mergeCell ref="CN203:CO204"/>
    <mergeCell ref="CP203:CQ204"/>
    <mergeCell ref="CR203:CR204"/>
    <mergeCell ref="CS203:CS204"/>
    <mergeCell ref="CT203:CV204"/>
    <mergeCell ref="CW203:CX204"/>
    <mergeCell ref="CY203:CZ204"/>
    <mergeCell ref="D204:K206"/>
    <mergeCell ref="L204:M204"/>
    <mergeCell ref="T204:U204"/>
    <mergeCell ref="W204:X204"/>
    <mergeCell ref="Z204:AA204"/>
    <mergeCell ref="AC204:AD204"/>
    <mergeCell ref="AR207:AS208"/>
    <mergeCell ref="AT207:AU208"/>
    <mergeCell ref="AV207:AW208"/>
    <mergeCell ref="BC204:BI206"/>
    <mergeCell ref="BJ204:BL208"/>
    <mergeCell ref="CE204:CF204"/>
    <mergeCell ref="CI205:CI206"/>
    <mergeCell ref="CJ205:CJ206"/>
    <mergeCell ref="CK205:CM206"/>
    <mergeCell ref="BA203:BA206"/>
    <mergeCell ref="BB203:BB206"/>
    <mergeCell ref="BC203:BD203"/>
    <mergeCell ref="BE203:BI203"/>
    <mergeCell ref="BJ203:BL203"/>
    <mergeCell ref="BS203:BS204"/>
    <mergeCell ref="BT203:BU204"/>
    <mergeCell ref="BV203:BV204"/>
    <mergeCell ref="BS205:BS206"/>
    <mergeCell ref="BT205:BU206"/>
    <mergeCell ref="BV205:BV206"/>
    <mergeCell ref="CE203:CF203"/>
    <mergeCell ref="CI203:CI204"/>
    <mergeCell ref="CJ203:CJ204"/>
    <mergeCell ref="CK203:CM204"/>
    <mergeCell ref="F203:K203"/>
    <mergeCell ref="L203:M203"/>
    <mergeCell ref="R203:R205"/>
    <mergeCell ref="S203:S204"/>
    <mergeCell ref="T203:U203"/>
    <mergeCell ref="V203:V204"/>
    <mergeCell ref="W203:X203"/>
    <mergeCell ref="Y203:Y204"/>
    <mergeCell ref="Z203:AA203"/>
    <mergeCell ref="AB203:AB204"/>
    <mergeCell ref="AC203:AD203"/>
    <mergeCell ref="AE203:AE204"/>
    <mergeCell ref="AF203:AG203"/>
    <mergeCell ref="AH203:AH204"/>
    <mergeCell ref="AI203:AJ204"/>
    <mergeCell ref="AK203:AL204"/>
    <mergeCell ref="AM203:AO204"/>
    <mergeCell ref="AF204:AG204"/>
    <mergeCell ref="V205:X205"/>
    <mergeCell ref="Y205:AA205"/>
    <mergeCell ref="AB205:AD205"/>
    <mergeCell ref="AE205:AG205"/>
    <mergeCell ref="AH205:AH206"/>
    <mergeCell ref="AI205:AJ206"/>
    <mergeCell ref="AK205:AL206"/>
    <mergeCell ref="AM205:AO206"/>
    <mergeCell ref="S205:U205"/>
    <mergeCell ref="EW200:EW201"/>
    <mergeCell ref="D201:D202"/>
    <mergeCell ref="E201:G202"/>
    <mergeCell ref="H201:H202"/>
    <mergeCell ref="I201:K202"/>
    <mergeCell ref="L201:M201"/>
    <mergeCell ref="T201:U201"/>
    <mergeCell ref="W201:X201"/>
    <mergeCell ref="Z201:AA201"/>
    <mergeCell ref="AC201:AD201"/>
    <mergeCell ref="AF201:AG201"/>
    <mergeCell ref="AH201:AJ202"/>
    <mergeCell ref="AK201:AL202"/>
    <mergeCell ref="AM201:AO202"/>
    <mergeCell ref="BA201:BC201"/>
    <mergeCell ref="BD201:BI201"/>
    <mergeCell ref="BS201:BS202"/>
    <mergeCell ref="BT201:BU202"/>
    <mergeCell ref="BV201:BV202"/>
    <mergeCell ref="BW201:BX202"/>
    <mergeCell ref="CE201:CF201"/>
    <mergeCell ref="CI201:CI202"/>
    <mergeCell ref="CJ201:CJ202"/>
    <mergeCell ref="CK201:CM202"/>
    <mergeCell ref="BA202:BI202"/>
    <mergeCell ref="CE202:CF202"/>
    <mergeCell ref="CY199:CZ200"/>
    <mergeCell ref="AC200:AD200"/>
    <mergeCell ref="CE200:CF200"/>
    <mergeCell ref="BJ197:BL197"/>
    <mergeCell ref="BS199:BS200"/>
    <mergeCell ref="BT199:BU200"/>
    <mergeCell ref="L200:M200"/>
    <mergeCell ref="R200:R202"/>
    <mergeCell ref="S200:S201"/>
    <mergeCell ref="T200:U200"/>
    <mergeCell ref="V200:V201"/>
    <mergeCell ref="W200:X200"/>
    <mergeCell ref="Y200:Y201"/>
    <mergeCell ref="Z200:AA200"/>
    <mergeCell ref="AB200:AB201"/>
    <mergeCell ref="BM201:BO202"/>
    <mergeCell ref="BP201:BR202"/>
    <mergeCell ref="AB202:AD202"/>
    <mergeCell ref="AE202:AG202"/>
    <mergeCell ref="AE200:AE201"/>
    <mergeCell ref="AF200:AG200"/>
    <mergeCell ref="AB199:AD199"/>
    <mergeCell ref="AE199:AG199"/>
    <mergeCell ref="AH199:AH200"/>
    <mergeCell ref="AI199:AJ200"/>
    <mergeCell ref="AK199:AL200"/>
    <mergeCell ref="EQ195:EQ198"/>
    <mergeCell ref="ES195:ET196"/>
    <mergeCell ref="EU195:EU196"/>
    <mergeCell ref="CT197:CV198"/>
    <mergeCell ref="CW197:CX198"/>
    <mergeCell ref="CY197:CZ198"/>
    <mergeCell ref="ES197:ES198"/>
    <mergeCell ref="ET197:ET198"/>
    <mergeCell ref="CS197:CS198"/>
    <mergeCell ref="CJ199:CJ200"/>
    <mergeCell ref="CK199:CM200"/>
    <mergeCell ref="CN199:CO200"/>
    <mergeCell ref="CP199:CQ200"/>
    <mergeCell ref="CR199:CR200"/>
    <mergeCell ref="CP197:CQ198"/>
    <mergeCell ref="CR197:CR198"/>
    <mergeCell ref="CI197:CI198"/>
    <mergeCell ref="CJ197:CJ198"/>
    <mergeCell ref="CK197:CM198"/>
    <mergeCell ref="CN197:CO198"/>
    <mergeCell ref="CT199:CV200"/>
    <mergeCell ref="CW199:CX200"/>
    <mergeCell ref="CI199:CI200"/>
    <mergeCell ref="FF195:FG196"/>
    <mergeCell ref="L196:M196"/>
    <mergeCell ref="AP196:AQ196"/>
    <mergeCell ref="CE196:CF196"/>
    <mergeCell ref="CK196:CM196"/>
    <mergeCell ref="CN196:CO196"/>
    <mergeCell ref="CP196:CQ196"/>
    <mergeCell ref="CT196:CV196"/>
    <mergeCell ref="CW196:CX196"/>
    <mergeCell ref="CY196:CZ196"/>
    <mergeCell ref="L197:M197"/>
    <mergeCell ref="R197:R199"/>
    <mergeCell ref="S197:S198"/>
    <mergeCell ref="T197:U197"/>
    <mergeCell ref="V197:V198"/>
    <mergeCell ref="W197:X197"/>
    <mergeCell ref="Y197:Y198"/>
    <mergeCell ref="Z197:AA197"/>
    <mergeCell ref="AB197:AB198"/>
    <mergeCell ref="AE196:AG196"/>
    <mergeCell ref="AH196:AJ196"/>
    <mergeCell ref="BV197:BV198"/>
    <mergeCell ref="BW197:BX198"/>
    <mergeCell ref="CE199:CF199"/>
    <mergeCell ref="BE197:BI197"/>
    <mergeCell ref="BV199:BV200"/>
    <mergeCell ref="L199:M199"/>
    <mergeCell ref="S199:U199"/>
    <mergeCell ref="V199:X199"/>
    <mergeCell ref="Y199:AA199"/>
    <mergeCell ref="AM199:AO200"/>
    <mergeCell ref="CE198:CF198"/>
    <mergeCell ref="D195:K196"/>
    <mergeCell ref="L195:O195"/>
    <mergeCell ref="P195:Q195"/>
    <mergeCell ref="AK195:AL196"/>
    <mergeCell ref="AM195:AO196"/>
    <mergeCell ref="AP195:AQ195"/>
    <mergeCell ref="BA195:BB195"/>
    <mergeCell ref="BC195:BI196"/>
    <mergeCell ref="BJ195:BL196"/>
    <mergeCell ref="BM195:CD195"/>
    <mergeCell ref="CE195:CH195"/>
    <mergeCell ref="CI195:CZ195"/>
    <mergeCell ref="C192:D193"/>
    <mergeCell ref="E192:F193"/>
    <mergeCell ref="G192:H193"/>
    <mergeCell ref="S195:AG195"/>
    <mergeCell ref="CS199:CS200"/>
    <mergeCell ref="S196:U196"/>
    <mergeCell ref="V196:X196"/>
    <mergeCell ref="Y196:AA196"/>
    <mergeCell ref="BJ198:BL202"/>
    <mergeCell ref="BD192:BE193"/>
    <mergeCell ref="BF192:BG193"/>
    <mergeCell ref="CY192:CZ193"/>
    <mergeCell ref="CP201:CQ202"/>
    <mergeCell ref="CR201:CR202"/>
    <mergeCell ref="CS201:CS202"/>
    <mergeCell ref="CT201:CV202"/>
    <mergeCell ref="L202:M202"/>
    <mergeCell ref="S202:U202"/>
    <mergeCell ref="V202:X202"/>
    <mergeCell ref="Y202:AA202"/>
    <mergeCell ref="BB243:BC244"/>
    <mergeCell ref="BD243:BR244"/>
    <mergeCell ref="BB245:BC246"/>
    <mergeCell ref="BD245:BR246"/>
    <mergeCell ref="V236:V237"/>
    <mergeCell ref="W236:X236"/>
    <mergeCell ref="Y236:Y237"/>
    <mergeCell ref="Z236:AA236"/>
    <mergeCell ref="AB236:AB237"/>
    <mergeCell ref="AC236:AD236"/>
    <mergeCell ref="Z234:AA234"/>
    <mergeCell ref="AC234:AD234"/>
    <mergeCell ref="AF234:AG234"/>
    <mergeCell ref="BJ234:BL238"/>
    <mergeCell ref="AH235:AH236"/>
    <mergeCell ref="AI235:AJ236"/>
    <mergeCell ref="AK235:AL236"/>
    <mergeCell ref="AM235:AO236"/>
    <mergeCell ref="AH244:AJ244"/>
    <mergeCell ref="AK244:AM244"/>
    <mergeCell ref="AN244:AP244"/>
    <mergeCell ref="AQ244:AR244"/>
    <mergeCell ref="AS244:AT244"/>
    <mergeCell ref="AU244:AV244"/>
    <mergeCell ref="AS246:AT246"/>
    <mergeCell ref="AU246:AV246"/>
    <mergeCell ref="W237:X237"/>
    <mergeCell ref="Z237:AA237"/>
    <mergeCell ref="AC237:AD237"/>
    <mergeCell ref="AF237:AG237"/>
    <mergeCell ref="V238:X238"/>
    <mergeCell ref="Y238:AA238"/>
    <mergeCell ref="BS245:BT246"/>
    <mergeCell ref="BU245:CI246"/>
    <mergeCell ref="CJ245:CK246"/>
    <mergeCell ref="CL245:CZ246"/>
    <mergeCell ref="AU247:AV247"/>
    <mergeCell ref="BB247:BC248"/>
    <mergeCell ref="BD247:BR248"/>
    <mergeCell ref="BS247:BT248"/>
    <mergeCell ref="BU247:CI248"/>
    <mergeCell ref="CJ247:CK248"/>
    <mergeCell ref="CL247:CZ248"/>
    <mergeCell ref="AU248:AV248"/>
    <mergeCell ref="S245:T245"/>
    <mergeCell ref="S246:T246"/>
    <mergeCell ref="S243:T243"/>
    <mergeCell ref="BB241:BC242"/>
    <mergeCell ref="BD241:BR242"/>
    <mergeCell ref="BS241:BT242"/>
    <mergeCell ref="BU241:CI242"/>
    <mergeCell ref="CJ241:CK242"/>
    <mergeCell ref="CL241:CZ242"/>
    <mergeCell ref="BS243:BT244"/>
    <mergeCell ref="BU243:CI244"/>
    <mergeCell ref="CJ243:CK244"/>
    <mergeCell ref="CL243:CZ244"/>
    <mergeCell ref="U241:V242"/>
    <mergeCell ref="W241:X242"/>
    <mergeCell ref="AS241:AT242"/>
    <mergeCell ref="U243:V243"/>
    <mergeCell ref="Z243:AA243"/>
    <mergeCell ref="S244:T244"/>
    <mergeCell ref="U244:V244"/>
    <mergeCell ref="AC233:AD233"/>
    <mergeCell ref="AE233:AE234"/>
    <mergeCell ref="AF233:AG233"/>
    <mergeCell ref="L235:M235"/>
    <mergeCell ref="S235:U235"/>
    <mergeCell ref="V235:X235"/>
    <mergeCell ref="Y235:AA235"/>
    <mergeCell ref="AB235:AD235"/>
    <mergeCell ref="AE235:AG235"/>
    <mergeCell ref="Y233:Y234"/>
    <mergeCell ref="Z233:AA233"/>
    <mergeCell ref="AR229:AS230"/>
    <mergeCell ref="AT229:AU230"/>
    <mergeCell ref="AV229:AW230"/>
    <mergeCell ref="B243:C243"/>
    <mergeCell ref="D243:F243"/>
    <mergeCell ref="G243:I243"/>
    <mergeCell ref="J243:L243"/>
    <mergeCell ref="M243:O243"/>
    <mergeCell ref="P243:R243"/>
    <mergeCell ref="W243:X243"/>
    <mergeCell ref="AV233:AW234"/>
    <mergeCell ref="AR235:AS236"/>
    <mergeCell ref="AT235:AU236"/>
    <mergeCell ref="AV235:AW236"/>
    <mergeCell ref="AR237:AS238"/>
    <mergeCell ref="AT237:AU238"/>
    <mergeCell ref="AV237:AW238"/>
    <mergeCell ref="AU240:AV240"/>
    <mergeCell ref="AU241:AV242"/>
    <mergeCell ref="AU243:AV243"/>
    <mergeCell ref="U240:V240"/>
    <mergeCell ref="D244:F244"/>
    <mergeCell ref="G244:I244"/>
    <mergeCell ref="J244:L244"/>
    <mergeCell ref="M244:O244"/>
    <mergeCell ref="P244:R244"/>
    <mergeCell ref="W244:X244"/>
    <mergeCell ref="Z244:AA244"/>
    <mergeCell ref="B246:C246"/>
    <mergeCell ref="D246:F246"/>
    <mergeCell ref="G246:I246"/>
    <mergeCell ref="J246:L246"/>
    <mergeCell ref="M246:O246"/>
    <mergeCell ref="P246:R246"/>
    <mergeCell ref="B245:C245"/>
    <mergeCell ref="D245:F245"/>
    <mergeCell ref="G245:I245"/>
    <mergeCell ref="J245:L245"/>
    <mergeCell ref="M245:O245"/>
    <mergeCell ref="P245:R245"/>
    <mergeCell ref="U245:V245"/>
    <mergeCell ref="W245:X245"/>
    <mergeCell ref="Z245:AA245"/>
    <mergeCell ref="B247:C247"/>
    <mergeCell ref="Y232:AA232"/>
    <mergeCell ref="AB232:AD232"/>
    <mergeCell ref="AE232:AG232"/>
    <mergeCell ref="BC228:BI230"/>
    <mergeCell ref="BJ233:BL233"/>
    <mergeCell ref="L230:M230"/>
    <mergeCell ref="R230:R232"/>
    <mergeCell ref="S230:S231"/>
    <mergeCell ref="T230:U230"/>
    <mergeCell ref="V230:V231"/>
    <mergeCell ref="W230:X230"/>
    <mergeCell ref="Y230:Y231"/>
    <mergeCell ref="Z230:AA230"/>
    <mergeCell ref="AB230:AB231"/>
    <mergeCell ref="AC230:AD230"/>
    <mergeCell ref="AE230:AE231"/>
    <mergeCell ref="AF230:AG230"/>
    <mergeCell ref="L233:M233"/>
    <mergeCell ref="R233:R235"/>
    <mergeCell ref="S233:S234"/>
    <mergeCell ref="T233:U233"/>
    <mergeCell ref="V233:V234"/>
    <mergeCell ref="W233:X233"/>
    <mergeCell ref="AK229:AL230"/>
    <mergeCell ref="AM229:AO230"/>
    <mergeCell ref="AR231:AS232"/>
    <mergeCell ref="AT231:AU232"/>
    <mergeCell ref="AV231:AW232"/>
    <mergeCell ref="AR233:AS234"/>
    <mergeCell ref="AT233:AU234"/>
    <mergeCell ref="B244:C244"/>
    <mergeCell ref="AE224:AE225"/>
    <mergeCell ref="AF224:AG224"/>
    <mergeCell ref="BJ228:BL232"/>
    <mergeCell ref="L231:M231"/>
    <mergeCell ref="T231:U231"/>
    <mergeCell ref="D228:K230"/>
    <mergeCell ref="AH229:AH230"/>
    <mergeCell ref="AI229:AJ230"/>
    <mergeCell ref="L228:M228"/>
    <mergeCell ref="T228:U228"/>
    <mergeCell ref="W228:X228"/>
    <mergeCell ref="Z228:AA228"/>
    <mergeCell ref="AC228:AD228"/>
    <mergeCell ref="AF228:AG228"/>
    <mergeCell ref="L227:M227"/>
    <mergeCell ref="R227:R229"/>
    <mergeCell ref="S227:S228"/>
    <mergeCell ref="T227:U227"/>
    <mergeCell ref="V227:V228"/>
    <mergeCell ref="W227:X227"/>
    <mergeCell ref="Y227:Y228"/>
    <mergeCell ref="Z227:AA227"/>
    <mergeCell ref="AB227:AB228"/>
    <mergeCell ref="AB229:AD229"/>
    <mergeCell ref="AE229:AG229"/>
    <mergeCell ref="L232:M232"/>
    <mergeCell ref="S232:U232"/>
    <mergeCell ref="V232:X232"/>
    <mergeCell ref="AF227:AG227"/>
    <mergeCell ref="V229:X229"/>
    <mergeCell ref="AB226:AD226"/>
    <mergeCell ref="AP221:AQ226"/>
    <mergeCell ref="B221:B226"/>
    <mergeCell ref="C221:C226"/>
    <mergeCell ref="D221:E221"/>
    <mergeCell ref="F221:K221"/>
    <mergeCell ref="AH221:AH222"/>
    <mergeCell ref="AI221:AJ222"/>
    <mergeCell ref="L222:M222"/>
    <mergeCell ref="T222:U222"/>
    <mergeCell ref="W222:X222"/>
    <mergeCell ref="Z222:AA222"/>
    <mergeCell ref="AC222:AD222"/>
    <mergeCell ref="AF222:AG222"/>
    <mergeCell ref="L221:M221"/>
    <mergeCell ref="R221:R223"/>
    <mergeCell ref="S221:S222"/>
    <mergeCell ref="T221:U221"/>
    <mergeCell ref="V221:V222"/>
    <mergeCell ref="W221:X221"/>
    <mergeCell ref="Y221:Y222"/>
    <mergeCell ref="Z221:AA221"/>
    <mergeCell ref="AB221:AB222"/>
    <mergeCell ref="AC221:AD221"/>
    <mergeCell ref="AE221:AE222"/>
    <mergeCell ref="AF221:AG221"/>
    <mergeCell ref="L223:M223"/>
    <mergeCell ref="S223:U223"/>
    <mergeCell ref="V223:X223"/>
    <mergeCell ref="R224:R226"/>
    <mergeCell ref="S224:S225"/>
    <mergeCell ref="T224:U224"/>
    <mergeCell ref="V224:V225"/>
    <mergeCell ref="W224:X224"/>
    <mergeCell ref="L215:M215"/>
    <mergeCell ref="R215:R217"/>
    <mergeCell ref="S215:S216"/>
    <mergeCell ref="T215:U215"/>
    <mergeCell ref="V215:V216"/>
    <mergeCell ref="W215:X215"/>
    <mergeCell ref="Y215:Y216"/>
    <mergeCell ref="Z215:AA215"/>
    <mergeCell ref="AB215:AB216"/>
    <mergeCell ref="AC215:AD215"/>
    <mergeCell ref="AE215:AE216"/>
    <mergeCell ref="AF215:AG215"/>
    <mergeCell ref="L216:M216"/>
    <mergeCell ref="T216:U216"/>
    <mergeCell ref="W216:X216"/>
    <mergeCell ref="Z216:AA216"/>
    <mergeCell ref="AC216:AD216"/>
    <mergeCell ref="AF216:AG216"/>
    <mergeCell ref="Y208:AA208"/>
    <mergeCell ref="AB208:AD208"/>
    <mergeCell ref="AE208:AG208"/>
    <mergeCell ref="T209:U209"/>
    <mergeCell ref="V209:V210"/>
    <mergeCell ref="W209:X209"/>
    <mergeCell ref="Y209:Y210"/>
    <mergeCell ref="Z209:AA209"/>
    <mergeCell ref="AB209:AB210"/>
    <mergeCell ref="AC209:AD209"/>
    <mergeCell ref="AE209:AE210"/>
    <mergeCell ref="AF209:AG209"/>
    <mergeCell ref="L207:M207"/>
    <mergeCell ref="L209:M209"/>
    <mergeCell ref="R209:R211"/>
    <mergeCell ref="S209:S210"/>
    <mergeCell ref="AB206:AB207"/>
    <mergeCell ref="AC206:AD206"/>
    <mergeCell ref="AE206:AE207"/>
    <mergeCell ref="AF206:AG206"/>
    <mergeCell ref="Z207:AA207"/>
    <mergeCell ref="AC207:AD207"/>
    <mergeCell ref="AF207:AG207"/>
    <mergeCell ref="W206:X206"/>
    <mergeCell ref="Y206:Y207"/>
    <mergeCell ref="Z206:AA206"/>
    <mergeCell ref="AB212:AB213"/>
    <mergeCell ref="AC212:AD212"/>
    <mergeCell ref="AE212:AE213"/>
    <mergeCell ref="AF212:AG212"/>
    <mergeCell ref="CW201:CX202"/>
    <mergeCell ref="CY201:CZ202"/>
    <mergeCell ref="B197:B202"/>
    <mergeCell ref="C197:C202"/>
    <mergeCell ref="D197:E197"/>
    <mergeCell ref="F197:K197"/>
    <mergeCell ref="AM197:AO198"/>
    <mergeCell ref="AP197:AQ202"/>
    <mergeCell ref="BA197:BA200"/>
    <mergeCell ref="BB197:BB200"/>
    <mergeCell ref="BC197:BD197"/>
    <mergeCell ref="AC197:AD197"/>
    <mergeCell ref="AE197:AE198"/>
    <mergeCell ref="AF197:AG197"/>
    <mergeCell ref="AH197:AH198"/>
    <mergeCell ref="AI197:AJ198"/>
    <mergeCell ref="AK197:AL198"/>
    <mergeCell ref="D198:K200"/>
    <mergeCell ref="L198:M198"/>
    <mergeCell ref="T198:U198"/>
    <mergeCell ref="W198:X198"/>
    <mergeCell ref="Z198:AA198"/>
    <mergeCell ref="AC198:AD198"/>
    <mergeCell ref="AF198:AG198"/>
    <mergeCell ref="BC198:BI200"/>
    <mergeCell ref="CE197:CF197"/>
    <mergeCell ref="CS211:CS212"/>
    <mergeCell ref="CT211:CV212"/>
    <mergeCell ref="CJ182:CK183"/>
    <mergeCell ref="CJ186:CK187"/>
    <mergeCell ref="CL186:CZ187"/>
    <mergeCell ref="AS187:AT187"/>
    <mergeCell ref="AU187:AV187"/>
    <mergeCell ref="AS186:AT186"/>
    <mergeCell ref="U186:V186"/>
    <mergeCell ref="AU186:AV186"/>
    <mergeCell ref="BB186:BC187"/>
    <mergeCell ref="BD186:BR187"/>
    <mergeCell ref="BS186:BT187"/>
    <mergeCell ref="BU186:CI187"/>
    <mergeCell ref="BB184:BC185"/>
    <mergeCell ref="BD184:BR185"/>
    <mergeCell ref="BS184:BT185"/>
    <mergeCell ref="BU184:CI185"/>
    <mergeCell ref="CJ184:CK185"/>
    <mergeCell ref="CL184:CZ185"/>
    <mergeCell ref="AS185:AT185"/>
    <mergeCell ref="AU185:AV185"/>
    <mergeCell ref="Z186:AA186"/>
    <mergeCell ref="AB186:AD186"/>
    <mergeCell ref="AE186:AG186"/>
    <mergeCell ref="Z182:AA182"/>
    <mergeCell ref="AB182:AD182"/>
    <mergeCell ref="AE182:AG182"/>
    <mergeCell ref="AH182:AJ182"/>
    <mergeCell ref="Z183:AA183"/>
    <mergeCell ref="AB183:AD183"/>
    <mergeCell ref="AK182:AM182"/>
    <mergeCell ref="AH184:AJ184"/>
    <mergeCell ref="W184:X184"/>
    <mergeCell ref="EW173:EW174"/>
    <mergeCell ref="BD174:BI174"/>
    <mergeCell ref="BS174:BS175"/>
    <mergeCell ref="BV174:BV175"/>
    <mergeCell ref="BW174:BX175"/>
    <mergeCell ref="CI174:CI175"/>
    <mergeCell ref="CJ174:CJ175"/>
    <mergeCell ref="CK174:CM175"/>
    <mergeCell ref="CN174:CO175"/>
    <mergeCell ref="CP174:CQ175"/>
    <mergeCell ref="D174:D175"/>
    <mergeCell ref="E174:G175"/>
    <mergeCell ref="H174:H175"/>
    <mergeCell ref="I174:K175"/>
    <mergeCell ref="L174:M174"/>
    <mergeCell ref="T174:U174"/>
    <mergeCell ref="W174:X174"/>
    <mergeCell ref="Z174:AA174"/>
    <mergeCell ref="AC174:AD174"/>
    <mergeCell ref="AF174:AG174"/>
    <mergeCell ref="AH174:AJ175"/>
    <mergeCell ref="AM174:AO175"/>
    <mergeCell ref="BA174:BC174"/>
    <mergeCell ref="CS174:CS175"/>
    <mergeCell ref="CT174:CV175"/>
    <mergeCell ref="CW174:CX175"/>
    <mergeCell ref="CY174:CZ175"/>
    <mergeCell ref="L175:M175"/>
    <mergeCell ref="S175:U175"/>
    <mergeCell ref="V175:X175"/>
    <mergeCell ref="Y175:AA175"/>
    <mergeCell ref="AB175:AD175"/>
    <mergeCell ref="BP172:BR173"/>
    <mergeCell ref="BY172:BY173"/>
    <mergeCell ref="BZ172:CA173"/>
    <mergeCell ref="CB172:CB173"/>
    <mergeCell ref="BM174:BO175"/>
    <mergeCell ref="BP174:BR175"/>
    <mergeCell ref="BY174:BY175"/>
    <mergeCell ref="CY170:CZ171"/>
    <mergeCell ref="D171:K173"/>
    <mergeCell ref="L171:M171"/>
    <mergeCell ref="T171:U171"/>
    <mergeCell ref="W171:X171"/>
    <mergeCell ref="Z171:AA171"/>
    <mergeCell ref="AC171:AD171"/>
    <mergeCell ref="AF171:AG171"/>
    <mergeCell ref="BC171:BI173"/>
    <mergeCell ref="BJ171:BL175"/>
    <mergeCell ref="L172:M172"/>
    <mergeCell ref="S172:U172"/>
    <mergeCell ref="V172:X172"/>
    <mergeCell ref="Y172:AA172"/>
    <mergeCell ref="AB172:AD172"/>
    <mergeCell ref="AE172:AG172"/>
    <mergeCell ref="AH172:AH173"/>
    <mergeCell ref="AI172:AJ173"/>
    <mergeCell ref="AM172:AO173"/>
    <mergeCell ref="CS172:CS173"/>
    <mergeCell ref="CT172:CV173"/>
    <mergeCell ref="CW172:CX173"/>
    <mergeCell ref="CI170:CI171"/>
    <mergeCell ref="CJ170:CJ171"/>
    <mergeCell ref="CK170:CM171"/>
    <mergeCell ref="L169:M169"/>
    <mergeCell ref="S169:U169"/>
    <mergeCell ref="V169:X169"/>
    <mergeCell ref="Y169:AA169"/>
    <mergeCell ref="AB169:AD169"/>
    <mergeCell ref="AE169:AG169"/>
    <mergeCell ref="BA169:BI169"/>
    <mergeCell ref="AI170:AJ171"/>
    <mergeCell ref="AK170:AL171"/>
    <mergeCell ref="AM170:AO171"/>
    <mergeCell ref="AP170:AQ175"/>
    <mergeCell ref="R167:R169"/>
    <mergeCell ref="S167:S168"/>
    <mergeCell ref="T167:U167"/>
    <mergeCell ref="V167:V168"/>
    <mergeCell ref="W167:X167"/>
    <mergeCell ref="Y167:Y168"/>
    <mergeCell ref="Z167:AA167"/>
    <mergeCell ref="AB167:AB168"/>
    <mergeCell ref="AE175:AG175"/>
    <mergeCell ref="BA175:BI175"/>
    <mergeCell ref="AC167:AD167"/>
    <mergeCell ref="AE167:AE168"/>
    <mergeCell ref="AF167:AG167"/>
    <mergeCell ref="AR166:AS167"/>
    <mergeCell ref="AT166:AU167"/>
    <mergeCell ref="AR170:AS171"/>
    <mergeCell ref="AT170:AU171"/>
    <mergeCell ref="AK172:AL173"/>
    <mergeCell ref="BA170:BA173"/>
    <mergeCell ref="BB170:BB173"/>
    <mergeCell ref="BC170:BD170"/>
    <mergeCell ref="B170:B175"/>
    <mergeCell ref="C170:C175"/>
    <mergeCell ref="D170:E170"/>
    <mergeCell ref="F170:K170"/>
    <mergeCell ref="L170:M170"/>
    <mergeCell ref="R170:R172"/>
    <mergeCell ref="S170:S171"/>
    <mergeCell ref="T170:U170"/>
    <mergeCell ref="V170:V171"/>
    <mergeCell ref="W170:X170"/>
    <mergeCell ref="Y170:Y171"/>
    <mergeCell ref="Z170:AA170"/>
    <mergeCell ref="AB170:AB171"/>
    <mergeCell ref="AC170:AD170"/>
    <mergeCell ref="AE170:AE171"/>
    <mergeCell ref="AF170:AG170"/>
    <mergeCell ref="AH170:AH171"/>
    <mergeCell ref="L173:M173"/>
    <mergeCell ref="R173:R175"/>
    <mergeCell ref="S173:S174"/>
    <mergeCell ref="T173:U173"/>
    <mergeCell ref="V173:V174"/>
    <mergeCell ref="BT168:BU169"/>
    <mergeCell ref="BV168:BV169"/>
    <mergeCell ref="BS168:BS169"/>
    <mergeCell ref="AP164:AQ169"/>
    <mergeCell ref="BA164:BA167"/>
    <mergeCell ref="BB164:BB167"/>
    <mergeCell ref="BC164:BD164"/>
    <mergeCell ref="BE164:BI164"/>
    <mergeCell ref="BJ164:BL164"/>
    <mergeCell ref="CP164:CQ165"/>
    <mergeCell ref="CR164:CR165"/>
    <mergeCell ref="BC165:BI167"/>
    <mergeCell ref="BJ165:BL169"/>
    <mergeCell ref="AI166:AJ167"/>
    <mergeCell ref="AM166:AO167"/>
    <mergeCell ref="BW168:BX169"/>
    <mergeCell ref="CI168:CI169"/>
    <mergeCell ref="AR164:AS165"/>
    <mergeCell ref="AT164:AU165"/>
    <mergeCell ref="AV164:AW165"/>
    <mergeCell ref="CI166:CI167"/>
    <mergeCell ref="CJ166:CJ167"/>
    <mergeCell ref="CK166:CM167"/>
    <mergeCell ref="CN166:CO167"/>
    <mergeCell ref="AV166:AW167"/>
    <mergeCell ref="AR168:AS169"/>
    <mergeCell ref="AT168:AU169"/>
    <mergeCell ref="AV168:AW169"/>
    <mergeCell ref="CW166:CX167"/>
    <mergeCell ref="CY166:CZ167"/>
    <mergeCell ref="CE165:CF165"/>
    <mergeCell ref="BV164:BV165"/>
    <mergeCell ref="BW164:BX165"/>
    <mergeCell ref="CI164:CI165"/>
    <mergeCell ref="CJ164:CJ165"/>
    <mergeCell ref="CK164:CM165"/>
    <mergeCell ref="CN164:CO165"/>
    <mergeCell ref="EW167:EW168"/>
    <mergeCell ref="CY168:CZ169"/>
    <mergeCell ref="CS168:CS169"/>
    <mergeCell ref="CT168:CV169"/>
    <mergeCell ref="CW168:CX169"/>
    <mergeCell ref="B164:B169"/>
    <mergeCell ref="C164:C169"/>
    <mergeCell ref="D164:E164"/>
    <mergeCell ref="F164:K164"/>
    <mergeCell ref="L164:M164"/>
    <mergeCell ref="R164:R166"/>
    <mergeCell ref="S164:S165"/>
    <mergeCell ref="T164:U164"/>
    <mergeCell ref="V164:V165"/>
    <mergeCell ref="W164:X164"/>
    <mergeCell ref="Y164:Y165"/>
    <mergeCell ref="Z164:AA164"/>
    <mergeCell ref="AB164:AB165"/>
    <mergeCell ref="AC164:AD164"/>
    <mergeCell ref="AE164:AE165"/>
    <mergeCell ref="AF164:AG164"/>
    <mergeCell ref="AH164:AH165"/>
    <mergeCell ref="D165:K167"/>
    <mergeCell ref="W165:X165"/>
    <mergeCell ref="Z165:AA165"/>
    <mergeCell ref="AC165:AD165"/>
    <mergeCell ref="D168:D169"/>
    <mergeCell ref="E168:G169"/>
    <mergeCell ref="H168:H169"/>
    <mergeCell ref="I168:K169"/>
    <mergeCell ref="L168:M168"/>
    <mergeCell ref="T168:U168"/>
    <mergeCell ref="W168:X168"/>
    <mergeCell ref="Z168:AA168"/>
    <mergeCell ref="AC168:AD168"/>
    <mergeCell ref="CK162:CM163"/>
    <mergeCell ref="CN162:CO163"/>
    <mergeCell ref="CP162:CQ163"/>
    <mergeCell ref="CE162:CF162"/>
    <mergeCell ref="CE163:CF163"/>
    <mergeCell ref="CC162:CD163"/>
    <mergeCell ref="BP166:BR167"/>
    <mergeCell ref="BY166:BY167"/>
    <mergeCell ref="BZ166:CA167"/>
    <mergeCell ref="CB166:CB167"/>
    <mergeCell ref="CC166:CD167"/>
    <mergeCell ref="BM168:BO169"/>
    <mergeCell ref="BP168:BR169"/>
    <mergeCell ref="BY168:BY169"/>
    <mergeCell ref="BZ168:CA169"/>
    <mergeCell ref="CB168:CB169"/>
    <mergeCell ref="CC168:CD169"/>
    <mergeCell ref="AM168:AO169"/>
    <mergeCell ref="BA168:BC168"/>
    <mergeCell ref="BD168:BI168"/>
    <mergeCell ref="CY162:CZ163"/>
    <mergeCell ref="L163:M163"/>
    <mergeCell ref="D159:K161"/>
    <mergeCell ref="L159:M159"/>
    <mergeCell ref="T159:U159"/>
    <mergeCell ref="CJ168:CJ169"/>
    <mergeCell ref="CK168:CM169"/>
    <mergeCell ref="CN168:CO169"/>
    <mergeCell ref="CP168:CQ169"/>
    <mergeCell ref="CR168:CR169"/>
    <mergeCell ref="AK166:AL167"/>
    <mergeCell ref="AK168:AL169"/>
    <mergeCell ref="BT164:BU165"/>
    <mergeCell ref="BS164:BS165"/>
    <mergeCell ref="CS164:CS165"/>
    <mergeCell ref="CT164:CV165"/>
    <mergeCell ref="CP166:CQ167"/>
    <mergeCell ref="CR166:CR167"/>
    <mergeCell ref="CS166:CS167"/>
    <mergeCell ref="CT166:CV167"/>
    <mergeCell ref="CE164:CF164"/>
    <mergeCell ref="BT166:BU167"/>
    <mergeCell ref="BS166:BS167"/>
    <mergeCell ref="BM164:BO165"/>
    <mergeCell ref="BP164:BR165"/>
    <mergeCell ref="CY164:CZ165"/>
    <mergeCell ref="BV166:BV167"/>
    <mergeCell ref="AR158:AS159"/>
    <mergeCell ref="AT158:AU159"/>
    <mergeCell ref="AV158:AW159"/>
    <mergeCell ref="AR160:AS161"/>
    <mergeCell ref="AT160:AU161"/>
    <mergeCell ref="AV160:AW161"/>
    <mergeCell ref="AR162:AS163"/>
    <mergeCell ref="AT162:AU163"/>
    <mergeCell ref="AV162:AW163"/>
    <mergeCell ref="T158:U158"/>
    <mergeCell ref="V158:V159"/>
    <mergeCell ref="W158:X158"/>
    <mergeCell ref="L167:M167"/>
    <mergeCell ref="EW161:EW162"/>
    <mergeCell ref="D162:D163"/>
    <mergeCell ref="E162:G163"/>
    <mergeCell ref="H162:H163"/>
    <mergeCell ref="I162:K163"/>
    <mergeCell ref="L162:M162"/>
    <mergeCell ref="T162:U162"/>
    <mergeCell ref="W162:X162"/>
    <mergeCell ref="Z162:AA162"/>
    <mergeCell ref="AC162:AD162"/>
    <mergeCell ref="AF162:AG162"/>
    <mergeCell ref="AH162:AJ163"/>
    <mergeCell ref="AM162:AO163"/>
    <mergeCell ref="BA162:BC162"/>
    <mergeCell ref="BD162:BI162"/>
    <mergeCell ref="BS162:BS163"/>
    <mergeCell ref="BT162:BU163"/>
    <mergeCell ref="BV162:BV163"/>
    <mergeCell ref="BW162:BX163"/>
    <mergeCell ref="S160:U160"/>
    <mergeCell ref="V160:X160"/>
    <mergeCell ref="Y160:AA160"/>
    <mergeCell ref="AB160:AD160"/>
    <mergeCell ref="AE160:AG160"/>
    <mergeCell ref="AH160:AH161"/>
    <mergeCell ref="AI160:AJ161"/>
    <mergeCell ref="AM160:AO161"/>
    <mergeCell ref="L161:M161"/>
    <mergeCell ref="R161:R163"/>
    <mergeCell ref="S161:S162"/>
    <mergeCell ref="T161:U161"/>
    <mergeCell ref="V161:V162"/>
    <mergeCell ref="W161:X161"/>
    <mergeCell ref="Y161:Y162"/>
    <mergeCell ref="Z161:AA161"/>
    <mergeCell ref="AB161:AB162"/>
    <mergeCell ref="AC161:AD161"/>
    <mergeCell ref="AE161:AE162"/>
    <mergeCell ref="AF161:AG161"/>
    <mergeCell ref="S163:U163"/>
    <mergeCell ref="V163:X163"/>
    <mergeCell ref="Y163:AA163"/>
    <mergeCell ref="AB163:AD163"/>
    <mergeCell ref="AE163:AG163"/>
    <mergeCell ref="AK160:AL161"/>
    <mergeCell ref="AK162:AL163"/>
    <mergeCell ref="CP156:CQ157"/>
    <mergeCell ref="CY156:CZ157"/>
    <mergeCell ref="L157:M157"/>
    <mergeCell ref="CE156:CF156"/>
    <mergeCell ref="BM156:BO157"/>
    <mergeCell ref="BP156:BR157"/>
    <mergeCell ref="BY156:BY157"/>
    <mergeCell ref="CS156:CS157"/>
    <mergeCell ref="CN158:CO159"/>
    <mergeCell ref="CP158:CQ159"/>
    <mergeCell ref="CR158:CR159"/>
    <mergeCell ref="CS158:CS159"/>
    <mergeCell ref="BW160:BX161"/>
    <mergeCell ref="CI160:CI161"/>
    <mergeCell ref="CJ160:CJ161"/>
    <mergeCell ref="CK160:CM161"/>
    <mergeCell ref="CN160:CO161"/>
    <mergeCell ref="CP160:CQ161"/>
    <mergeCell ref="CR160:CR161"/>
    <mergeCell ref="CS160:CS161"/>
    <mergeCell ref="CE161:CF161"/>
    <mergeCell ref="CY158:CZ159"/>
    <mergeCell ref="CT160:CV161"/>
    <mergeCell ref="CW160:CX161"/>
    <mergeCell ref="CY160:CZ161"/>
    <mergeCell ref="BZ160:CA161"/>
    <mergeCell ref="CB160:CB161"/>
    <mergeCell ref="CC160:CD161"/>
    <mergeCell ref="CK158:CM159"/>
    <mergeCell ref="CB158:CB159"/>
    <mergeCell ref="CC158:CD159"/>
    <mergeCell ref="L160:M160"/>
    <mergeCell ref="CR154:CR155"/>
    <mergeCell ref="CS154:CS155"/>
    <mergeCell ref="CW154:CX155"/>
    <mergeCell ref="CY154:CZ155"/>
    <mergeCell ref="AR152:AS153"/>
    <mergeCell ref="AT152:AU153"/>
    <mergeCell ref="AV152:AW153"/>
    <mergeCell ref="AI152:AJ153"/>
    <mergeCell ref="Z159:AA159"/>
    <mergeCell ref="AC159:AD159"/>
    <mergeCell ref="AF159:AG159"/>
    <mergeCell ref="EW155:EW156"/>
    <mergeCell ref="D156:D157"/>
    <mergeCell ref="E156:G157"/>
    <mergeCell ref="H156:H157"/>
    <mergeCell ref="I156:K157"/>
    <mergeCell ref="L156:M156"/>
    <mergeCell ref="T156:U156"/>
    <mergeCell ref="W156:X156"/>
    <mergeCell ref="Z156:AA156"/>
    <mergeCell ref="AC156:AD156"/>
    <mergeCell ref="AF156:AG156"/>
    <mergeCell ref="AH156:AJ157"/>
    <mergeCell ref="AM156:AO157"/>
    <mergeCell ref="BA156:BC156"/>
    <mergeCell ref="BD156:BI156"/>
    <mergeCell ref="BV156:BV157"/>
    <mergeCell ref="BW156:BX157"/>
    <mergeCell ref="CI156:CI157"/>
    <mergeCell ref="CJ156:CJ157"/>
    <mergeCell ref="CK156:CM157"/>
    <mergeCell ref="CN156:CO157"/>
    <mergeCell ref="CN152:CO153"/>
    <mergeCell ref="CE152:CF152"/>
    <mergeCell ref="CE153:CF153"/>
    <mergeCell ref="CP152:CQ153"/>
    <mergeCell ref="CR152:CR153"/>
    <mergeCell ref="CK154:CM155"/>
    <mergeCell ref="CN154:CO155"/>
    <mergeCell ref="CP154:CQ155"/>
    <mergeCell ref="CR156:CR157"/>
    <mergeCell ref="CY152:CZ153"/>
    <mergeCell ref="D153:K155"/>
    <mergeCell ref="L153:M153"/>
    <mergeCell ref="T153:U153"/>
    <mergeCell ref="W153:X153"/>
    <mergeCell ref="Z153:AA153"/>
    <mergeCell ref="AC153:AD153"/>
    <mergeCell ref="AF153:AG153"/>
    <mergeCell ref="BC153:BI155"/>
    <mergeCell ref="BJ153:BL157"/>
    <mergeCell ref="L154:M154"/>
    <mergeCell ref="S154:U154"/>
    <mergeCell ref="V154:X154"/>
    <mergeCell ref="Y154:AA154"/>
    <mergeCell ref="AB154:AD154"/>
    <mergeCell ref="AE154:AG154"/>
    <mergeCell ref="AH154:AH155"/>
    <mergeCell ref="AR154:AS155"/>
    <mergeCell ref="AT154:AU155"/>
    <mergeCell ref="AV154:AW155"/>
    <mergeCell ref="AR156:AS157"/>
    <mergeCell ref="AT156:AU157"/>
    <mergeCell ref="CI154:CI155"/>
    <mergeCell ref="CT156:CV157"/>
    <mergeCell ref="CW156:CX157"/>
    <mergeCell ref="B152:B157"/>
    <mergeCell ref="C152:C157"/>
    <mergeCell ref="D152:E152"/>
    <mergeCell ref="F152:K152"/>
    <mergeCell ref="L152:M152"/>
    <mergeCell ref="R152:R154"/>
    <mergeCell ref="S152:S153"/>
    <mergeCell ref="T152:U152"/>
    <mergeCell ref="V152:V153"/>
    <mergeCell ref="W152:X152"/>
    <mergeCell ref="Y152:Y153"/>
    <mergeCell ref="Z152:AA152"/>
    <mergeCell ref="AB152:AB153"/>
    <mergeCell ref="AC152:AD152"/>
    <mergeCell ref="AE152:AE153"/>
    <mergeCell ref="AF152:AG152"/>
    <mergeCell ref="AH152:AH153"/>
    <mergeCell ref="R155:R157"/>
    <mergeCell ref="L155:M155"/>
    <mergeCell ref="AK152:AL153"/>
    <mergeCell ref="AM152:AO153"/>
    <mergeCell ref="AP152:AQ157"/>
    <mergeCell ref="BA152:BA155"/>
    <mergeCell ref="BB152:BB155"/>
    <mergeCell ref="BC152:BD152"/>
    <mergeCell ref="BE152:BI152"/>
    <mergeCell ref="BJ152:BL152"/>
    <mergeCell ref="BV152:BV153"/>
    <mergeCell ref="BW152:BX153"/>
    <mergeCell ref="CI152:CI153"/>
    <mergeCell ref="D150:D151"/>
    <mergeCell ref="E150:G151"/>
    <mergeCell ref="H150:H151"/>
    <mergeCell ref="I150:K151"/>
    <mergeCell ref="L150:M150"/>
    <mergeCell ref="T150:U150"/>
    <mergeCell ref="W150:X150"/>
    <mergeCell ref="Z150:AA150"/>
    <mergeCell ref="AC150:AD150"/>
    <mergeCell ref="AF150:AG150"/>
    <mergeCell ref="S157:U157"/>
    <mergeCell ref="V157:X157"/>
    <mergeCell ref="Y157:AA157"/>
    <mergeCell ref="AB157:AD157"/>
    <mergeCell ref="AE157:AG157"/>
    <mergeCell ref="BA157:BI157"/>
    <mergeCell ref="CE154:CF154"/>
    <mergeCell ref="CE155:CF155"/>
    <mergeCell ref="AK156:AL157"/>
    <mergeCell ref="AI154:AJ155"/>
    <mergeCell ref="BS156:BS157"/>
    <mergeCell ref="BZ156:CA157"/>
    <mergeCell ref="CB156:CB157"/>
    <mergeCell ref="CC156:CD157"/>
    <mergeCell ref="AV156:AW157"/>
    <mergeCell ref="AR150:AS151"/>
    <mergeCell ref="AT150:AU151"/>
    <mergeCell ref="AV150:AW151"/>
    <mergeCell ref="AK154:AL155"/>
    <mergeCell ref="AM154:AO155"/>
    <mergeCell ref="BA150:BC150"/>
    <mergeCell ref="L151:M151"/>
    <mergeCell ref="S151:U151"/>
    <mergeCell ref="V151:X151"/>
    <mergeCell ref="Y151:AA151"/>
    <mergeCell ref="AB151:AD151"/>
    <mergeCell ref="AE151:AG151"/>
    <mergeCell ref="BA151:BI151"/>
    <mergeCell ref="Y149:Y150"/>
    <mergeCell ref="Z149:AA149"/>
    <mergeCell ref="AB149:AB150"/>
    <mergeCell ref="AC149:AD149"/>
    <mergeCell ref="AE149:AE150"/>
    <mergeCell ref="AF149:AG149"/>
    <mergeCell ref="S155:S156"/>
    <mergeCell ref="T155:U155"/>
    <mergeCell ref="V155:V156"/>
    <mergeCell ref="W155:X155"/>
    <mergeCell ref="Y155:Y156"/>
    <mergeCell ref="Z155:AA155"/>
    <mergeCell ref="AB155:AB156"/>
    <mergeCell ref="AC155:AD155"/>
    <mergeCell ref="AE155:AE156"/>
    <mergeCell ref="AF155:AG155"/>
    <mergeCell ref="AR148:AS149"/>
    <mergeCell ref="AT148:AU149"/>
    <mergeCell ref="AV148:AW149"/>
    <mergeCell ref="W147:X147"/>
    <mergeCell ref="EW149:EW150"/>
    <mergeCell ref="BD150:BI150"/>
    <mergeCell ref="CN150:CO151"/>
    <mergeCell ref="CP150:CQ151"/>
    <mergeCell ref="CR150:CR151"/>
    <mergeCell ref="CS150:CS151"/>
    <mergeCell ref="CT150:CV151"/>
    <mergeCell ref="CW150:CX151"/>
    <mergeCell ref="CY150:CZ151"/>
    <mergeCell ref="CE149:CF149"/>
    <mergeCell ref="CK148:CM149"/>
    <mergeCell ref="CN148:CO149"/>
    <mergeCell ref="CP148:CQ149"/>
    <mergeCell ref="CR148:CR149"/>
    <mergeCell ref="CS148:CS149"/>
    <mergeCell ref="CT148:CV149"/>
    <mergeCell ref="BA146:BA149"/>
    <mergeCell ref="BB146:BB149"/>
    <mergeCell ref="CN146:CO147"/>
    <mergeCell ref="CP146:CQ147"/>
    <mergeCell ref="CR146:CR147"/>
    <mergeCell ref="CS146:CS147"/>
    <mergeCell ref="CT146:CV147"/>
    <mergeCell ref="CW146:CX147"/>
    <mergeCell ref="CY146:CZ147"/>
    <mergeCell ref="BC146:BD146"/>
    <mergeCell ref="BE146:BI146"/>
    <mergeCell ref="BJ146:BL146"/>
    <mergeCell ref="CY148:CZ149"/>
    <mergeCell ref="BZ150:CA151"/>
    <mergeCell ref="CB150:CB151"/>
    <mergeCell ref="L149:M149"/>
    <mergeCell ref="R149:R151"/>
    <mergeCell ref="S149:S150"/>
    <mergeCell ref="T149:U149"/>
    <mergeCell ref="V149:V150"/>
    <mergeCell ref="W149:X149"/>
    <mergeCell ref="AI148:AJ149"/>
    <mergeCell ref="AM148:AO149"/>
    <mergeCell ref="AI146:AJ147"/>
    <mergeCell ref="AK146:AL147"/>
    <mergeCell ref="AM146:AO147"/>
    <mergeCell ref="BV146:BV147"/>
    <mergeCell ref="BW146:BX147"/>
    <mergeCell ref="CI150:CI151"/>
    <mergeCell ref="CJ150:CJ151"/>
    <mergeCell ref="CK150:CM151"/>
    <mergeCell ref="CE146:CF146"/>
    <mergeCell ref="CI148:CI149"/>
    <mergeCell ref="CJ148:CJ149"/>
    <mergeCell ref="BM146:BO147"/>
    <mergeCell ref="BP146:BR147"/>
    <mergeCell ref="BY146:BY147"/>
    <mergeCell ref="BZ146:CA147"/>
    <mergeCell ref="CB146:CB147"/>
    <mergeCell ref="CC146:CD147"/>
    <mergeCell ref="BM148:BO149"/>
    <mergeCell ref="BP148:BR149"/>
    <mergeCell ref="AH150:AJ151"/>
    <mergeCell ref="AM150:AO151"/>
    <mergeCell ref="BM150:BO151"/>
    <mergeCell ref="L147:M147"/>
    <mergeCell ref="AP146:AQ151"/>
    <mergeCell ref="CW142:CX143"/>
    <mergeCell ref="Z147:AA147"/>
    <mergeCell ref="AC147:AD147"/>
    <mergeCell ref="AF147:AG147"/>
    <mergeCell ref="BC147:BI149"/>
    <mergeCell ref="BJ147:BL151"/>
    <mergeCell ref="L148:M148"/>
    <mergeCell ref="S148:U148"/>
    <mergeCell ref="V148:X148"/>
    <mergeCell ref="Y148:AA148"/>
    <mergeCell ref="AB148:AD148"/>
    <mergeCell ref="AE148:AG148"/>
    <mergeCell ref="AH148:AH149"/>
    <mergeCell ref="BV148:BV149"/>
    <mergeCell ref="BW148:BX149"/>
    <mergeCell ref="BA140:BA143"/>
    <mergeCell ref="BJ140:BL140"/>
    <mergeCell ref="BS140:BS141"/>
    <mergeCell ref="CK142:CM143"/>
    <mergeCell ref="BP144:BR145"/>
    <mergeCell ref="BY144:BY145"/>
    <mergeCell ref="BZ144:CA145"/>
    <mergeCell ref="CB144:CB145"/>
    <mergeCell ref="CC144:CD145"/>
    <mergeCell ref="CE150:CF150"/>
    <mergeCell ref="CE151:CF151"/>
    <mergeCell ref="CI142:CI143"/>
    <mergeCell ref="CJ142:CJ143"/>
    <mergeCell ref="CI146:CI147"/>
    <mergeCell ref="CJ146:CJ147"/>
    <mergeCell ref="CE147:CF147"/>
    <mergeCell ref="CE148:CF148"/>
    <mergeCell ref="CN140:CO141"/>
    <mergeCell ref="EW143:EW144"/>
    <mergeCell ref="D144:D145"/>
    <mergeCell ref="E144:G145"/>
    <mergeCell ref="H144:H145"/>
    <mergeCell ref="I144:K145"/>
    <mergeCell ref="L144:M144"/>
    <mergeCell ref="T144:U144"/>
    <mergeCell ref="W144:X144"/>
    <mergeCell ref="Z144:AA144"/>
    <mergeCell ref="AC144:AD144"/>
    <mergeCell ref="AF144:AG144"/>
    <mergeCell ref="AH144:AJ145"/>
    <mergeCell ref="AM144:AO145"/>
    <mergeCell ref="BA144:BC144"/>
    <mergeCell ref="BD144:BI144"/>
    <mergeCell ref="BV144:BV145"/>
    <mergeCell ref="BW144:BX145"/>
    <mergeCell ref="CI144:CI145"/>
    <mergeCell ref="CJ144:CJ145"/>
    <mergeCell ref="CK144:CM145"/>
    <mergeCell ref="CN144:CO145"/>
    <mergeCell ref="CP144:CQ145"/>
    <mergeCell ref="CR144:CR145"/>
    <mergeCell ref="CS144:CS145"/>
    <mergeCell ref="CT144:CV145"/>
    <mergeCell ref="CW144:CX145"/>
    <mergeCell ref="CN142:CO143"/>
    <mergeCell ref="CP142:CQ143"/>
    <mergeCell ref="CR142:CR143"/>
    <mergeCell ref="CS142:CS143"/>
    <mergeCell ref="CT142:CV143"/>
    <mergeCell ref="CY142:CZ143"/>
    <mergeCell ref="L143:M143"/>
    <mergeCell ref="R143:R145"/>
    <mergeCell ref="S143:S144"/>
    <mergeCell ref="T143:U143"/>
    <mergeCell ref="V143:V144"/>
    <mergeCell ref="W143:X143"/>
    <mergeCell ref="Y143:Y144"/>
    <mergeCell ref="Z143:AA143"/>
    <mergeCell ref="AB143:AB144"/>
    <mergeCell ref="AC143:AD143"/>
    <mergeCell ref="AE143:AE144"/>
    <mergeCell ref="AF143:AG143"/>
    <mergeCell ref="CE143:CF143"/>
    <mergeCell ref="CY144:CZ145"/>
    <mergeCell ref="L145:M145"/>
    <mergeCell ref="S145:U145"/>
    <mergeCell ref="V145:X145"/>
    <mergeCell ref="Y145:AA145"/>
    <mergeCell ref="AB145:AD145"/>
    <mergeCell ref="AE145:AG145"/>
    <mergeCell ref="BA145:BI145"/>
    <mergeCell ref="BB140:BB143"/>
    <mergeCell ref="AK142:AL143"/>
    <mergeCell ref="CE144:CF144"/>
    <mergeCell ref="AK144:AL145"/>
    <mergeCell ref="CP140:CQ141"/>
    <mergeCell ref="CR140:CR141"/>
    <mergeCell ref="CS140:CS141"/>
    <mergeCell ref="CT140:CV141"/>
    <mergeCell ref="CW140:CX141"/>
    <mergeCell ref="CY140:CZ141"/>
    <mergeCell ref="BC141:BI143"/>
    <mergeCell ref="BJ141:BL145"/>
    <mergeCell ref="CE141:CF141"/>
    <mergeCell ref="L142:M142"/>
    <mergeCell ref="S142:U142"/>
    <mergeCell ref="V142:X142"/>
    <mergeCell ref="Y142:AA142"/>
    <mergeCell ref="AB142:AD142"/>
    <mergeCell ref="AE142:AG142"/>
    <mergeCell ref="AH142:AH143"/>
    <mergeCell ref="AI142:AJ143"/>
    <mergeCell ref="AM142:AO143"/>
    <mergeCell ref="BV142:BV143"/>
    <mergeCell ref="AK140:AL141"/>
    <mergeCell ref="AM140:AO141"/>
    <mergeCell ref="AP140:AQ145"/>
    <mergeCell ref="BT142:BU143"/>
    <mergeCell ref="BY140:BY141"/>
    <mergeCell ref="BZ140:CA141"/>
    <mergeCell ref="CB140:CB141"/>
    <mergeCell ref="CC140:CD141"/>
    <mergeCell ref="BY142:BY143"/>
    <mergeCell ref="BZ142:CA143"/>
    <mergeCell ref="CB142:CB143"/>
    <mergeCell ref="CC142:CD143"/>
    <mergeCell ref="BC140:BD140"/>
    <mergeCell ref="BE140:BI140"/>
    <mergeCell ref="V140:V141"/>
    <mergeCell ref="W140:X140"/>
    <mergeCell ref="Y140:Y141"/>
    <mergeCell ref="Z140:AA140"/>
    <mergeCell ref="AB140:AB141"/>
    <mergeCell ref="AC140:AD140"/>
    <mergeCell ref="AE140:AE141"/>
    <mergeCell ref="AF140:AG140"/>
    <mergeCell ref="AH140:AH141"/>
    <mergeCell ref="AI140:AJ141"/>
    <mergeCell ref="D141:K143"/>
    <mergeCell ref="L141:M141"/>
    <mergeCell ref="T141:U141"/>
    <mergeCell ref="W141:X141"/>
    <mergeCell ref="Z141:AA141"/>
    <mergeCell ref="AC141:AD141"/>
    <mergeCell ref="AF141:AG141"/>
    <mergeCell ref="CY138:CZ139"/>
    <mergeCell ref="L139:M139"/>
    <mergeCell ref="S139:U139"/>
    <mergeCell ref="CE139:CF139"/>
    <mergeCell ref="CB136:CB137"/>
    <mergeCell ref="BY138:BY139"/>
    <mergeCell ref="BZ138:CA139"/>
    <mergeCell ref="CB138:CB139"/>
    <mergeCell ref="CC138:CD139"/>
    <mergeCell ref="AE139:AG139"/>
    <mergeCell ref="BA139:BI139"/>
    <mergeCell ref="CN136:CO137"/>
    <mergeCell ref="CP136:CQ137"/>
    <mergeCell ref="CR136:CR137"/>
    <mergeCell ref="CS136:CS137"/>
    <mergeCell ref="CW138:CX139"/>
    <mergeCell ref="S140:S141"/>
    <mergeCell ref="T140:U140"/>
    <mergeCell ref="R137:R139"/>
    <mergeCell ref="S137:S138"/>
    <mergeCell ref="EW137:EW138"/>
    <mergeCell ref="D138:D139"/>
    <mergeCell ref="E138:G139"/>
    <mergeCell ref="H138:H139"/>
    <mergeCell ref="I138:K139"/>
    <mergeCell ref="L138:M138"/>
    <mergeCell ref="T138:U138"/>
    <mergeCell ref="W138:X138"/>
    <mergeCell ref="Z138:AA138"/>
    <mergeCell ref="AC138:AD138"/>
    <mergeCell ref="AF138:AG138"/>
    <mergeCell ref="AH138:AJ139"/>
    <mergeCell ref="AK138:AL139"/>
    <mergeCell ref="AM138:AO139"/>
    <mergeCell ref="BA138:BC138"/>
    <mergeCell ref="BD138:BI138"/>
    <mergeCell ref="BS138:BS139"/>
    <mergeCell ref="BT138:BU139"/>
    <mergeCell ref="BV138:BV139"/>
    <mergeCell ref="BW138:BX139"/>
    <mergeCell ref="CE138:CF138"/>
    <mergeCell ref="CI138:CI139"/>
    <mergeCell ref="CK138:CM139"/>
    <mergeCell ref="CN138:CO139"/>
    <mergeCell ref="CP138:CQ139"/>
    <mergeCell ref="CR138:CR139"/>
    <mergeCell ref="CS138:CS139"/>
    <mergeCell ref="CT138:CV139"/>
    <mergeCell ref="CJ138:CJ139"/>
    <mergeCell ref="V139:X139"/>
    <mergeCell ref="Y139:AA139"/>
    <mergeCell ref="AB139:AD139"/>
    <mergeCell ref="CT134:CV135"/>
    <mergeCell ref="CW134:CX135"/>
    <mergeCell ref="CY134:CZ135"/>
    <mergeCell ref="ES134:ES135"/>
    <mergeCell ref="ET134:ET135"/>
    <mergeCell ref="D135:K137"/>
    <mergeCell ref="L135:M135"/>
    <mergeCell ref="T135:U135"/>
    <mergeCell ref="W135:X135"/>
    <mergeCell ref="Z135:AA135"/>
    <mergeCell ref="AC135:AD135"/>
    <mergeCell ref="AF135:AG135"/>
    <mergeCell ref="BC135:BI137"/>
    <mergeCell ref="BJ135:BL139"/>
    <mergeCell ref="CE135:CF135"/>
    <mergeCell ref="L136:M136"/>
    <mergeCell ref="S136:U136"/>
    <mergeCell ref="V136:X136"/>
    <mergeCell ref="Y136:AA136"/>
    <mergeCell ref="AB136:AD136"/>
    <mergeCell ref="AE136:AG136"/>
    <mergeCell ref="AH136:AH137"/>
    <mergeCell ref="AI136:AJ137"/>
    <mergeCell ref="AK136:AL137"/>
    <mergeCell ref="AM136:AO137"/>
    <mergeCell ref="CJ136:CJ137"/>
    <mergeCell ref="CK136:CM137"/>
    <mergeCell ref="EQ132:EQ135"/>
    <mergeCell ref="CT136:CV137"/>
    <mergeCell ref="CW136:CX137"/>
    <mergeCell ref="CY136:CZ137"/>
    <mergeCell ref="L137:M137"/>
    <mergeCell ref="ES132:ET133"/>
    <mergeCell ref="EU132:EU133"/>
    <mergeCell ref="FF132:FG133"/>
    <mergeCell ref="L133:M133"/>
    <mergeCell ref="AH133:AJ133"/>
    <mergeCell ref="AP133:AQ133"/>
    <mergeCell ref="CE133:CF133"/>
    <mergeCell ref="CK133:CM133"/>
    <mergeCell ref="CN133:CO133"/>
    <mergeCell ref="CP133:CQ133"/>
    <mergeCell ref="CT133:CV133"/>
    <mergeCell ref="CW133:CX133"/>
    <mergeCell ref="CY133:CZ133"/>
    <mergeCell ref="L134:M134"/>
    <mergeCell ref="R134:R136"/>
    <mergeCell ref="S134:S135"/>
    <mergeCell ref="T134:U134"/>
    <mergeCell ref="V134:V135"/>
    <mergeCell ref="W134:X134"/>
    <mergeCell ref="Y134:Y135"/>
    <mergeCell ref="Z134:AA134"/>
    <mergeCell ref="AB134:AB135"/>
    <mergeCell ref="AC134:AD134"/>
    <mergeCell ref="AE134:AE135"/>
    <mergeCell ref="AF134:AG134"/>
    <mergeCell ref="BE134:BI134"/>
    <mergeCell ref="BS134:BS135"/>
    <mergeCell ref="BT134:BU135"/>
    <mergeCell ref="CN134:CO135"/>
    <mergeCell ref="CP134:CQ135"/>
    <mergeCell ref="CR134:CR135"/>
    <mergeCell ref="CS134:CS135"/>
    <mergeCell ref="CY129:CZ130"/>
    <mergeCell ref="B132:C132"/>
    <mergeCell ref="D132:K133"/>
    <mergeCell ref="L132:O132"/>
    <mergeCell ref="P132:Q132"/>
    <mergeCell ref="AH132:AJ132"/>
    <mergeCell ref="AK132:AL133"/>
    <mergeCell ref="AM132:AO133"/>
    <mergeCell ref="AP132:AQ132"/>
    <mergeCell ref="BA132:BB132"/>
    <mergeCell ref="BC132:BI133"/>
    <mergeCell ref="BJ132:BL133"/>
    <mergeCell ref="BM132:CD132"/>
    <mergeCell ref="CE132:CH132"/>
    <mergeCell ref="CI132:CZ132"/>
    <mergeCell ref="S132:AG132"/>
    <mergeCell ref="S133:U133"/>
    <mergeCell ref="C129:D130"/>
    <mergeCell ref="E129:F130"/>
    <mergeCell ref="G129:H130"/>
    <mergeCell ref="V133:X133"/>
    <mergeCell ref="Y133:AA133"/>
    <mergeCell ref="AB133:AD133"/>
    <mergeCell ref="AE133:AG133"/>
    <mergeCell ref="AA129:AB130"/>
    <mergeCell ref="AC129:AI130"/>
    <mergeCell ref="AJ129:AK130"/>
    <mergeCell ref="AL129:AR130"/>
    <mergeCell ref="BD129:BE130"/>
    <mergeCell ref="BF129:BG130"/>
    <mergeCell ref="BB129:BC130"/>
    <mergeCell ref="BJ129:BK130"/>
    <mergeCell ref="C107:C112"/>
    <mergeCell ref="BB115:BC116"/>
    <mergeCell ref="BD115:BR116"/>
    <mergeCell ref="BB117:BC118"/>
    <mergeCell ref="BD117:BR118"/>
    <mergeCell ref="BB119:BC120"/>
    <mergeCell ref="BD119:BR120"/>
    <mergeCell ref="BB121:BC122"/>
    <mergeCell ref="BD121:BR122"/>
    <mergeCell ref="BB123:BC124"/>
    <mergeCell ref="BD123:BR124"/>
    <mergeCell ref="BJ89:BL89"/>
    <mergeCell ref="BJ90:BL94"/>
    <mergeCell ref="AH113:AJ114"/>
    <mergeCell ref="AK113:AL114"/>
    <mergeCell ref="AM113:AO114"/>
    <mergeCell ref="AP113:AQ114"/>
    <mergeCell ref="Y112:AA112"/>
    <mergeCell ref="U119:V119"/>
    <mergeCell ref="W119:X119"/>
    <mergeCell ref="U120:V120"/>
    <mergeCell ref="W120:X120"/>
    <mergeCell ref="J117:L117"/>
    <mergeCell ref="D107:E107"/>
    <mergeCell ref="L106:M106"/>
    <mergeCell ref="B116:F116"/>
    <mergeCell ref="M118:O118"/>
    <mergeCell ref="P118:R118"/>
    <mergeCell ref="W115:X116"/>
    <mergeCell ref="S117:T117"/>
    <mergeCell ref="U117:V117"/>
    <mergeCell ref="D111:D112"/>
    <mergeCell ref="B2:I3"/>
    <mergeCell ref="B64:I65"/>
    <mergeCell ref="BA64:BJ65"/>
    <mergeCell ref="B127:I128"/>
    <mergeCell ref="AC127:AI128"/>
    <mergeCell ref="BA127:BJ128"/>
    <mergeCell ref="S69:AG69"/>
    <mergeCell ref="S70:U70"/>
    <mergeCell ref="V70:X70"/>
    <mergeCell ref="Y70:AA70"/>
    <mergeCell ref="AB70:AD70"/>
    <mergeCell ref="AE70:AG70"/>
    <mergeCell ref="C61:D61"/>
    <mergeCell ref="E61:G61"/>
    <mergeCell ref="T60:U60"/>
    <mergeCell ref="V60:W60"/>
    <mergeCell ref="X60:Y60"/>
    <mergeCell ref="C60:D60"/>
    <mergeCell ref="E60:G60"/>
    <mergeCell ref="H60:J60"/>
    <mergeCell ref="K60:M60"/>
    <mergeCell ref="N60:P60"/>
    <mergeCell ref="Q60:S60"/>
    <mergeCell ref="Q61:S61"/>
    <mergeCell ref="T61:U61"/>
    <mergeCell ref="H61:J61"/>
    <mergeCell ref="K61:M61"/>
    <mergeCell ref="L2:R3"/>
    <mergeCell ref="S2:Y3"/>
    <mergeCell ref="AA2:AB3"/>
    <mergeCell ref="AA4:AB5"/>
    <mergeCell ref="AT66:AU67"/>
    <mergeCell ref="B71:B76"/>
    <mergeCell ref="C71:C76"/>
    <mergeCell ref="BB61:BC62"/>
    <mergeCell ref="BD61:BR62"/>
    <mergeCell ref="BS61:BT62"/>
    <mergeCell ref="BU61:CI62"/>
    <mergeCell ref="BB59:BC60"/>
    <mergeCell ref="BD59:BR60"/>
    <mergeCell ref="BS59:BT60"/>
    <mergeCell ref="BU59:CI60"/>
    <mergeCell ref="B54:B61"/>
    <mergeCell ref="V61:W61"/>
    <mergeCell ref="X61:Y61"/>
    <mergeCell ref="BB55:BC56"/>
    <mergeCell ref="BD55:BR56"/>
    <mergeCell ref="BS55:BT56"/>
    <mergeCell ref="BU55:CI56"/>
    <mergeCell ref="BB57:BC58"/>
    <mergeCell ref="BD57:BR58"/>
    <mergeCell ref="BS57:BT58"/>
    <mergeCell ref="BU57:CI58"/>
    <mergeCell ref="C54:D54"/>
    <mergeCell ref="E54:G54"/>
    <mergeCell ref="L64:R65"/>
    <mergeCell ref="S64:Y65"/>
    <mergeCell ref="AA64:AB65"/>
    <mergeCell ref="AJ64:AK65"/>
    <mergeCell ref="AL64:AR65"/>
    <mergeCell ref="AA66:AB67"/>
    <mergeCell ref="AC66:AI67"/>
    <mergeCell ref="AJ66:AK67"/>
    <mergeCell ref="AL66:AR67"/>
    <mergeCell ref="BU53:CI54"/>
    <mergeCell ref="CJ53:CK54"/>
    <mergeCell ref="CL53:CZ54"/>
    <mergeCell ref="CY4:CZ5"/>
    <mergeCell ref="T54:U54"/>
    <mergeCell ref="X54:Y54"/>
    <mergeCell ref="BD4:BE5"/>
    <mergeCell ref="BF4:BG5"/>
    <mergeCell ref="BW17:BX18"/>
    <mergeCell ref="BV15:BV16"/>
    <mergeCell ref="BB4:BC5"/>
    <mergeCell ref="AC4:AI5"/>
    <mergeCell ref="BW37:BX38"/>
    <mergeCell ref="BW39:BX40"/>
    <mergeCell ref="BV39:BV40"/>
    <mergeCell ref="BV37:BV38"/>
    <mergeCell ref="BW43:BX44"/>
    <mergeCell ref="BV43:BV44"/>
    <mergeCell ref="BV45:BV46"/>
    <mergeCell ref="BW45:BX46"/>
    <mergeCell ref="BV49:BV50"/>
    <mergeCell ref="BV47:BV48"/>
    <mergeCell ref="BB52:BD52"/>
    <mergeCell ref="BW49:BX50"/>
    <mergeCell ref="BW47:BX48"/>
    <mergeCell ref="BJ27:BL27"/>
    <mergeCell ref="BJ28:BL32"/>
    <mergeCell ref="BM7:CD7"/>
    <mergeCell ref="AV7:AW7"/>
    <mergeCell ref="AV8:AW8"/>
    <mergeCell ref="AV9:AW10"/>
    <mergeCell ref="AV21:AW22"/>
    <mergeCell ref="C55:D55"/>
    <mergeCell ref="E55:G55"/>
    <mergeCell ref="H55:J55"/>
    <mergeCell ref="K55:M55"/>
    <mergeCell ref="N55:P55"/>
    <mergeCell ref="Q55:S55"/>
    <mergeCell ref="T57:U57"/>
    <mergeCell ref="V57:W57"/>
    <mergeCell ref="E56:G56"/>
    <mergeCell ref="H56:J56"/>
    <mergeCell ref="Q57:S57"/>
    <mergeCell ref="E58:G58"/>
    <mergeCell ref="H54:J54"/>
    <mergeCell ref="K54:M54"/>
    <mergeCell ref="BB53:BC54"/>
    <mergeCell ref="BD53:BR54"/>
    <mergeCell ref="BS53:BT54"/>
    <mergeCell ref="N54:P54"/>
    <mergeCell ref="Q54:S54"/>
    <mergeCell ref="K56:M56"/>
    <mergeCell ref="N56:P56"/>
    <mergeCell ref="Q56:S56"/>
    <mergeCell ref="T56:U56"/>
    <mergeCell ref="C58:D58"/>
    <mergeCell ref="C56:D56"/>
    <mergeCell ref="K58:M58"/>
    <mergeCell ref="N58:P58"/>
    <mergeCell ref="Q58:S58"/>
    <mergeCell ref="Q59:S59"/>
    <mergeCell ref="T59:U59"/>
    <mergeCell ref="H59:J59"/>
    <mergeCell ref="K59:M59"/>
    <mergeCell ref="N59:P59"/>
    <mergeCell ref="V56:W56"/>
    <mergeCell ref="X56:Y56"/>
    <mergeCell ref="AV66:AW67"/>
    <mergeCell ref="G119:I119"/>
    <mergeCell ref="G118:I118"/>
    <mergeCell ref="J118:L118"/>
    <mergeCell ref="BV97:BV98"/>
    <mergeCell ref="AS118:AT118"/>
    <mergeCell ref="AU118:AV118"/>
    <mergeCell ref="T107:U107"/>
    <mergeCell ref="W107:X107"/>
    <mergeCell ref="AF107:AG107"/>
    <mergeCell ref="BC108:BI110"/>
    <mergeCell ref="AH107:AH108"/>
    <mergeCell ref="AI107:AJ108"/>
    <mergeCell ref="AK107:AL108"/>
    <mergeCell ref="AK119:AM119"/>
    <mergeCell ref="AN119:AP119"/>
    <mergeCell ref="AQ119:AR119"/>
    <mergeCell ref="AR69:AU69"/>
    <mergeCell ref="AV69:AW69"/>
    <mergeCell ref="AR81:AS82"/>
    <mergeCell ref="AH117:AJ117"/>
    <mergeCell ref="Z117:AA117"/>
    <mergeCell ref="L110:M110"/>
    <mergeCell ref="BA106:BI106"/>
    <mergeCell ref="H105:H106"/>
    <mergeCell ref="CL121:CZ122"/>
    <mergeCell ref="CJ123:CK124"/>
    <mergeCell ref="CL123:CZ124"/>
    <mergeCell ref="X57:Y57"/>
    <mergeCell ref="C57:D57"/>
    <mergeCell ref="E57:G57"/>
    <mergeCell ref="H57:J57"/>
    <mergeCell ref="K57:M57"/>
    <mergeCell ref="N57:P57"/>
    <mergeCell ref="V59:W59"/>
    <mergeCell ref="X59:Y59"/>
    <mergeCell ref="C59:D59"/>
    <mergeCell ref="E59:G59"/>
    <mergeCell ref="T58:U58"/>
    <mergeCell ref="V58:W58"/>
    <mergeCell ref="X58:Y58"/>
    <mergeCell ref="D121:F121"/>
    <mergeCell ref="B122:C122"/>
    <mergeCell ref="D122:F122"/>
    <mergeCell ref="B121:C121"/>
    <mergeCell ref="U118:V118"/>
    <mergeCell ref="W118:X118"/>
    <mergeCell ref="G121:I121"/>
    <mergeCell ref="M119:O119"/>
    <mergeCell ref="AR111:AS112"/>
    <mergeCell ref="AT111:AU112"/>
    <mergeCell ref="AV111:AW112"/>
    <mergeCell ref="CJ115:CK116"/>
    <mergeCell ref="CL115:CZ116"/>
    <mergeCell ref="CJ117:CK118"/>
    <mergeCell ref="N61:P61"/>
    <mergeCell ref="H58:J58"/>
    <mergeCell ref="EQ7:EQ10"/>
    <mergeCell ref="EQ69:EQ72"/>
    <mergeCell ref="BV87:BV88"/>
    <mergeCell ref="BW87:BX88"/>
    <mergeCell ref="BV89:BV90"/>
    <mergeCell ref="BW89:BX90"/>
    <mergeCell ref="BV91:BV92"/>
    <mergeCell ref="BW91:BX92"/>
    <mergeCell ref="BV93:BV94"/>
    <mergeCell ref="BW93:BX94"/>
    <mergeCell ref="CY66:CZ67"/>
    <mergeCell ref="BW35:BX36"/>
    <mergeCell ref="BW33:BX34"/>
    <mergeCell ref="BV35:BV36"/>
    <mergeCell ref="BW41:BX42"/>
    <mergeCell ref="BW15:BX16"/>
    <mergeCell ref="BW19:BX20"/>
    <mergeCell ref="BV17:BV18"/>
    <mergeCell ref="BV19:BV20"/>
    <mergeCell ref="BW23:BX24"/>
    <mergeCell ref="BW21:BX22"/>
    <mergeCell ref="BV23:BV24"/>
    <mergeCell ref="BV21:BV22"/>
    <mergeCell ref="BV25:BV26"/>
    <mergeCell ref="BV31:BV32"/>
    <mergeCell ref="CJ61:CK62"/>
    <mergeCell ref="CL61:CZ62"/>
    <mergeCell ref="CJ59:CK60"/>
    <mergeCell ref="CL59:CZ60"/>
    <mergeCell ref="CJ55:CK56"/>
    <mergeCell ref="CL55:CZ56"/>
    <mergeCell ref="CY19:CZ20"/>
    <mergeCell ref="AC2:AI3"/>
    <mergeCell ref="BV2:CB3"/>
    <mergeCell ref="BJ96:BL100"/>
    <mergeCell ref="BJ101:BL101"/>
    <mergeCell ref="BJ102:BL106"/>
    <mergeCell ref="BW105:BX106"/>
    <mergeCell ref="BV81:BV82"/>
    <mergeCell ref="BW81:BX82"/>
    <mergeCell ref="BJ83:BL83"/>
    <mergeCell ref="BV83:BV84"/>
    <mergeCell ref="BW83:BX84"/>
    <mergeCell ref="BJ84:BL88"/>
    <mergeCell ref="BV85:BV86"/>
    <mergeCell ref="BW85:BX86"/>
    <mergeCell ref="BD66:BE67"/>
    <mergeCell ref="BF66:BG67"/>
    <mergeCell ref="BJ69:BL70"/>
    <mergeCell ref="BM69:CD69"/>
    <mergeCell ref="BV41:BV42"/>
    <mergeCell ref="BV33:BV34"/>
    <mergeCell ref="AJ2:AK3"/>
    <mergeCell ref="CC2:CI3"/>
    <mergeCell ref="BA2:BJ3"/>
    <mergeCell ref="BD49:BI49"/>
    <mergeCell ref="BJ45:BL45"/>
    <mergeCell ref="BJ39:BL39"/>
    <mergeCell ref="BJ40:BL44"/>
    <mergeCell ref="BJ7:BL8"/>
    <mergeCell ref="BJ9:BL9"/>
    <mergeCell ref="BJ10:BL14"/>
    <mergeCell ref="BJ21:BL21"/>
    <mergeCell ref="BJ15:BL15"/>
    <mergeCell ref="CS233:CS234"/>
    <mergeCell ref="CT233:CV234"/>
    <mergeCell ref="CW233:CX234"/>
    <mergeCell ref="CY233:CZ234"/>
    <mergeCell ref="CE238:CF238"/>
    <mergeCell ref="CS235:CS236"/>
    <mergeCell ref="CT235:CV236"/>
    <mergeCell ref="CW235:CX236"/>
    <mergeCell ref="CY235:CZ236"/>
    <mergeCell ref="CE236:CF236"/>
    <mergeCell ref="BS237:BS238"/>
    <mergeCell ref="BT237:BU238"/>
    <mergeCell ref="BV237:BV238"/>
    <mergeCell ref="BW237:BX238"/>
    <mergeCell ref="CE237:CF237"/>
    <mergeCell ref="CI237:CI238"/>
    <mergeCell ref="CJ237:CJ238"/>
    <mergeCell ref="CK237:CM238"/>
    <mergeCell ref="CN237:CO238"/>
    <mergeCell ref="CP237:CQ238"/>
    <mergeCell ref="CR237:CR238"/>
    <mergeCell ref="CS237:CS238"/>
    <mergeCell ref="CT237:CV238"/>
    <mergeCell ref="CW237:CX238"/>
    <mergeCell ref="CY237:CZ238"/>
    <mergeCell ref="BS235:BS236"/>
    <mergeCell ref="BT235:BU236"/>
    <mergeCell ref="CE235:CF235"/>
    <mergeCell ref="CI235:CI236"/>
    <mergeCell ref="CJ235:CJ236"/>
    <mergeCell ref="CK235:CM236"/>
    <mergeCell ref="CN235:CO236"/>
    <mergeCell ref="CP227:CQ228"/>
    <mergeCell ref="CP235:CQ236"/>
    <mergeCell ref="CR235:CR236"/>
    <mergeCell ref="BM235:BO236"/>
    <mergeCell ref="BP235:BR236"/>
    <mergeCell ref="BY235:BY236"/>
    <mergeCell ref="BZ235:CA236"/>
    <mergeCell ref="CB235:CB236"/>
    <mergeCell ref="CC235:CD236"/>
    <mergeCell ref="CR231:CR232"/>
    <mergeCell ref="CI231:CI232"/>
    <mergeCell ref="CJ231:CJ232"/>
    <mergeCell ref="CK231:CM232"/>
    <mergeCell ref="CN231:CO232"/>
    <mergeCell ref="CP231:CQ232"/>
    <mergeCell ref="CB231:CB232"/>
    <mergeCell ref="CC231:CD232"/>
    <mergeCell ref="BS233:BS234"/>
    <mergeCell ref="BT233:BU234"/>
    <mergeCell ref="BV233:BV234"/>
    <mergeCell ref="BW233:BX234"/>
    <mergeCell ref="CE233:CF233"/>
    <mergeCell ref="CI233:CI234"/>
    <mergeCell ref="CJ233:CJ234"/>
    <mergeCell ref="CK233:CM234"/>
    <mergeCell ref="CN233:CO234"/>
    <mergeCell ref="CP233:CQ234"/>
    <mergeCell ref="BY233:BY234"/>
    <mergeCell ref="CE231:CF231"/>
    <mergeCell ref="BV235:BV236"/>
    <mergeCell ref="BW235:BX236"/>
    <mergeCell ref="BZ229:CA230"/>
    <mergeCell ref="CS227:CS228"/>
    <mergeCell ref="CT227:CV228"/>
    <mergeCell ref="CW227:CX228"/>
    <mergeCell ref="CY227:CZ228"/>
    <mergeCell ref="CE228:CF228"/>
    <mergeCell ref="CE223:CF223"/>
    <mergeCell ref="CI223:CI224"/>
    <mergeCell ref="CJ223:CJ224"/>
    <mergeCell ref="CK223:CM224"/>
    <mergeCell ref="CN223:CO224"/>
    <mergeCell ref="CP223:CQ224"/>
    <mergeCell ref="CR223:CR224"/>
    <mergeCell ref="BS229:BS230"/>
    <mergeCell ref="BT229:BU230"/>
    <mergeCell ref="BV229:BV230"/>
    <mergeCell ref="BW229:BX230"/>
    <mergeCell ref="CE229:CF229"/>
    <mergeCell ref="CI229:CI230"/>
    <mergeCell ref="CJ229:CJ230"/>
    <mergeCell ref="CK229:CM230"/>
    <mergeCell ref="CN229:CO230"/>
    <mergeCell ref="CP229:CQ230"/>
    <mergeCell ref="CR229:CR230"/>
    <mergeCell ref="CS229:CS230"/>
    <mergeCell ref="CT229:CV230"/>
    <mergeCell ref="CW229:CX230"/>
    <mergeCell ref="CY229:CZ230"/>
    <mergeCell ref="CE230:CF230"/>
    <mergeCell ref="CI227:CI228"/>
    <mergeCell ref="CJ227:CJ228"/>
    <mergeCell ref="BW227:BX228"/>
    <mergeCell ref="CE227:CF227"/>
    <mergeCell ref="CI225:CI226"/>
    <mergeCell ref="CJ225:CJ226"/>
    <mergeCell ref="CE226:CF226"/>
    <mergeCell ref="CE225:CF225"/>
    <mergeCell ref="CS231:CS232"/>
    <mergeCell ref="CT231:CV232"/>
    <mergeCell ref="CW231:CX232"/>
    <mergeCell ref="CY231:CZ232"/>
    <mergeCell ref="CE232:CF232"/>
    <mergeCell ref="CK227:CM228"/>
    <mergeCell ref="CN227:CO228"/>
    <mergeCell ref="CW219:CX220"/>
    <mergeCell ref="CY219:CZ220"/>
    <mergeCell ref="CE220:CF220"/>
    <mergeCell ref="CS221:CS222"/>
    <mergeCell ref="CT221:CV222"/>
    <mergeCell ref="CW221:CX222"/>
    <mergeCell ref="CY221:CZ222"/>
    <mergeCell ref="CS223:CS224"/>
    <mergeCell ref="CT223:CV224"/>
    <mergeCell ref="CW223:CX224"/>
    <mergeCell ref="CY223:CZ224"/>
    <mergeCell ref="CE224:CF224"/>
    <mergeCell ref="CK225:CM226"/>
    <mergeCell ref="CN225:CO226"/>
    <mergeCell ref="CP225:CQ226"/>
    <mergeCell ref="CR225:CR226"/>
    <mergeCell ref="CS225:CS226"/>
    <mergeCell ref="CT225:CV226"/>
    <mergeCell ref="CW225:CX226"/>
    <mergeCell ref="CY225:CZ226"/>
    <mergeCell ref="CR227:CR228"/>
    <mergeCell ref="BT221:BU222"/>
    <mergeCell ref="BV221:BV222"/>
    <mergeCell ref="BW221:BX222"/>
    <mergeCell ref="CE221:CF221"/>
    <mergeCell ref="CI221:CI222"/>
    <mergeCell ref="CJ221:CJ222"/>
    <mergeCell ref="CK221:CM222"/>
    <mergeCell ref="CN221:CO222"/>
    <mergeCell ref="CP221:CQ222"/>
    <mergeCell ref="CR221:CR222"/>
    <mergeCell ref="CE222:CF222"/>
    <mergeCell ref="BS219:BS220"/>
    <mergeCell ref="BT219:BU220"/>
    <mergeCell ref="BV219:BV220"/>
    <mergeCell ref="CE219:CF219"/>
    <mergeCell ref="CI219:CI220"/>
    <mergeCell ref="CJ219:CJ220"/>
    <mergeCell ref="CK219:CM220"/>
    <mergeCell ref="CN219:CO220"/>
    <mergeCell ref="CP219:CQ220"/>
    <mergeCell ref="CN211:CO212"/>
    <mergeCell ref="CP211:CQ212"/>
    <mergeCell ref="CR211:CR212"/>
    <mergeCell ref="CE213:CF213"/>
    <mergeCell ref="CI213:CI214"/>
    <mergeCell ref="CJ213:CJ214"/>
    <mergeCell ref="BM213:BO214"/>
    <mergeCell ref="BP213:BR214"/>
    <mergeCell ref="BY213:BY214"/>
    <mergeCell ref="BZ213:CA214"/>
    <mergeCell ref="CB213:CB214"/>
    <mergeCell ref="CC213:CD214"/>
    <mergeCell ref="BM215:BO216"/>
    <mergeCell ref="BP215:BR216"/>
    <mergeCell ref="BY215:BY216"/>
    <mergeCell ref="BZ215:CA216"/>
    <mergeCell ref="CB215:CB216"/>
    <mergeCell ref="CC215:CD216"/>
    <mergeCell ref="BS213:BS214"/>
    <mergeCell ref="BT213:BU214"/>
    <mergeCell ref="BV213:BV214"/>
    <mergeCell ref="BW213:BX214"/>
    <mergeCell ref="CS215:CS216"/>
    <mergeCell ref="CT215:CV216"/>
    <mergeCell ref="CW215:CX216"/>
    <mergeCell ref="CY215:CZ216"/>
    <mergeCell ref="CE216:CF216"/>
    <mergeCell ref="BS217:BS218"/>
    <mergeCell ref="BT217:BU218"/>
    <mergeCell ref="BV217:BV218"/>
    <mergeCell ref="BW217:BX218"/>
    <mergeCell ref="CE217:CF217"/>
    <mergeCell ref="CI217:CI218"/>
    <mergeCell ref="CJ217:CJ218"/>
    <mergeCell ref="CK217:CM218"/>
    <mergeCell ref="CN217:CO218"/>
    <mergeCell ref="CP217:CQ218"/>
    <mergeCell ref="CR217:CR218"/>
    <mergeCell ref="CS217:CS218"/>
    <mergeCell ref="CT217:CV218"/>
    <mergeCell ref="CW217:CX218"/>
    <mergeCell ref="CY217:CZ218"/>
    <mergeCell ref="CE218:CF218"/>
    <mergeCell ref="CR215:CR216"/>
    <mergeCell ref="BS215:BS216"/>
    <mergeCell ref="BT215:BU216"/>
    <mergeCell ref="BV215:BV216"/>
    <mergeCell ref="BW215:BX216"/>
    <mergeCell ref="CE215:CF215"/>
    <mergeCell ref="CI215:CI216"/>
    <mergeCell ref="CJ215:CJ216"/>
    <mergeCell ref="CK215:CM216"/>
    <mergeCell ref="CN215:CO216"/>
    <mergeCell ref="CP215:CQ216"/>
    <mergeCell ref="CN209:CO210"/>
    <mergeCell ref="CP209:CQ210"/>
    <mergeCell ref="CR209:CR210"/>
    <mergeCell ref="CS209:CS210"/>
    <mergeCell ref="CT209:CV210"/>
    <mergeCell ref="CW209:CX210"/>
    <mergeCell ref="CS207:CS208"/>
    <mergeCell ref="CT207:CV208"/>
    <mergeCell ref="CY209:CZ210"/>
    <mergeCell ref="CE210:CF210"/>
    <mergeCell ref="BM209:BO210"/>
    <mergeCell ref="BP209:BR210"/>
    <mergeCell ref="BY209:BY210"/>
    <mergeCell ref="BZ209:CA210"/>
    <mergeCell ref="CB209:CB210"/>
    <mergeCell ref="CC209:CD210"/>
    <mergeCell ref="CK213:CM214"/>
    <mergeCell ref="CN213:CO214"/>
    <mergeCell ref="CP213:CQ214"/>
    <mergeCell ref="CR213:CR214"/>
    <mergeCell ref="CS213:CS214"/>
    <mergeCell ref="CT213:CV214"/>
    <mergeCell ref="CW213:CX214"/>
    <mergeCell ref="CY213:CZ214"/>
    <mergeCell ref="CE214:CF214"/>
    <mergeCell ref="BS211:BS212"/>
    <mergeCell ref="BT211:BU212"/>
    <mergeCell ref="BV211:BV212"/>
    <mergeCell ref="BW211:BX212"/>
    <mergeCell ref="CE211:CF211"/>
    <mergeCell ref="CW211:CX212"/>
    <mergeCell ref="CY211:CZ212"/>
    <mergeCell ref="CR162:CR163"/>
    <mergeCell ref="CE157:CF157"/>
    <mergeCell ref="CW207:CX208"/>
    <mergeCell ref="CJ152:CJ153"/>
    <mergeCell ref="CS152:CS153"/>
    <mergeCell ref="CT152:CV153"/>
    <mergeCell ref="CT154:CV155"/>
    <mergeCell ref="CW152:CX153"/>
    <mergeCell ref="CT158:CV159"/>
    <mergeCell ref="CW158:CX159"/>
    <mergeCell ref="CS162:CS163"/>
    <mergeCell ref="CT162:CV163"/>
    <mergeCell ref="CW162:CX163"/>
    <mergeCell ref="CW164:CX165"/>
    <mergeCell ref="CI172:CI173"/>
    <mergeCell ref="CJ172:CJ173"/>
    <mergeCell ref="CK172:CM173"/>
    <mergeCell ref="CN172:CO173"/>
    <mergeCell ref="CN201:CO202"/>
    <mergeCell ref="CE174:CF174"/>
    <mergeCell ref="CE175:CF175"/>
    <mergeCell ref="CI158:CI159"/>
    <mergeCell ref="CE171:CF171"/>
    <mergeCell ref="CE172:CF172"/>
    <mergeCell ref="CE169:CF169"/>
    <mergeCell ref="CE166:CF166"/>
    <mergeCell ref="CE167:CF167"/>
    <mergeCell ref="CE168:CF168"/>
    <mergeCell ref="CR207:CR208"/>
    <mergeCell ref="CN207:CO208"/>
    <mergeCell ref="CP207:CQ208"/>
    <mergeCell ref="CJ158:CJ159"/>
    <mergeCell ref="CP172:CQ173"/>
    <mergeCell ref="CR172:CR173"/>
    <mergeCell ref="BU180:CI181"/>
    <mergeCell ref="CJ180:CK181"/>
    <mergeCell ref="CL180:CZ181"/>
    <mergeCell ref="CS170:CS171"/>
    <mergeCell ref="CT170:CV171"/>
    <mergeCell ref="CW170:CX171"/>
    <mergeCell ref="BZ174:CA175"/>
    <mergeCell ref="CB174:CB175"/>
    <mergeCell ref="CC174:CD175"/>
    <mergeCell ref="CY172:CZ173"/>
    <mergeCell ref="CC172:CD173"/>
    <mergeCell ref="CJ178:CK179"/>
    <mergeCell ref="CL178:CZ179"/>
    <mergeCell ref="CY207:CZ208"/>
    <mergeCell ref="CE208:CF208"/>
    <mergeCell ref="BW172:BX173"/>
    <mergeCell ref="CE173:CF173"/>
    <mergeCell ref="CR174:CR175"/>
    <mergeCell ref="CN170:CO171"/>
    <mergeCell ref="CP170:CQ171"/>
    <mergeCell ref="CR170:CR171"/>
    <mergeCell ref="BV172:BV173"/>
    <mergeCell ref="CN205:CO206"/>
    <mergeCell ref="CP205:CQ206"/>
    <mergeCell ref="CR205:CR206"/>
    <mergeCell ref="CS205:CS206"/>
    <mergeCell ref="CT205:CV206"/>
    <mergeCell ref="CW205:CX206"/>
    <mergeCell ref="CY205:CZ206"/>
    <mergeCell ref="BT170:BU171"/>
    <mergeCell ref="CK134:CM135"/>
    <mergeCell ref="BU119:CI120"/>
    <mergeCell ref="BY109:BY110"/>
    <mergeCell ref="BZ109:CA110"/>
    <mergeCell ref="CB109:CB110"/>
    <mergeCell ref="CC109:CD110"/>
    <mergeCell ref="CE170:CF170"/>
    <mergeCell ref="CK152:CM153"/>
    <mergeCell ref="BT140:BU141"/>
    <mergeCell ref="BV140:BV141"/>
    <mergeCell ref="BW140:BX141"/>
    <mergeCell ref="CE140:CF140"/>
    <mergeCell ref="CI140:CI141"/>
    <mergeCell ref="CJ140:CJ141"/>
    <mergeCell ref="BW142:BX143"/>
    <mergeCell ref="CE142:CF142"/>
    <mergeCell ref="CE112:CF112"/>
    <mergeCell ref="CK129:CL130"/>
    <mergeCell ref="CE158:CF158"/>
    <mergeCell ref="CE159:CF159"/>
    <mergeCell ref="CE160:CF160"/>
    <mergeCell ref="BZ158:CA159"/>
    <mergeCell ref="BS117:BT118"/>
    <mergeCell ref="BU117:CI118"/>
    <mergeCell ref="BS119:BT120"/>
    <mergeCell ref="BT156:BU157"/>
    <mergeCell ref="CJ154:CJ155"/>
    <mergeCell ref="CI162:CI163"/>
    <mergeCell ref="CJ162:CJ163"/>
    <mergeCell ref="BV111:BV112"/>
    <mergeCell ref="BW111:BX112"/>
    <mergeCell ref="CL119:CZ120"/>
    <mergeCell ref="AH23:AH24"/>
    <mergeCell ref="AE9:AE10"/>
    <mergeCell ref="AF10:AG10"/>
    <mergeCell ref="S21:S22"/>
    <mergeCell ref="V21:V22"/>
    <mergeCell ref="Y21:Y22"/>
    <mergeCell ref="AB21:AB22"/>
    <mergeCell ref="AE21:AE22"/>
    <mergeCell ref="T22:U22"/>
    <mergeCell ref="W22:X22"/>
    <mergeCell ref="Z22:AA22"/>
    <mergeCell ref="BA25:BC25"/>
    <mergeCell ref="BD25:BI25"/>
    <mergeCell ref="AH25:AJ26"/>
    <mergeCell ref="T15:U15"/>
    <mergeCell ref="W15:X15"/>
    <mergeCell ref="T31:U31"/>
    <mergeCell ref="W31:X31"/>
    <mergeCell ref="Z31:AA31"/>
    <mergeCell ref="AC31:AD31"/>
    <mergeCell ref="AF31:AG31"/>
    <mergeCell ref="W27:X27"/>
    <mergeCell ref="Z27:AA27"/>
    <mergeCell ref="AC27:AD27"/>
    <mergeCell ref="AF27:AG27"/>
    <mergeCell ref="AV23:AW24"/>
    <mergeCell ref="AV15:AW16"/>
    <mergeCell ref="AV19:AW20"/>
    <mergeCell ref="AV17:AW18"/>
    <mergeCell ref="AV11:AW12"/>
    <mergeCell ref="AV13:AW14"/>
    <mergeCell ref="AB18:AB19"/>
    <mergeCell ref="CR13:CR14"/>
    <mergeCell ref="BW9:BX10"/>
    <mergeCell ref="T21:U21"/>
    <mergeCell ref="W21:X21"/>
    <mergeCell ref="Z21:AA21"/>
    <mergeCell ref="AC21:AD21"/>
    <mergeCell ref="CK21:CM22"/>
    <mergeCell ref="CE22:CF22"/>
    <mergeCell ref="BS21:BS22"/>
    <mergeCell ref="BA21:BA24"/>
    <mergeCell ref="BB21:BB24"/>
    <mergeCell ref="AI23:AJ24"/>
    <mergeCell ref="AH21:AH22"/>
    <mergeCell ref="AI21:AJ22"/>
    <mergeCell ref="CI17:CI18"/>
    <mergeCell ref="CJ17:CJ18"/>
    <mergeCell ref="CK17:CM18"/>
    <mergeCell ref="CE18:CF18"/>
    <mergeCell ref="BJ22:BL26"/>
    <mergeCell ref="CI23:CI24"/>
    <mergeCell ref="BE21:BI21"/>
    <mergeCell ref="BC22:BI24"/>
    <mergeCell ref="AK21:AL22"/>
    <mergeCell ref="AM21:AO22"/>
    <mergeCell ref="CR15:CR16"/>
    <mergeCell ref="AH9:AH10"/>
    <mergeCell ref="S23:U23"/>
    <mergeCell ref="V23:X23"/>
    <mergeCell ref="Y23:AA23"/>
    <mergeCell ref="AB23:AD23"/>
    <mergeCell ref="AE23:AG23"/>
    <mergeCell ref="AM25:AO26"/>
    <mergeCell ref="CE209:CF209"/>
    <mergeCell ref="BP207:BR208"/>
    <mergeCell ref="BY207:BY208"/>
    <mergeCell ref="BZ207:CA208"/>
    <mergeCell ref="B9:B14"/>
    <mergeCell ref="T16:U16"/>
    <mergeCell ref="S15:S16"/>
    <mergeCell ref="T13:U13"/>
    <mergeCell ref="S12:S13"/>
    <mergeCell ref="V12:V13"/>
    <mergeCell ref="W13:X13"/>
    <mergeCell ref="Y12:Y13"/>
    <mergeCell ref="Z13:AA13"/>
    <mergeCell ref="AB12:AB13"/>
    <mergeCell ref="AC22:AD22"/>
    <mergeCell ref="AF22:AG22"/>
    <mergeCell ref="S24:S25"/>
    <mergeCell ref="V24:V25"/>
    <mergeCell ref="Y24:Y25"/>
    <mergeCell ref="AB24:AB25"/>
    <mergeCell ref="AE24:AE25"/>
    <mergeCell ref="T25:U25"/>
    <mergeCell ref="W25:X25"/>
    <mergeCell ref="Z25:AA25"/>
    <mergeCell ref="V15:V16"/>
    <mergeCell ref="Y15:Y16"/>
    <mergeCell ref="AB15:AB16"/>
    <mergeCell ref="AE15:AE16"/>
    <mergeCell ref="W16:X16"/>
    <mergeCell ref="Z16:AA16"/>
    <mergeCell ref="AC16:AD16"/>
    <mergeCell ref="AF16:AG16"/>
    <mergeCell ref="B190:I191"/>
    <mergeCell ref="CC201:CD202"/>
    <mergeCell ref="BM203:BO204"/>
    <mergeCell ref="BP203:BR204"/>
    <mergeCell ref="BY203:BY204"/>
    <mergeCell ref="BZ203:CA204"/>
    <mergeCell ref="CB203:CB204"/>
    <mergeCell ref="CC203:CD204"/>
    <mergeCell ref="BM205:BO206"/>
    <mergeCell ref="BP205:BR206"/>
    <mergeCell ref="BY205:BY206"/>
    <mergeCell ref="BZ205:CA206"/>
    <mergeCell ref="CB205:CB206"/>
    <mergeCell ref="CC205:CD206"/>
    <mergeCell ref="AE226:AG226"/>
    <mergeCell ref="AC227:AD227"/>
    <mergeCell ref="AE227:AE228"/>
    <mergeCell ref="BJ215:BL215"/>
    <mergeCell ref="BM217:BO218"/>
    <mergeCell ref="BP217:BR218"/>
    <mergeCell ref="BY217:BY218"/>
    <mergeCell ref="BZ217:CA218"/>
    <mergeCell ref="CB217:CB218"/>
    <mergeCell ref="CC217:CD218"/>
    <mergeCell ref="AB196:AD196"/>
    <mergeCell ref="AH195:AJ195"/>
    <mergeCell ref="B195:C195"/>
    <mergeCell ref="B203:B208"/>
    <mergeCell ref="C203:C208"/>
    <mergeCell ref="D203:E203"/>
    <mergeCell ref="L205:M205"/>
    <mergeCell ref="L206:M206"/>
    <mergeCell ref="CE207:CF207"/>
    <mergeCell ref="T207:U207"/>
    <mergeCell ref="W207:X207"/>
    <mergeCell ref="L208:M208"/>
    <mergeCell ref="S208:U208"/>
    <mergeCell ref="V208:X208"/>
    <mergeCell ref="CI207:CI208"/>
    <mergeCell ref="CJ207:CJ208"/>
    <mergeCell ref="CK207:CM208"/>
    <mergeCell ref="BS182:BT183"/>
    <mergeCell ref="CK209:CM210"/>
    <mergeCell ref="CK211:CM212"/>
    <mergeCell ref="BM199:BO200"/>
    <mergeCell ref="BP199:BR200"/>
    <mergeCell ref="BY199:BY200"/>
    <mergeCell ref="BZ199:CA200"/>
    <mergeCell ref="CB199:CB200"/>
    <mergeCell ref="CC199:CD200"/>
    <mergeCell ref="BW199:BX200"/>
    <mergeCell ref="BY201:BY202"/>
    <mergeCell ref="BZ201:CA202"/>
    <mergeCell ref="CB201:CB202"/>
    <mergeCell ref="AC190:AI191"/>
    <mergeCell ref="BA190:BJ191"/>
    <mergeCell ref="BV190:CB191"/>
    <mergeCell ref="CC190:CI191"/>
    <mergeCell ref="CE206:CF206"/>
    <mergeCell ref="CE205:CF205"/>
    <mergeCell ref="R206:R208"/>
    <mergeCell ref="S206:S207"/>
    <mergeCell ref="T206:U206"/>
    <mergeCell ref="V206:V207"/>
    <mergeCell ref="CI209:CI210"/>
    <mergeCell ref="CJ209:CJ210"/>
    <mergeCell ref="CE212:CF212"/>
    <mergeCell ref="CI211:CI212"/>
    <mergeCell ref="CJ211:CJ212"/>
    <mergeCell ref="AS182:AT182"/>
    <mergeCell ref="AU182:AV182"/>
    <mergeCell ref="AS184:AT184"/>
    <mergeCell ref="AU184:AV184"/>
    <mergeCell ref="AS181:AT181"/>
    <mergeCell ref="AU181:AV181"/>
    <mergeCell ref="BU182:CI183"/>
    <mergeCell ref="CL182:CZ183"/>
    <mergeCell ref="AS183:AT183"/>
    <mergeCell ref="AK174:AL175"/>
    <mergeCell ref="BM196:BO196"/>
    <mergeCell ref="BP196:BR196"/>
    <mergeCell ref="BS196:CD196"/>
    <mergeCell ref="BM197:BO198"/>
    <mergeCell ref="BP197:BR198"/>
    <mergeCell ref="BY197:BY198"/>
    <mergeCell ref="BZ197:CA198"/>
    <mergeCell ref="CB197:CB198"/>
    <mergeCell ref="CC197:CD198"/>
    <mergeCell ref="BM211:BO212"/>
    <mergeCell ref="BP211:BR212"/>
    <mergeCell ref="BY211:BY212"/>
    <mergeCell ref="BZ211:CA212"/>
    <mergeCell ref="CB211:CB212"/>
    <mergeCell ref="CC211:CD212"/>
    <mergeCell ref="BM207:BO208"/>
    <mergeCell ref="BS207:BS208"/>
    <mergeCell ref="BE170:BI170"/>
    <mergeCell ref="BJ170:BL170"/>
    <mergeCell ref="BB180:BC181"/>
    <mergeCell ref="BD180:BR181"/>
    <mergeCell ref="BS180:BT181"/>
    <mergeCell ref="BB182:BC183"/>
    <mergeCell ref="BD182:BR183"/>
    <mergeCell ref="BM172:BO173"/>
    <mergeCell ref="W173:X173"/>
    <mergeCell ref="Y173:Y174"/>
    <mergeCell ref="Z173:AA173"/>
    <mergeCell ref="AB173:AB174"/>
    <mergeCell ref="AC173:AD173"/>
    <mergeCell ref="AE173:AE174"/>
    <mergeCell ref="AF173:AG173"/>
    <mergeCell ref="BS172:BS173"/>
    <mergeCell ref="BT172:BU173"/>
    <mergeCell ref="AU183:AV183"/>
    <mergeCell ref="AS177:AT177"/>
    <mergeCell ref="AU177:AV177"/>
    <mergeCell ref="BB177:BD177"/>
    <mergeCell ref="BB178:BC179"/>
    <mergeCell ref="BD178:BR179"/>
    <mergeCell ref="BS178:BT179"/>
    <mergeCell ref="BU178:CI179"/>
    <mergeCell ref="AK176:AL177"/>
    <mergeCell ref="AS178:AT179"/>
    <mergeCell ref="AU178:AV179"/>
    <mergeCell ref="BM170:BO171"/>
    <mergeCell ref="BP170:BR171"/>
    <mergeCell ref="BY170:BY171"/>
    <mergeCell ref="BZ170:CA171"/>
    <mergeCell ref="BC158:BD158"/>
    <mergeCell ref="BE158:BI158"/>
    <mergeCell ref="BJ158:BL158"/>
    <mergeCell ref="BT158:BU159"/>
    <mergeCell ref="BV158:BV159"/>
    <mergeCell ref="BW158:BX159"/>
    <mergeCell ref="BS160:BS161"/>
    <mergeCell ref="BT160:BU161"/>
    <mergeCell ref="BV160:BV161"/>
    <mergeCell ref="BA163:BI163"/>
    <mergeCell ref="BM160:BO161"/>
    <mergeCell ref="BP160:BR161"/>
    <mergeCell ref="BY160:BY161"/>
    <mergeCell ref="BM158:BO159"/>
    <mergeCell ref="BP158:BR159"/>
    <mergeCell ref="BY158:BY159"/>
    <mergeCell ref="BM162:BO163"/>
    <mergeCell ref="BP162:BR163"/>
    <mergeCell ref="BY162:BY163"/>
    <mergeCell ref="BC159:BI161"/>
    <mergeCell ref="BJ159:BL163"/>
    <mergeCell ref="B158:B163"/>
    <mergeCell ref="C158:C163"/>
    <mergeCell ref="D158:E158"/>
    <mergeCell ref="F158:K158"/>
    <mergeCell ref="L158:M158"/>
    <mergeCell ref="R158:R160"/>
    <mergeCell ref="S158:S159"/>
    <mergeCell ref="BT152:BU153"/>
    <mergeCell ref="BS152:BS153"/>
    <mergeCell ref="B146:B151"/>
    <mergeCell ref="C146:C151"/>
    <mergeCell ref="D146:E146"/>
    <mergeCell ref="F146:K146"/>
    <mergeCell ref="L146:M146"/>
    <mergeCell ref="R146:R148"/>
    <mergeCell ref="S146:S147"/>
    <mergeCell ref="T146:U146"/>
    <mergeCell ref="V146:V147"/>
    <mergeCell ref="W146:X146"/>
    <mergeCell ref="Y146:Y147"/>
    <mergeCell ref="Z146:AA146"/>
    <mergeCell ref="AB146:AB147"/>
    <mergeCell ref="AC146:AD146"/>
    <mergeCell ref="AE146:AE147"/>
    <mergeCell ref="AF146:AG146"/>
    <mergeCell ref="AH146:AH147"/>
    <mergeCell ref="AK148:AL149"/>
    <mergeCell ref="AK150:AL151"/>
    <mergeCell ref="BA158:BA161"/>
    <mergeCell ref="BB158:BB161"/>
    <mergeCell ref="D147:K149"/>
    <mergeCell ref="T147:U147"/>
    <mergeCell ref="C134:C139"/>
    <mergeCell ref="D134:E134"/>
    <mergeCell ref="F134:K134"/>
    <mergeCell ref="AH134:AH135"/>
    <mergeCell ref="AI134:AJ135"/>
    <mergeCell ref="AK134:AL135"/>
    <mergeCell ref="AM134:AO135"/>
    <mergeCell ref="AP134:AQ139"/>
    <mergeCell ref="BA134:BA137"/>
    <mergeCell ref="BB134:BB137"/>
    <mergeCell ref="BC134:BD134"/>
    <mergeCell ref="BM136:BO137"/>
    <mergeCell ref="BP136:BR137"/>
    <mergeCell ref="B140:B145"/>
    <mergeCell ref="BM144:BO145"/>
    <mergeCell ref="BP138:BR139"/>
    <mergeCell ref="BM140:BO141"/>
    <mergeCell ref="BP140:BR141"/>
    <mergeCell ref="BM134:BO135"/>
    <mergeCell ref="BP134:BR135"/>
    <mergeCell ref="BM142:BO143"/>
    <mergeCell ref="BP142:BR143"/>
    <mergeCell ref="AC137:AD137"/>
    <mergeCell ref="AE137:AE138"/>
    <mergeCell ref="AF137:AG137"/>
    <mergeCell ref="C140:C145"/>
    <mergeCell ref="D140:E140"/>
    <mergeCell ref="F140:K140"/>
    <mergeCell ref="L140:M140"/>
    <mergeCell ref="R140:R142"/>
    <mergeCell ref="T137:U137"/>
    <mergeCell ref="V137:V138"/>
    <mergeCell ref="W137:X137"/>
    <mergeCell ref="Y137:Y138"/>
    <mergeCell ref="Z137:AA137"/>
    <mergeCell ref="AB137:AB138"/>
    <mergeCell ref="BS115:BT116"/>
    <mergeCell ref="AK109:AL110"/>
    <mergeCell ref="AB112:AD112"/>
    <mergeCell ref="AE112:AG112"/>
    <mergeCell ref="BB114:BD114"/>
    <mergeCell ref="S118:T118"/>
    <mergeCell ref="B117:C117"/>
    <mergeCell ref="D117:F117"/>
    <mergeCell ref="U114:V114"/>
    <mergeCell ref="Z116:AD116"/>
    <mergeCell ref="AR109:AS110"/>
    <mergeCell ref="AT109:AU110"/>
    <mergeCell ref="AV109:AW110"/>
    <mergeCell ref="E111:G112"/>
    <mergeCell ref="H111:H112"/>
    <mergeCell ref="I111:K112"/>
    <mergeCell ref="L111:M111"/>
    <mergeCell ref="BA112:BI112"/>
    <mergeCell ref="AN117:AP117"/>
    <mergeCell ref="AQ117:AR117"/>
    <mergeCell ref="AE117:AG117"/>
    <mergeCell ref="R107:R109"/>
    <mergeCell ref="B134:B139"/>
    <mergeCell ref="AM107:AO108"/>
    <mergeCell ref="AP107:AQ112"/>
    <mergeCell ref="AF108:AG108"/>
    <mergeCell ref="D108:K110"/>
    <mergeCell ref="AM109:AO110"/>
    <mergeCell ref="BJ71:BL71"/>
    <mergeCell ref="BS111:BS112"/>
    <mergeCell ref="W110:X110"/>
    <mergeCell ref="Z110:AA110"/>
    <mergeCell ref="AC110:AD110"/>
    <mergeCell ref="AF110:AG110"/>
    <mergeCell ref="BV71:BV72"/>
    <mergeCell ref="BW71:BX72"/>
    <mergeCell ref="AK111:AL112"/>
    <mergeCell ref="AM111:AO112"/>
    <mergeCell ref="BT111:BU112"/>
    <mergeCell ref="BV105:BV106"/>
    <mergeCell ref="CP107:CQ108"/>
    <mergeCell ref="CR107:CR108"/>
    <mergeCell ref="CS107:CS108"/>
    <mergeCell ref="CN107:CO108"/>
    <mergeCell ref="CE109:CF109"/>
    <mergeCell ref="AV85:AW86"/>
    <mergeCell ref="AR87:AS88"/>
    <mergeCell ref="AT87:AU88"/>
    <mergeCell ref="AV87:AW88"/>
    <mergeCell ref="AR89:AS90"/>
    <mergeCell ref="AT89:AU90"/>
    <mergeCell ref="AV89:AW90"/>
    <mergeCell ref="AR91:AS92"/>
    <mergeCell ref="AT91:AU92"/>
    <mergeCell ref="AV91:AW92"/>
    <mergeCell ref="AR95:AS96"/>
    <mergeCell ref="AT95:AU96"/>
    <mergeCell ref="AV95:AW96"/>
    <mergeCell ref="BA111:BC111"/>
    <mergeCell ref="AM91:AO92"/>
    <mergeCell ref="CL117:CZ118"/>
    <mergeCell ref="CT111:CV112"/>
    <mergeCell ref="CW111:CX112"/>
    <mergeCell ref="CT107:CV108"/>
    <mergeCell ref="CY109:CZ110"/>
    <mergeCell ref="R110:R112"/>
    <mergeCell ref="CN109:CO110"/>
    <mergeCell ref="CP109:CQ110"/>
    <mergeCell ref="BU115:CI116"/>
    <mergeCell ref="CJ119:CK120"/>
    <mergeCell ref="L108:M108"/>
    <mergeCell ref="BS109:BS110"/>
    <mergeCell ref="AK117:AM117"/>
    <mergeCell ref="AB117:AD117"/>
    <mergeCell ref="Z120:AA120"/>
    <mergeCell ref="AB120:AD120"/>
    <mergeCell ref="AE120:AG120"/>
    <mergeCell ref="AH120:AJ120"/>
    <mergeCell ref="CB111:CB112"/>
    <mergeCell ref="CC111:CD112"/>
    <mergeCell ref="BM109:BO110"/>
    <mergeCell ref="BP109:BR110"/>
    <mergeCell ref="CE107:CF107"/>
    <mergeCell ref="CI107:CI108"/>
    <mergeCell ref="CJ107:CJ108"/>
    <mergeCell ref="CK107:CM108"/>
    <mergeCell ref="CE108:CF108"/>
    <mergeCell ref="CS109:CS110"/>
    <mergeCell ref="L109:M109"/>
    <mergeCell ref="S109:U109"/>
    <mergeCell ref="V109:X109"/>
    <mergeCell ref="Y109:AA109"/>
    <mergeCell ref="AB109:AD109"/>
    <mergeCell ref="AE109:AG109"/>
    <mergeCell ref="AH109:AH110"/>
    <mergeCell ref="CT109:CV110"/>
    <mergeCell ref="CW109:CX110"/>
    <mergeCell ref="BT109:BU110"/>
    <mergeCell ref="CY111:CZ112"/>
    <mergeCell ref="L112:M112"/>
    <mergeCell ref="S112:U112"/>
    <mergeCell ref="V112:X112"/>
    <mergeCell ref="T110:U110"/>
    <mergeCell ref="CY107:CZ108"/>
    <mergeCell ref="CN111:CO112"/>
    <mergeCell ref="CP111:CQ112"/>
    <mergeCell ref="CR111:CR112"/>
    <mergeCell ref="CS111:CS112"/>
    <mergeCell ref="CK109:CM110"/>
    <mergeCell ref="CE110:CF110"/>
    <mergeCell ref="S107:S108"/>
    <mergeCell ref="BD111:BI111"/>
    <mergeCell ref="CW107:CX108"/>
    <mergeCell ref="BS107:BS108"/>
    <mergeCell ref="AC111:AD111"/>
    <mergeCell ref="AF111:AG111"/>
    <mergeCell ref="BA107:BA110"/>
    <mergeCell ref="BB107:BB110"/>
    <mergeCell ref="BC107:BD107"/>
    <mergeCell ref="BE107:BI107"/>
    <mergeCell ref="BJ108:BL112"/>
    <mergeCell ref="CE105:CF105"/>
    <mergeCell ref="CI105:CI106"/>
    <mergeCell ref="CJ105:CJ106"/>
    <mergeCell ref="AK105:AL106"/>
    <mergeCell ref="AM105:AO106"/>
    <mergeCell ref="BY105:BY106"/>
    <mergeCell ref="BZ105:CA106"/>
    <mergeCell ref="CB105:CB106"/>
    <mergeCell ref="CC105:CD106"/>
    <mergeCell ref="EW110:EW111"/>
    <mergeCell ref="AH111:AJ112"/>
    <mergeCell ref="AI109:AJ110"/>
    <mergeCell ref="AB107:AB108"/>
    <mergeCell ref="AE107:AE108"/>
    <mergeCell ref="Z107:AA107"/>
    <mergeCell ref="AC107:AD107"/>
    <mergeCell ref="V107:V108"/>
    <mergeCell ref="Y107:Y108"/>
    <mergeCell ref="F107:K107"/>
    <mergeCell ref="L107:M107"/>
    <mergeCell ref="T108:U108"/>
    <mergeCell ref="W108:X108"/>
    <mergeCell ref="Z108:AA108"/>
    <mergeCell ref="AC108:AD108"/>
    <mergeCell ref="I105:K106"/>
    <mergeCell ref="L105:M105"/>
    <mergeCell ref="CY105:CZ106"/>
    <mergeCell ref="CR109:CR110"/>
    <mergeCell ref="BJ107:BL107"/>
    <mergeCell ref="BV107:BV108"/>
    <mergeCell ref="BW107:BX108"/>
    <mergeCell ref="BM107:BO108"/>
    <mergeCell ref="BV109:BV110"/>
    <mergeCell ref="BW109:BX110"/>
    <mergeCell ref="S110:S111"/>
    <mergeCell ref="V110:V111"/>
    <mergeCell ref="Y110:Y111"/>
    <mergeCell ref="AB110:AB111"/>
    <mergeCell ref="AE110:AE111"/>
    <mergeCell ref="T111:U111"/>
    <mergeCell ref="W111:X111"/>
    <mergeCell ref="Z111:AA111"/>
    <mergeCell ref="D105:D106"/>
    <mergeCell ref="E105:G106"/>
    <mergeCell ref="CY103:CZ104"/>
    <mergeCell ref="L104:M104"/>
    <mergeCell ref="R104:R106"/>
    <mergeCell ref="T104:U104"/>
    <mergeCell ref="W104:X104"/>
    <mergeCell ref="Z104:AA104"/>
    <mergeCell ref="AC104:AD104"/>
    <mergeCell ref="AF104:AG104"/>
    <mergeCell ref="CN103:CO104"/>
    <mergeCell ref="CP103:CQ104"/>
    <mergeCell ref="CR103:CR104"/>
    <mergeCell ref="CS103:CS104"/>
    <mergeCell ref="CT103:CV104"/>
    <mergeCell ref="CW103:CX104"/>
    <mergeCell ref="BT103:BU104"/>
    <mergeCell ref="CE103:CF103"/>
    <mergeCell ref="CI103:CI104"/>
    <mergeCell ref="CJ103:CJ104"/>
    <mergeCell ref="CK103:CM104"/>
    <mergeCell ref="BA105:BC105"/>
    <mergeCell ref="BD105:BI105"/>
    <mergeCell ref="Z105:AA105"/>
    <mergeCell ref="AF105:AG105"/>
    <mergeCell ref="CR105:CR106"/>
    <mergeCell ref="CS105:CS106"/>
    <mergeCell ref="CT105:CV106"/>
    <mergeCell ref="CW105:CX106"/>
    <mergeCell ref="CE106:CF106"/>
    <mergeCell ref="CN105:CO106"/>
    <mergeCell ref="CP105:CQ106"/>
    <mergeCell ref="EW104:EW105"/>
    <mergeCell ref="L103:M103"/>
    <mergeCell ref="S103:U103"/>
    <mergeCell ref="V103:X103"/>
    <mergeCell ref="Y103:AA103"/>
    <mergeCell ref="AB103:AD103"/>
    <mergeCell ref="AE103:AG103"/>
    <mergeCell ref="AH103:AH104"/>
    <mergeCell ref="CY101:CZ102"/>
    <mergeCell ref="AM101:AO102"/>
    <mergeCell ref="AP101:AQ106"/>
    <mergeCell ref="AI103:AJ104"/>
    <mergeCell ref="AK103:AL104"/>
    <mergeCell ref="AM103:AO104"/>
    <mergeCell ref="R101:R103"/>
    <mergeCell ref="T101:U101"/>
    <mergeCell ref="W101:X101"/>
    <mergeCell ref="Z101:AA101"/>
    <mergeCell ref="AC101:AD101"/>
    <mergeCell ref="AF101:AG101"/>
    <mergeCell ref="AH105:AJ106"/>
    <mergeCell ref="L102:M102"/>
    <mergeCell ref="CN101:CO102"/>
    <mergeCell ref="CP101:CQ102"/>
    <mergeCell ref="CR101:CR102"/>
    <mergeCell ref="CS101:CS102"/>
    <mergeCell ref="CT101:CV102"/>
    <mergeCell ref="CW101:CX102"/>
    <mergeCell ref="BT101:BU102"/>
    <mergeCell ref="CE101:CF101"/>
    <mergeCell ref="T105:U105"/>
    <mergeCell ref="W105:X105"/>
    <mergeCell ref="D101:E101"/>
    <mergeCell ref="F101:K101"/>
    <mergeCell ref="L101:M101"/>
    <mergeCell ref="CI101:CI102"/>
    <mergeCell ref="CJ101:CJ102"/>
    <mergeCell ref="CK101:CM102"/>
    <mergeCell ref="CE102:CF102"/>
    <mergeCell ref="BS101:BS102"/>
    <mergeCell ref="BA101:BA104"/>
    <mergeCell ref="BS103:BS104"/>
    <mergeCell ref="V101:V102"/>
    <mergeCell ref="Y101:Y102"/>
    <mergeCell ref="AB101:AB102"/>
    <mergeCell ref="AH101:AH102"/>
    <mergeCell ref="AI101:AJ102"/>
    <mergeCell ref="AK101:AL102"/>
    <mergeCell ref="BB101:BB104"/>
    <mergeCell ref="BC101:BD101"/>
    <mergeCell ref="BE101:BI101"/>
    <mergeCell ref="BC102:BI104"/>
    <mergeCell ref="S101:S102"/>
    <mergeCell ref="BM101:BO102"/>
    <mergeCell ref="CE104:CF104"/>
    <mergeCell ref="D102:K104"/>
    <mergeCell ref="BP101:BR102"/>
    <mergeCell ref="BY101:BY102"/>
    <mergeCell ref="BZ101:CA102"/>
    <mergeCell ref="CB101:CB102"/>
    <mergeCell ref="CC101:CD102"/>
    <mergeCell ref="BV101:BV102"/>
    <mergeCell ref="BW101:BX102"/>
    <mergeCell ref="AE101:AE102"/>
    <mergeCell ref="T102:U102"/>
    <mergeCell ref="W102:X102"/>
    <mergeCell ref="Z102:AA102"/>
    <mergeCell ref="AC102:AD102"/>
    <mergeCell ref="S104:S105"/>
    <mergeCell ref="V104:V105"/>
    <mergeCell ref="Y104:Y105"/>
    <mergeCell ref="AC105:AD105"/>
    <mergeCell ref="BM103:BO104"/>
    <mergeCell ref="BP103:BR104"/>
    <mergeCell ref="CB103:CB104"/>
    <mergeCell ref="CC103:CD104"/>
    <mergeCell ref="BM105:BO106"/>
    <mergeCell ref="BP105:BR106"/>
    <mergeCell ref="BT105:BU106"/>
    <mergeCell ref="Y106:AA106"/>
    <mergeCell ref="AB106:AD106"/>
    <mergeCell ref="AE106:AG106"/>
    <mergeCell ref="AF102:AG102"/>
    <mergeCell ref="BV103:BV104"/>
    <mergeCell ref="BW103:BX104"/>
    <mergeCell ref="BS105:BS106"/>
    <mergeCell ref="S106:U106"/>
    <mergeCell ref="V106:X106"/>
    <mergeCell ref="EW98:EW99"/>
    <mergeCell ref="L97:M97"/>
    <mergeCell ref="S97:U97"/>
    <mergeCell ref="V97:X97"/>
    <mergeCell ref="Y97:AA97"/>
    <mergeCell ref="AB97:AD97"/>
    <mergeCell ref="AE97:AG97"/>
    <mergeCell ref="AH97:AH98"/>
    <mergeCell ref="R95:R97"/>
    <mergeCell ref="T95:U95"/>
    <mergeCell ref="W95:X95"/>
    <mergeCell ref="Z95:AA95"/>
    <mergeCell ref="AC95:AD95"/>
    <mergeCell ref="AF95:AG95"/>
    <mergeCell ref="BC96:BI98"/>
    <mergeCell ref="AH95:AH96"/>
    <mergeCell ref="AI95:AJ96"/>
    <mergeCell ref="AK95:AL96"/>
    <mergeCell ref="AM95:AO96"/>
    <mergeCell ref="AP95:AQ100"/>
    <mergeCell ref="CE97:CF97"/>
    <mergeCell ref="CY99:CZ100"/>
    <mergeCell ref="BT97:BU98"/>
    <mergeCell ref="CY95:CZ96"/>
    <mergeCell ref="BS95:BS96"/>
    <mergeCell ref="CJ97:CJ98"/>
    <mergeCell ref="L96:M96"/>
    <mergeCell ref="AH99:AJ100"/>
    <mergeCell ref="CR97:CR98"/>
    <mergeCell ref="CS97:CS98"/>
    <mergeCell ref="CT97:CV98"/>
    <mergeCell ref="CW97:CX98"/>
    <mergeCell ref="CY97:CZ98"/>
    <mergeCell ref="L98:M98"/>
    <mergeCell ref="R98:R100"/>
    <mergeCell ref="T98:U98"/>
    <mergeCell ref="W98:X98"/>
    <mergeCell ref="Z98:AA98"/>
    <mergeCell ref="AC98:AD98"/>
    <mergeCell ref="AF98:AG98"/>
    <mergeCell ref="CN97:CO98"/>
    <mergeCell ref="CP97:CQ98"/>
    <mergeCell ref="CS95:CS96"/>
    <mergeCell ref="CT95:CV96"/>
    <mergeCell ref="CW95:CX96"/>
    <mergeCell ref="BT95:BU96"/>
    <mergeCell ref="CE95:CF95"/>
    <mergeCell ref="CS99:CS100"/>
    <mergeCell ref="CT99:CV100"/>
    <mergeCell ref="CW99:CX100"/>
    <mergeCell ref="CE96:CF96"/>
    <mergeCell ref="BS99:BS100"/>
    <mergeCell ref="AK99:AL100"/>
    <mergeCell ref="AM99:AO100"/>
    <mergeCell ref="BA99:BC99"/>
    <mergeCell ref="BD99:BI99"/>
    <mergeCell ref="CK97:CM98"/>
    <mergeCell ref="CE98:CF98"/>
    <mergeCell ref="BS97:BS98"/>
    <mergeCell ref="CE100:CF100"/>
    <mergeCell ref="CN99:CO100"/>
    <mergeCell ref="CP99:CQ100"/>
    <mergeCell ref="CR99:CR100"/>
    <mergeCell ref="L100:M100"/>
    <mergeCell ref="D95:E95"/>
    <mergeCell ref="F95:K95"/>
    <mergeCell ref="L95:M95"/>
    <mergeCell ref="BA95:BA98"/>
    <mergeCell ref="BB95:BB98"/>
    <mergeCell ref="BC95:BD95"/>
    <mergeCell ref="BE95:BI95"/>
    <mergeCell ref="AM97:AO98"/>
    <mergeCell ref="AI97:AJ98"/>
    <mergeCell ref="AK97:AL98"/>
    <mergeCell ref="BJ95:BL95"/>
    <mergeCell ref="BT99:BU100"/>
    <mergeCell ref="CE99:CF99"/>
    <mergeCell ref="CI99:CI100"/>
    <mergeCell ref="CJ99:CJ100"/>
    <mergeCell ref="CK99:CM100"/>
    <mergeCell ref="AC99:AD99"/>
    <mergeCell ref="AF99:AG99"/>
    <mergeCell ref="BV99:BV100"/>
    <mergeCell ref="BW99:BX100"/>
    <mergeCell ref="D99:D100"/>
    <mergeCell ref="E99:G100"/>
    <mergeCell ref="H99:H100"/>
    <mergeCell ref="I99:K100"/>
    <mergeCell ref="L99:M99"/>
    <mergeCell ref="S100:U100"/>
    <mergeCell ref="V100:X100"/>
    <mergeCell ref="Y100:AA100"/>
    <mergeCell ref="AB100:AD100"/>
    <mergeCell ref="AE100:AG100"/>
    <mergeCell ref="BA100:BI100"/>
    <mergeCell ref="CR95:CR96"/>
    <mergeCell ref="CI97:CI98"/>
    <mergeCell ref="D96:K98"/>
    <mergeCell ref="BM95:BO96"/>
    <mergeCell ref="CN95:CO96"/>
    <mergeCell ref="CP95:CQ96"/>
    <mergeCell ref="T96:U96"/>
    <mergeCell ref="W96:X96"/>
    <mergeCell ref="Z96:AA96"/>
    <mergeCell ref="AC96:AD96"/>
    <mergeCell ref="AF96:AG96"/>
    <mergeCell ref="BP95:BR96"/>
    <mergeCell ref="BY95:BY96"/>
    <mergeCell ref="BZ95:CA96"/>
    <mergeCell ref="CB95:CB96"/>
    <mergeCell ref="CC95:CD96"/>
    <mergeCell ref="S98:S99"/>
    <mergeCell ref="V98:V99"/>
    <mergeCell ref="Y98:Y99"/>
    <mergeCell ref="AB98:AB99"/>
    <mergeCell ref="AE98:AE99"/>
    <mergeCell ref="T99:U99"/>
    <mergeCell ref="W99:X99"/>
    <mergeCell ref="Z99:AA99"/>
    <mergeCell ref="S95:S96"/>
    <mergeCell ref="V95:V96"/>
    <mergeCell ref="Y95:Y96"/>
    <mergeCell ref="AB95:AB96"/>
    <mergeCell ref="AE95:AE96"/>
    <mergeCell ref="CI95:CI96"/>
    <mergeCell ref="CJ95:CJ96"/>
    <mergeCell ref="CK95:CM96"/>
    <mergeCell ref="CY93:CZ94"/>
    <mergeCell ref="L94:M94"/>
    <mergeCell ref="S94:U94"/>
    <mergeCell ref="V94:X94"/>
    <mergeCell ref="Y94:AA94"/>
    <mergeCell ref="AB94:AD94"/>
    <mergeCell ref="AE94:AG94"/>
    <mergeCell ref="BA94:BI94"/>
    <mergeCell ref="CE94:CF94"/>
    <mergeCell ref="CN93:CO94"/>
    <mergeCell ref="CP93:CQ94"/>
    <mergeCell ref="CR93:CR94"/>
    <mergeCell ref="CS93:CS94"/>
    <mergeCell ref="CT93:CV94"/>
    <mergeCell ref="CW93:CX94"/>
    <mergeCell ref="BT93:BU94"/>
    <mergeCell ref="CE93:CF93"/>
    <mergeCell ref="CI93:CI94"/>
    <mergeCell ref="CJ93:CJ94"/>
    <mergeCell ref="AM93:AO94"/>
    <mergeCell ref="BA93:BC93"/>
    <mergeCell ref="BD93:BI93"/>
    <mergeCell ref="AH93:AJ94"/>
    <mergeCell ref="AR93:AS94"/>
    <mergeCell ref="AT93:AU94"/>
    <mergeCell ref="AV93:AW94"/>
    <mergeCell ref="AK93:AL94"/>
    <mergeCell ref="CN91:CO92"/>
    <mergeCell ref="CP91:CQ92"/>
    <mergeCell ref="CI89:CI90"/>
    <mergeCell ref="CJ89:CJ90"/>
    <mergeCell ref="CK89:CM90"/>
    <mergeCell ref="CR91:CR92"/>
    <mergeCell ref="CS91:CS92"/>
    <mergeCell ref="CT91:CV92"/>
    <mergeCell ref="CW91:CX92"/>
    <mergeCell ref="BT91:BU92"/>
    <mergeCell ref="CE91:CF91"/>
    <mergeCell ref="CI91:CI92"/>
    <mergeCell ref="CJ91:CJ92"/>
    <mergeCell ref="CK91:CM92"/>
    <mergeCell ref="CE92:CF92"/>
    <mergeCell ref="CK93:CM94"/>
    <mergeCell ref="BS93:BS94"/>
    <mergeCell ref="BY93:BY94"/>
    <mergeCell ref="BZ93:CA94"/>
    <mergeCell ref="CB93:CB94"/>
    <mergeCell ref="CC93:CD94"/>
    <mergeCell ref="EW92:EW93"/>
    <mergeCell ref="L91:M91"/>
    <mergeCell ref="S91:U91"/>
    <mergeCell ref="V91:X91"/>
    <mergeCell ref="Y91:AA91"/>
    <mergeCell ref="AB91:AD91"/>
    <mergeCell ref="AE91:AG91"/>
    <mergeCell ref="AH91:AH92"/>
    <mergeCell ref="CY89:CZ90"/>
    <mergeCell ref="L90:M90"/>
    <mergeCell ref="CN89:CO90"/>
    <mergeCell ref="CP89:CQ90"/>
    <mergeCell ref="CR89:CR90"/>
    <mergeCell ref="CS89:CS90"/>
    <mergeCell ref="CT89:CV90"/>
    <mergeCell ref="CW89:CX90"/>
    <mergeCell ref="BT89:BU90"/>
    <mergeCell ref="CE89:CF89"/>
    <mergeCell ref="CY91:CZ92"/>
    <mergeCell ref="L92:M92"/>
    <mergeCell ref="R92:R94"/>
    <mergeCell ref="AF92:AG92"/>
    <mergeCell ref="BM91:BO92"/>
    <mergeCell ref="BP91:BR92"/>
    <mergeCell ref="BY91:BY92"/>
    <mergeCell ref="BZ91:CA92"/>
    <mergeCell ref="CB91:CB92"/>
    <mergeCell ref="CC91:CD92"/>
    <mergeCell ref="BM93:BO94"/>
    <mergeCell ref="BP93:BR94"/>
    <mergeCell ref="AF90:AG90"/>
    <mergeCell ref="BM89:BO90"/>
    <mergeCell ref="I93:K94"/>
    <mergeCell ref="L93:M93"/>
    <mergeCell ref="S89:S90"/>
    <mergeCell ref="V89:V90"/>
    <mergeCell ref="Y89:Y90"/>
    <mergeCell ref="AB89:AB90"/>
    <mergeCell ref="AE89:AE90"/>
    <mergeCell ref="T90:U90"/>
    <mergeCell ref="W90:X90"/>
    <mergeCell ref="D93:D94"/>
    <mergeCell ref="E93:G94"/>
    <mergeCell ref="S92:S93"/>
    <mergeCell ref="V92:V93"/>
    <mergeCell ref="Y92:Y93"/>
    <mergeCell ref="T93:U93"/>
    <mergeCell ref="W93:X93"/>
    <mergeCell ref="Z93:AA93"/>
    <mergeCell ref="D90:K92"/>
    <mergeCell ref="T92:U92"/>
    <mergeCell ref="W92:X92"/>
    <mergeCell ref="Z92:AA92"/>
    <mergeCell ref="AC92:AD92"/>
    <mergeCell ref="Z90:AA90"/>
    <mergeCell ref="AC90:AD90"/>
    <mergeCell ref="BS87:BS88"/>
    <mergeCell ref="CP87:CQ88"/>
    <mergeCell ref="D87:D88"/>
    <mergeCell ref="E87:G88"/>
    <mergeCell ref="H87:H88"/>
    <mergeCell ref="I87:K88"/>
    <mergeCell ref="L87:M87"/>
    <mergeCell ref="R89:R91"/>
    <mergeCell ref="T89:U89"/>
    <mergeCell ref="W89:X89"/>
    <mergeCell ref="Z89:AA89"/>
    <mergeCell ref="AC89:AD89"/>
    <mergeCell ref="AF89:AG89"/>
    <mergeCell ref="D89:E89"/>
    <mergeCell ref="F89:K89"/>
    <mergeCell ref="L89:M89"/>
    <mergeCell ref="CE90:CF90"/>
    <mergeCell ref="BS89:BS90"/>
    <mergeCell ref="BA89:BA92"/>
    <mergeCell ref="BB89:BB92"/>
    <mergeCell ref="BC89:BD89"/>
    <mergeCell ref="BE89:BI89"/>
    <mergeCell ref="BC90:BI92"/>
    <mergeCell ref="BS91:BS92"/>
    <mergeCell ref="AH89:AH90"/>
    <mergeCell ref="AI89:AJ90"/>
    <mergeCell ref="AK89:AL90"/>
    <mergeCell ref="AM89:AO90"/>
    <mergeCell ref="AP89:AQ94"/>
    <mergeCell ref="AI91:AJ92"/>
    <mergeCell ref="AK91:AL92"/>
    <mergeCell ref="H93:H94"/>
    <mergeCell ref="D84:K86"/>
    <mergeCell ref="L84:M84"/>
    <mergeCell ref="CN83:CO84"/>
    <mergeCell ref="CP83:CQ84"/>
    <mergeCell ref="B83:B88"/>
    <mergeCell ref="C83:C88"/>
    <mergeCell ref="CR83:CR84"/>
    <mergeCell ref="CS83:CS84"/>
    <mergeCell ref="CT83:CV84"/>
    <mergeCell ref="CW83:CX84"/>
    <mergeCell ref="BT83:BU84"/>
    <mergeCell ref="CE83:CF83"/>
    <mergeCell ref="CI83:CI84"/>
    <mergeCell ref="CJ83:CJ84"/>
    <mergeCell ref="CK83:CM84"/>
    <mergeCell ref="CE84:CF84"/>
    <mergeCell ref="BS83:BS84"/>
    <mergeCell ref="L86:M86"/>
    <mergeCell ref="R86:R88"/>
    <mergeCell ref="T86:U86"/>
    <mergeCell ref="W86:X86"/>
    <mergeCell ref="Z86:AA86"/>
    <mergeCell ref="AC86:AD86"/>
    <mergeCell ref="AF86:AG86"/>
    <mergeCell ref="CN85:CO86"/>
    <mergeCell ref="CP85:CQ86"/>
    <mergeCell ref="CR85:CR86"/>
    <mergeCell ref="CS85:CS86"/>
    <mergeCell ref="CN87:CO88"/>
    <mergeCell ref="CR87:CR88"/>
    <mergeCell ref="CS87:CS88"/>
    <mergeCell ref="CT87:CV88"/>
    <mergeCell ref="EW86:EW87"/>
    <mergeCell ref="L85:M85"/>
    <mergeCell ref="S85:U85"/>
    <mergeCell ref="V85:X85"/>
    <mergeCell ref="Y85:AA85"/>
    <mergeCell ref="AB85:AD85"/>
    <mergeCell ref="AE85:AG85"/>
    <mergeCell ref="AH85:AH86"/>
    <mergeCell ref="CY83:CZ84"/>
    <mergeCell ref="CY85:CZ86"/>
    <mergeCell ref="CT85:CV86"/>
    <mergeCell ref="CW85:CX86"/>
    <mergeCell ref="BT85:BU86"/>
    <mergeCell ref="CE85:CF85"/>
    <mergeCell ref="CY87:CZ88"/>
    <mergeCell ref="L88:M88"/>
    <mergeCell ref="S88:U88"/>
    <mergeCell ref="V88:X88"/>
    <mergeCell ref="Y88:AA88"/>
    <mergeCell ref="AB88:AD88"/>
    <mergeCell ref="AE88:AG88"/>
    <mergeCell ref="BA88:BI88"/>
    <mergeCell ref="CE88:CF88"/>
    <mergeCell ref="CI85:CI86"/>
    <mergeCell ref="CJ85:CJ86"/>
    <mergeCell ref="CK85:CM86"/>
    <mergeCell ref="CE86:CF86"/>
    <mergeCell ref="CW87:CX88"/>
    <mergeCell ref="BT87:BU88"/>
    <mergeCell ref="CE87:CF87"/>
    <mergeCell ref="CI87:CI88"/>
    <mergeCell ref="CJ87:CJ88"/>
    <mergeCell ref="D83:E83"/>
    <mergeCell ref="F83:K83"/>
    <mergeCell ref="L83:M83"/>
    <mergeCell ref="CY81:CZ82"/>
    <mergeCell ref="L82:M82"/>
    <mergeCell ref="S82:U82"/>
    <mergeCell ref="V82:X82"/>
    <mergeCell ref="Y82:AA82"/>
    <mergeCell ref="AB82:AD82"/>
    <mergeCell ref="AE82:AG82"/>
    <mergeCell ref="BA82:BI82"/>
    <mergeCell ref="CE82:CF82"/>
    <mergeCell ref="CN81:CO82"/>
    <mergeCell ref="CP81:CQ82"/>
    <mergeCell ref="CR81:CR82"/>
    <mergeCell ref="CS81:CS82"/>
    <mergeCell ref="CT81:CV82"/>
    <mergeCell ref="CW81:CX82"/>
    <mergeCell ref="BT81:BU82"/>
    <mergeCell ref="CE81:CF81"/>
    <mergeCell ref="CI81:CI82"/>
    <mergeCell ref="CJ81:CJ82"/>
    <mergeCell ref="BA83:BA86"/>
    <mergeCell ref="BB83:BB86"/>
    <mergeCell ref="BC83:BD83"/>
    <mergeCell ref="BE83:BI83"/>
    <mergeCell ref="AI85:AJ86"/>
    <mergeCell ref="AK85:AL86"/>
    <mergeCell ref="BS81:BS82"/>
    <mergeCell ref="AK81:AL82"/>
    <mergeCell ref="AM81:AO82"/>
    <mergeCell ref="BA81:BC81"/>
    <mergeCell ref="R83:R85"/>
    <mergeCell ref="T83:U83"/>
    <mergeCell ref="W83:X83"/>
    <mergeCell ref="Z83:AA83"/>
    <mergeCell ref="AC83:AD83"/>
    <mergeCell ref="AF83:AG83"/>
    <mergeCell ref="BC84:BI86"/>
    <mergeCell ref="AH83:AH84"/>
    <mergeCell ref="AI83:AJ84"/>
    <mergeCell ref="AK83:AL84"/>
    <mergeCell ref="AM83:AO84"/>
    <mergeCell ref="AP83:AQ88"/>
    <mergeCell ref="AM85:AO86"/>
    <mergeCell ref="AH87:AJ88"/>
    <mergeCell ref="AK87:AL88"/>
    <mergeCell ref="AM87:AO88"/>
    <mergeCell ref="BA87:BC87"/>
    <mergeCell ref="BD87:BI87"/>
    <mergeCell ref="W87:X87"/>
    <mergeCell ref="Z87:AA87"/>
    <mergeCell ref="Z84:AA84"/>
    <mergeCell ref="AC84:AD84"/>
    <mergeCell ref="AF84:AG84"/>
    <mergeCell ref="AC87:AD87"/>
    <mergeCell ref="AF87:AG87"/>
    <mergeCell ref="Y83:Y84"/>
    <mergeCell ref="AB83:AB84"/>
    <mergeCell ref="AE83:AE84"/>
    <mergeCell ref="T84:U84"/>
    <mergeCell ref="W84:X84"/>
    <mergeCell ref="S86:S87"/>
    <mergeCell ref="V86:V87"/>
    <mergeCell ref="BD81:BI81"/>
    <mergeCell ref="EW80:EW81"/>
    <mergeCell ref="L79:M79"/>
    <mergeCell ref="S79:U79"/>
    <mergeCell ref="V79:X79"/>
    <mergeCell ref="Y79:AA79"/>
    <mergeCell ref="AB79:AD79"/>
    <mergeCell ref="AE79:AG79"/>
    <mergeCell ref="AH79:AH80"/>
    <mergeCell ref="BS79:BS80"/>
    <mergeCell ref="AE80:AE81"/>
    <mergeCell ref="T81:U81"/>
    <mergeCell ref="W81:X81"/>
    <mergeCell ref="CB79:CB80"/>
    <mergeCell ref="CC79:CD80"/>
    <mergeCell ref="BM81:BO82"/>
    <mergeCell ref="BP81:BR82"/>
    <mergeCell ref="BY81:BY82"/>
    <mergeCell ref="BZ81:CA82"/>
    <mergeCell ref="AT81:AU82"/>
    <mergeCell ref="AV81:AW82"/>
    <mergeCell ref="D78:K80"/>
    <mergeCell ref="L78:M78"/>
    <mergeCell ref="CN77:CO78"/>
    <mergeCell ref="CP77:CQ78"/>
    <mergeCell ref="CR77:CR78"/>
    <mergeCell ref="CS77:CS78"/>
    <mergeCell ref="CT77:CV78"/>
    <mergeCell ref="CW77:CX78"/>
    <mergeCell ref="BT77:BU78"/>
    <mergeCell ref="CE77:CF77"/>
    <mergeCell ref="BJ77:BL77"/>
    <mergeCell ref="BV77:BV78"/>
    <mergeCell ref="BW77:BX78"/>
    <mergeCell ref="BV79:BV80"/>
    <mergeCell ref="BW79:BX80"/>
    <mergeCell ref="AM79:AO80"/>
    <mergeCell ref="R77:R79"/>
    <mergeCell ref="BJ78:BL82"/>
    <mergeCell ref="L81:M81"/>
    <mergeCell ref="L80:M80"/>
    <mergeCell ref="R80:R82"/>
    <mergeCell ref="T80:U80"/>
    <mergeCell ref="CK77:CM78"/>
    <mergeCell ref="CE78:CF78"/>
    <mergeCell ref="BS77:BS78"/>
    <mergeCell ref="BA77:BA80"/>
    <mergeCell ref="BB77:BB80"/>
    <mergeCell ref="BC77:BD77"/>
    <mergeCell ref="BE77:BI77"/>
    <mergeCell ref="BC78:BI80"/>
    <mergeCell ref="CN79:CO80"/>
    <mergeCell ref="CP79:CQ80"/>
    <mergeCell ref="D81:D82"/>
    <mergeCell ref="E81:G82"/>
    <mergeCell ref="H81:H82"/>
    <mergeCell ref="I81:K82"/>
    <mergeCell ref="AH77:AH78"/>
    <mergeCell ref="AI77:AJ78"/>
    <mergeCell ref="AK77:AL78"/>
    <mergeCell ref="W80:X80"/>
    <mergeCell ref="Z80:AA80"/>
    <mergeCell ref="AC80:AD80"/>
    <mergeCell ref="AF80:AG80"/>
    <mergeCell ref="AH81:AJ82"/>
    <mergeCell ref="AC78:AD78"/>
    <mergeCell ref="AF78:AG78"/>
    <mergeCell ref="BD75:BI75"/>
    <mergeCell ref="CI73:CI74"/>
    <mergeCell ref="CJ73:CJ74"/>
    <mergeCell ref="BM75:BO76"/>
    <mergeCell ref="BP75:BR76"/>
    <mergeCell ref="BY75:BY76"/>
    <mergeCell ref="BZ75:CA76"/>
    <mergeCell ref="CB75:CB76"/>
    <mergeCell ref="CC75:CD76"/>
    <mergeCell ref="S80:S81"/>
    <mergeCell ref="V80:V81"/>
    <mergeCell ref="Y80:Y81"/>
    <mergeCell ref="AB80:AB81"/>
    <mergeCell ref="S77:S78"/>
    <mergeCell ref="Z81:AA81"/>
    <mergeCell ref="BP79:BR80"/>
    <mergeCell ref="BY79:BY80"/>
    <mergeCell ref="BZ79:CA80"/>
    <mergeCell ref="B77:B82"/>
    <mergeCell ref="C77:C82"/>
    <mergeCell ref="D77:E77"/>
    <mergeCell ref="F77:K77"/>
    <mergeCell ref="L77:M77"/>
    <mergeCell ref="CI77:CI78"/>
    <mergeCell ref="CJ77:CJ78"/>
    <mergeCell ref="AM73:AO74"/>
    <mergeCell ref="S74:S75"/>
    <mergeCell ref="V74:V75"/>
    <mergeCell ref="Y74:Y75"/>
    <mergeCell ref="Y77:Y78"/>
    <mergeCell ref="AB77:AB78"/>
    <mergeCell ref="AE77:AE78"/>
    <mergeCell ref="T78:U78"/>
    <mergeCell ref="W78:X78"/>
    <mergeCell ref="Z78:AA78"/>
    <mergeCell ref="AM77:AO78"/>
    <mergeCell ref="AP77:AQ82"/>
    <mergeCell ref="AI79:AJ80"/>
    <mergeCell ref="AK79:AL80"/>
    <mergeCell ref="BY73:BY74"/>
    <mergeCell ref="BZ73:CA74"/>
    <mergeCell ref="CB73:CB74"/>
    <mergeCell ref="CC73:CD74"/>
    <mergeCell ref="BM77:BO78"/>
    <mergeCell ref="BP77:BR78"/>
    <mergeCell ref="BY77:BY78"/>
    <mergeCell ref="BZ77:CA78"/>
    <mergeCell ref="CB77:CB78"/>
    <mergeCell ref="CC77:CD78"/>
    <mergeCell ref="BM79:BO80"/>
    <mergeCell ref="EW74:EW75"/>
    <mergeCell ref="L73:M73"/>
    <mergeCell ref="S73:U73"/>
    <mergeCell ref="V73:X73"/>
    <mergeCell ref="Y73:AA73"/>
    <mergeCell ref="AB73:AD73"/>
    <mergeCell ref="AE73:AG73"/>
    <mergeCell ref="AH73:AH74"/>
    <mergeCell ref="D72:K74"/>
    <mergeCell ref="L72:M72"/>
    <mergeCell ref="CP71:CQ72"/>
    <mergeCell ref="CR71:CR72"/>
    <mergeCell ref="CS71:CS72"/>
    <mergeCell ref="CT71:CV72"/>
    <mergeCell ref="CW71:CX72"/>
    <mergeCell ref="CY71:CZ72"/>
    <mergeCell ref="CE71:CF71"/>
    <mergeCell ref="CI71:CI72"/>
    <mergeCell ref="CJ71:CJ72"/>
    <mergeCell ref="CK71:CM72"/>
    <mergeCell ref="CN71:CO72"/>
    <mergeCell ref="CY73:CZ74"/>
    <mergeCell ref="CE73:CF73"/>
    <mergeCell ref="CS75:CS76"/>
    <mergeCell ref="CT75:CV76"/>
    <mergeCell ref="L76:M76"/>
    <mergeCell ref="S76:U76"/>
    <mergeCell ref="V76:X76"/>
    <mergeCell ref="BA76:BI76"/>
    <mergeCell ref="BJ72:BL76"/>
    <mergeCell ref="BV73:BV74"/>
    <mergeCell ref="BW73:BX74"/>
    <mergeCell ref="D71:E71"/>
    <mergeCell ref="F71:K71"/>
    <mergeCell ref="L71:M71"/>
    <mergeCell ref="R71:R73"/>
    <mergeCell ref="L70:M70"/>
    <mergeCell ref="AH70:AJ70"/>
    <mergeCell ref="AP70:AQ70"/>
    <mergeCell ref="CE72:CF72"/>
    <mergeCell ref="BS71:BS72"/>
    <mergeCell ref="BT71:BU72"/>
    <mergeCell ref="BA71:BA74"/>
    <mergeCell ref="BB71:BB74"/>
    <mergeCell ref="BC71:BD71"/>
    <mergeCell ref="BE71:BI71"/>
    <mergeCell ref="BC72:BI74"/>
    <mergeCell ref="AI71:AJ72"/>
    <mergeCell ref="AK71:AL72"/>
    <mergeCell ref="AB74:AB75"/>
    <mergeCell ref="AE74:AE75"/>
    <mergeCell ref="T75:U75"/>
    <mergeCell ref="W75:X75"/>
    <mergeCell ref="D75:D76"/>
    <mergeCell ref="E75:G76"/>
    <mergeCell ref="H75:H76"/>
    <mergeCell ref="I75:K76"/>
    <mergeCell ref="L74:M74"/>
    <mergeCell ref="R74:R76"/>
    <mergeCell ref="T74:U74"/>
    <mergeCell ref="W74:X74"/>
    <mergeCell ref="L75:M75"/>
    <mergeCell ref="BV75:BV76"/>
    <mergeCell ref="BW75:BX76"/>
    <mergeCell ref="CP73:CQ74"/>
    <mergeCell ref="CR73:CR74"/>
    <mergeCell ref="CS73:CS74"/>
    <mergeCell ref="CT73:CV74"/>
    <mergeCell ref="CW73:CX74"/>
    <mergeCell ref="Z74:AA74"/>
    <mergeCell ref="AC74:AD74"/>
    <mergeCell ref="BS73:BS74"/>
    <mergeCell ref="BT73:BU74"/>
    <mergeCell ref="AH75:AJ76"/>
    <mergeCell ref="AK75:AL76"/>
    <mergeCell ref="AM75:AO76"/>
    <mergeCell ref="AE76:AG76"/>
    <mergeCell ref="AF74:AG74"/>
    <mergeCell ref="AC75:AD75"/>
    <mergeCell ref="AF75:AG75"/>
    <mergeCell ref="CE74:CF74"/>
    <mergeCell ref="CK73:CM74"/>
    <mergeCell ref="CN73:CO74"/>
    <mergeCell ref="Y76:AA76"/>
    <mergeCell ref="AB76:AD76"/>
    <mergeCell ref="CE75:CF75"/>
    <mergeCell ref="CI75:CI76"/>
    <mergeCell ref="CJ75:CJ76"/>
    <mergeCell ref="CK75:CM76"/>
    <mergeCell ref="CN75:CO76"/>
    <mergeCell ref="CP75:CQ76"/>
    <mergeCell ref="CE76:CF76"/>
    <mergeCell ref="BS75:BS76"/>
    <mergeCell ref="BT75:BU76"/>
    <mergeCell ref="BA75:BC75"/>
    <mergeCell ref="Z75:AA75"/>
    <mergeCell ref="EU69:EU70"/>
    <mergeCell ref="FF69:FG70"/>
    <mergeCell ref="B69:C69"/>
    <mergeCell ref="D69:K70"/>
    <mergeCell ref="L69:O69"/>
    <mergeCell ref="P69:Q69"/>
    <mergeCell ref="CE69:CH69"/>
    <mergeCell ref="CI69:CZ69"/>
    <mergeCell ref="D49:D50"/>
    <mergeCell ref="E49:G50"/>
    <mergeCell ref="H49:H50"/>
    <mergeCell ref="I49:K50"/>
    <mergeCell ref="CY47:CZ48"/>
    <mergeCell ref="L48:M48"/>
    <mergeCell ref="T48:U48"/>
    <mergeCell ref="W48:X48"/>
    <mergeCell ref="Z48:AA48"/>
    <mergeCell ref="AC48:AD48"/>
    <mergeCell ref="AF48:AG48"/>
    <mergeCell ref="CN47:CO48"/>
    <mergeCell ref="CP47:CQ48"/>
    <mergeCell ref="CR47:CR48"/>
    <mergeCell ref="AH69:AJ69"/>
    <mergeCell ref="AK69:AL70"/>
    <mergeCell ref="CT70:CV70"/>
    <mergeCell ref="CW70:CX70"/>
    <mergeCell ref="CY70:CZ70"/>
    <mergeCell ref="C66:D67"/>
    <mergeCell ref="E66:F67"/>
    <mergeCell ref="G66:H67"/>
    <mergeCell ref="T49:U49"/>
    <mergeCell ref="AC64:AI65"/>
    <mergeCell ref="L50:M50"/>
    <mergeCell ref="S50:U50"/>
    <mergeCell ref="V50:X50"/>
    <mergeCell ref="Y50:AA50"/>
    <mergeCell ref="AB50:AD50"/>
    <mergeCell ref="AE50:AG50"/>
    <mergeCell ref="BA50:BI50"/>
    <mergeCell ref="CE50:CF50"/>
    <mergeCell ref="CN49:CO50"/>
    <mergeCell ref="CP49:CQ50"/>
    <mergeCell ref="CR49:CR50"/>
    <mergeCell ref="CS49:CS50"/>
    <mergeCell ref="CT49:CV50"/>
    <mergeCell ref="CW49:CX50"/>
    <mergeCell ref="BT49:BU50"/>
    <mergeCell ref="CE49:CF49"/>
    <mergeCell ref="CI49:CI50"/>
    <mergeCell ref="CJ49:CJ50"/>
    <mergeCell ref="CK49:CM50"/>
    <mergeCell ref="L49:M49"/>
    <mergeCell ref="R48:R50"/>
    <mergeCell ref="AC49:AD49"/>
    <mergeCell ref="AF49:AG49"/>
    <mergeCell ref="BC46:BI48"/>
    <mergeCell ref="BS45:BS46"/>
    <mergeCell ref="AV49:AW50"/>
    <mergeCell ref="AR45:AS46"/>
    <mergeCell ref="AT45:AU46"/>
    <mergeCell ref="AR47:AS48"/>
    <mergeCell ref="AT47:AU48"/>
    <mergeCell ref="AR49:AS50"/>
    <mergeCell ref="AT49:AU50"/>
    <mergeCell ref="T46:U46"/>
    <mergeCell ref="W46:X46"/>
    <mergeCell ref="Z46:AA46"/>
    <mergeCell ref="AC46:AD46"/>
    <mergeCell ref="AF46:AG46"/>
    <mergeCell ref="W45:X45"/>
    <mergeCell ref="ES71:ES72"/>
    <mergeCell ref="ET71:ET72"/>
    <mergeCell ref="CE70:CF70"/>
    <mergeCell ref="CK70:CM70"/>
    <mergeCell ref="CN70:CO70"/>
    <mergeCell ref="CP70:CQ70"/>
    <mergeCell ref="AM69:AO70"/>
    <mergeCell ref="AP69:AQ69"/>
    <mergeCell ref="BA69:BB69"/>
    <mergeCell ref="BC69:BI70"/>
    <mergeCell ref="CY49:CZ50"/>
    <mergeCell ref="ES69:ET70"/>
    <mergeCell ref="BV64:CB65"/>
    <mergeCell ref="CC64:CI65"/>
    <mergeCell ref="V54:W54"/>
    <mergeCell ref="Z55:AA56"/>
    <mergeCell ref="Z58:AA59"/>
    <mergeCell ref="CJ57:CK58"/>
    <mergeCell ref="CL57:CZ58"/>
    <mergeCell ref="AR70:AS70"/>
    <mergeCell ref="AT70:AU70"/>
    <mergeCell ref="AV70:AW70"/>
    <mergeCell ref="AR71:AS72"/>
    <mergeCell ref="AT71:AU72"/>
    <mergeCell ref="AH45:AH46"/>
    <mergeCell ref="AI45:AJ46"/>
    <mergeCell ref="R45:R47"/>
    <mergeCell ref="T45:U45"/>
    <mergeCell ref="Z45:AA45"/>
    <mergeCell ref="BJ46:BL50"/>
    <mergeCell ref="S45:S46"/>
    <mergeCell ref="V45:V46"/>
    <mergeCell ref="Y45:Y46"/>
    <mergeCell ref="AB45:AB46"/>
    <mergeCell ref="D46:K48"/>
    <mergeCell ref="L46:M46"/>
    <mergeCell ref="CN45:CO46"/>
    <mergeCell ref="CP45:CQ46"/>
    <mergeCell ref="CR45:CR46"/>
    <mergeCell ref="CS45:CS46"/>
    <mergeCell ref="CT45:CV46"/>
    <mergeCell ref="CW45:CX46"/>
    <mergeCell ref="BT45:BU46"/>
    <mergeCell ref="CE45:CF45"/>
    <mergeCell ref="CI45:CI46"/>
    <mergeCell ref="CJ45:CJ46"/>
    <mergeCell ref="CK45:CM46"/>
    <mergeCell ref="CE46:CF46"/>
    <mergeCell ref="BA45:BA48"/>
    <mergeCell ref="BB45:BB48"/>
    <mergeCell ref="S48:S49"/>
    <mergeCell ref="V48:V49"/>
    <mergeCell ref="Y48:Y49"/>
    <mergeCell ref="AB48:AB49"/>
    <mergeCell ref="AE48:AE49"/>
    <mergeCell ref="BS47:BS48"/>
    <mergeCell ref="W49:X49"/>
    <mergeCell ref="Z49:AA49"/>
    <mergeCell ref="AK45:AL46"/>
    <mergeCell ref="Z42:AA42"/>
    <mergeCell ref="AC42:AD42"/>
    <mergeCell ref="V42:V43"/>
    <mergeCell ref="Y42:Y43"/>
    <mergeCell ref="AF42:AG42"/>
    <mergeCell ref="BD43:BI43"/>
    <mergeCell ref="EW48:EW49"/>
    <mergeCell ref="L47:M47"/>
    <mergeCell ref="S47:U47"/>
    <mergeCell ref="V47:X47"/>
    <mergeCell ref="Y47:AA47"/>
    <mergeCell ref="AB47:AD47"/>
    <mergeCell ref="AE47:AG47"/>
    <mergeCell ref="AH47:AH48"/>
    <mergeCell ref="CY45:CZ46"/>
    <mergeCell ref="BS49:BS50"/>
    <mergeCell ref="AK49:AL50"/>
    <mergeCell ref="AM49:AO50"/>
    <mergeCell ref="BA49:BC49"/>
    <mergeCell ref="CS47:CS48"/>
    <mergeCell ref="CT47:CV48"/>
    <mergeCell ref="CW47:CX48"/>
    <mergeCell ref="BT47:BU48"/>
    <mergeCell ref="CE47:CF47"/>
    <mergeCell ref="CI47:CI48"/>
    <mergeCell ref="EW42:EW43"/>
    <mergeCell ref="BP45:BR46"/>
    <mergeCell ref="CK47:CM48"/>
    <mergeCell ref="CE48:CF48"/>
    <mergeCell ref="BC45:BD45"/>
    <mergeCell ref="BE45:BI45"/>
    <mergeCell ref="D45:E45"/>
    <mergeCell ref="F45:K45"/>
    <mergeCell ref="L45:M45"/>
    <mergeCell ref="B45:B50"/>
    <mergeCell ref="C45:C50"/>
    <mergeCell ref="CY43:CZ44"/>
    <mergeCell ref="L44:M44"/>
    <mergeCell ref="S44:U44"/>
    <mergeCell ref="V44:X44"/>
    <mergeCell ref="Y44:AA44"/>
    <mergeCell ref="AB44:AD44"/>
    <mergeCell ref="AE44:AG44"/>
    <mergeCell ref="BA44:BI44"/>
    <mergeCell ref="CE44:CF44"/>
    <mergeCell ref="CN43:CO44"/>
    <mergeCell ref="CP43:CQ44"/>
    <mergeCell ref="CR43:CR44"/>
    <mergeCell ref="CS43:CS44"/>
    <mergeCell ref="CT43:CV44"/>
    <mergeCell ref="CW43:CX44"/>
    <mergeCell ref="BT43:BU44"/>
    <mergeCell ref="CE43:CF43"/>
    <mergeCell ref="CI43:CI44"/>
    <mergeCell ref="CJ43:CJ44"/>
    <mergeCell ref="CK43:CM44"/>
    <mergeCell ref="BS43:BS44"/>
    <mergeCell ref="AK43:AL44"/>
    <mergeCell ref="AM43:AO44"/>
    <mergeCell ref="AC45:AD45"/>
    <mergeCell ref="AF45:AG45"/>
    <mergeCell ref="AH49:AJ50"/>
    <mergeCell ref="AE45:AE46"/>
    <mergeCell ref="AH41:AH42"/>
    <mergeCell ref="CY39:CZ40"/>
    <mergeCell ref="AH39:AH40"/>
    <mergeCell ref="AI39:AJ40"/>
    <mergeCell ref="AK39:AL40"/>
    <mergeCell ref="AM39:AO40"/>
    <mergeCell ref="AP39:AQ44"/>
    <mergeCell ref="AI41:AJ42"/>
    <mergeCell ref="AK41:AL42"/>
    <mergeCell ref="AM41:AO42"/>
    <mergeCell ref="R39:R41"/>
    <mergeCell ref="T39:U39"/>
    <mergeCell ref="W39:X39"/>
    <mergeCell ref="L39:M39"/>
    <mergeCell ref="CI41:CI42"/>
    <mergeCell ref="CJ41:CJ42"/>
    <mergeCell ref="CK41:CM42"/>
    <mergeCell ref="CE42:CF42"/>
    <mergeCell ref="Z43:AA43"/>
    <mergeCell ref="AC43:AD43"/>
    <mergeCell ref="AF43:AG43"/>
    <mergeCell ref="CN41:CO42"/>
    <mergeCell ref="CE41:CF41"/>
    <mergeCell ref="AB42:AB43"/>
    <mergeCell ref="BA43:BC43"/>
    <mergeCell ref="Z39:AA39"/>
    <mergeCell ref="AV39:AW40"/>
    <mergeCell ref="AT43:AU44"/>
    <mergeCell ref="AC39:AD39"/>
    <mergeCell ref="AF39:AG39"/>
    <mergeCell ref="AR39:AS40"/>
    <mergeCell ref="AT39:AU40"/>
    <mergeCell ref="D39:E39"/>
    <mergeCell ref="F39:K39"/>
    <mergeCell ref="AE42:AE43"/>
    <mergeCell ref="T43:U43"/>
    <mergeCell ref="W43:X43"/>
    <mergeCell ref="AH43:AJ44"/>
    <mergeCell ref="D43:D44"/>
    <mergeCell ref="E43:G44"/>
    <mergeCell ref="H43:H44"/>
    <mergeCell ref="I43:K44"/>
    <mergeCell ref="L43:M43"/>
    <mergeCell ref="L42:M42"/>
    <mergeCell ref="R42:R44"/>
    <mergeCell ref="T42:U42"/>
    <mergeCell ref="W42:X42"/>
    <mergeCell ref="V39:V40"/>
    <mergeCell ref="Y39:Y40"/>
    <mergeCell ref="AB39:AB40"/>
    <mergeCell ref="AE39:AE40"/>
    <mergeCell ref="T40:U40"/>
    <mergeCell ref="W40:X40"/>
    <mergeCell ref="Z40:AA40"/>
    <mergeCell ref="AC40:AD40"/>
    <mergeCell ref="AF40:AG40"/>
    <mergeCell ref="S39:S40"/>
    <mergeCell ref="S42:S43"/>
    <mergeCell ref="L41:M41"/>
    <mergeCell ref="S41:U41"/>
    <mergeCell ref="V41:X41"/>
    <mergeCell ref="Y41:AA41"/>
    <mergeCell ref="AB41:AD41"/>
    <mergeCell ref="AE41:AG41"/>
    <mergeCell ref="B39:B44"/>
    <mergeCell ref="C39:C44"/>
    <mergeCell ref="CY37:CZ38"/>
    <mergeCell ref="L38:M38"/>
    <mergeCell ref="S38:U38"/>
    <mergeCell ref="V38:X38"/>
    <mergeCell ref="Y38:AA38"/>
    <mergeCell ref="AB38:AD38"/>
    <mergeCell ref="AE38:AG38"/>
    <mergeCell ref="BA38:BI38"/>
    <mergeCell ref="CE38:CF38"/>
    <mergeCell ref="CJ39:CJ40"/>
    <mergeCell ref="CK39:CM40"/>
    <mergeCell ref="CE40:CF40"/>
    <mergeCell ref="BS39:BS40"/>
    <mergeCell ref="BA39:BA42"/>
    <mergeCell ref="BB39:BB42"/>
    <mergeCell ref="BC39:BD39"/>
    <mergeCell ref="BE39:BI39"/>
    <mergeCell ref="BC40:BI42"/>
    <mergeCell ref="BS37:BS38"/>
    <mergeCell ref="AK37:AL38"/>
    <mergeCell ref="AM37:AO38"/>
    <mergeCell ref="BA37:BC37"/>
    <mergeCell ref="BD37:BI37"/>
    <mergeCell ref="D37:D38"/>
    <mergeCell ref="E37:G38"/>
    <mergeCell ref="D40:K42"/>
    <mergeCell ref="L40:M40"/>
    <mergeCell ref="CN39:CO40"/>
    <mergeCell ref="CP39:CQ40"/>
    <mergeCell ref="CR39:CR40"/>
    <mergeCell ref="EW36:EW37"/>
    <mergeCell ref="L35:M35"/>
    <mergeCell ref="S35:U35"/>
    <mergeCell ref="V35:X35"/>
    <mergeCell ref="Y35:AA35"/>
    <mergeCell ref="AB35:AD35"/>
    <mergeCell ref="AE35:AG35"/>
    <mergeCell ref="AH35:AH36"/>
    <mergeCell ref="CY33:CZ34"/>
    <mergeCell ref="D34:K36"/>
    <mergeCell ref="L34:M34"/>
    <mergeCell ref="CN33:CO34"/>
    <mergeCell ref="CP33:CQ34"/>
    <mergeCell ref="CR33:CR34"/>
    <mergeCell ref="CS33:CS34"/>
    <mergeCell ref="CT33:CV34"/>
    <mergeCell ref="CW33:CX34"/>
    <mergeCell ref="BT33:BU34"/>
    <mergeCell ref="CE33:CF33"/>
    <mergeCell ref="CI33:CI34"/>
    <mergeCell ref="CJ33:CJ34"/>
    <mergeCell ref="CK33:CM34"/>
    <mergeCell ref="CE34:CF34"/>
    <mergeCell ref="S33:S34"/>
    <mergeCell ref="V33:V34"/>
    <mergeCell ref="Y33:Y34"/>
    <mergeCell ref="AB33:AB34"/>
    <mergeCell ref="AE33:AE34"/>
    <mergeCell ref="T34:U34"/>
    <mergeCell ref="W34:X34"/>
    <mergeCell ref="BS33:BS34"/>
    <mergeCell ref="CK35:CM36"/>
    <mergeCell ref="AH51:AJ52"/>
    <mergeCell ref="AK51:AL52"/>
    <mergeCell ref="AM51:AO52"/>
    <mergeCell ref="AP51:AQ52"/>
    <mergeCell ref="T71:U71"/>
    <mergeCell ref="W71:X71"/>
    <mergeCell ref="Z71:AA71"/>
    <mergeCell ref="AC71:AD71"/>
    <mergeCell ref="AF71:AG71"/>
    <mergeCell ref="AH71:AH72"/>
    <mergeCell ref="AM71:AO72"/>
    <mergeCell ref="AP71:AQ76"/>
    <mergeCell ref="AI73:AJ74"/>
    <mergeCell ref="AK73:AL74"/>
    <mergeCell ref="T77:U77"/>
    <mergeCell ref="W77:X77"/>
    <mergeCell ref="Z77:AA77"/>
    <mergeCell ref="AC77:AD77"/>
    <mergeCell ref="AF77:AG77"/>
    <mergeCell ref="V77:V78"/>
    <mergeCell ref="Z54:AA54"/>
    <mergeCell ref="Z57:AA57"/>
    <mergeCell ref="V55:W55"/>
    <mergeCell ref="T55:U55"/>
    <mergeCell ref="X55:Y55"/>
    <mergeCell ref="AB71:AB72"/>
    <mergeCell ref="AE71:AE72"/>
    <mergeCell ref="Y71:Y72"/>
    <mergeCell ref="AD59:AM61"/>
    <mergeCell ref="AN59:AW61"/>
    <mergeCell ref="Y86:Y87"/>
    <mergeCell ref="AB86:AB87"/>
    <mergeCell ref="AE86:AE87"/>
    <mergeCell ref="T87:U87"/>
    <mergeCell ref="BJ33:BL33"/>
    <mergeCell ref="BJ34:BL38"/>
    <mergeCell ref="D31:D32"/>
    <mergeCell ref="E31:G32"/>
    <mergeCell ref="H31:H32"/>
    <mergeCell ref="I31:K32"/>
    <mergeCell ref="L31:M31"/>
    <mergeCell ref="AF33:AG33"/>
    <mergeCell ref="S36:S37"/>
    <mergeCell ref="V36:V37"/>
    <mergeCell ref="Y36:Y37"/>
    <mergeCell ref="AB36:AB37"/>
    <mergeCell ref="BA33:BA36"/>
    <mergeCell ref="BB33:BB36"/>
    <mergeCell ref="BC33:BD33"/>
    <mergeCell ref="BE33:BI33"/>
    <mergeCell ref="BC34:BI36"/>
    <mergeCell ref="T72:U72"/>
    <mergeCell ref="W72:X72"/>
    <mergeCell ref="Z72:AA72"/>
    <mergeCell ref="AC72:AD72"/>
    <mergeCell ref="AF72:AG72"/>
    <mergeCell ref="S83:S84"/>
    <mergeCell ref="V83:V84"/>
    <mergeCell ref="Z33:AA33"/>
    <mergeCell ref="AC33:AD33"/>
    <mergeCell ref="S71:S72"/>
    <mergeCell ref="V71:V72"/>
    <mergeCell ref="W36:X36"/>
    <mergeCell ref="Z36:AA36"/>
    <mergeCell ref="AC36:AD36"/>
    <mergeCell ref="AF36:AG36"/>
    <mergeCell ref="AH33:AH34"/>
    <mergeCell ref="AI33:AJ34"/>
    <mergeCell ref="CR35:CR36"/>
    <mergeCell ref="CS35:CS36"/>
    <mergeCell ref="CT35:CV36"/>
    <mergeCell ref="C27:C32"/>
    <mergeCell ref="AK33:AL34"/>
    <mergeCell ref="AM33:AO34"/>
    <mergeCell ref="AP33:AQ38"/>
    <mergeCell ref="AI35:AJ36"/>
    <mergeCell ref="AK35:AL36"/>
    <mergeCell ref="AM35:AO36"/>
    <mergeCell ref="AR37:AS38"/>
    <mergeCell ref="AT37:AU38"/>
    <mergeCell ref="AT35:AU36"/>
    <mergeCell ref="AT29:AU30"/>
    <mergeCell ref="AR31:AS32"/>
    <mergeCell ref="BM37:BO38"/>
    <mergeCell ref="CI27:CI28"/>
    <mergeCell ref="CJ27:CJ28"/>
    <mergeCell ref="CK27:CM28"/>
    <mergeCell ref="T33:U33"/>
    <mergeCell ref="W33:X33"/>
    <mergeCell ref="CP35:CQ36"/>
    <mergeCell ref="R30:R32"/>
    <mergeCell ref="T30:U30"/>
    <mergeCell ref="W30:X30"/>
    <mergeCell ref="Z30:AA30"/>
    <mergeCell ref="B33:B38"/>
    <mergeCell ref="C33:C38"/>
    <mergeCell ref="AH37:AJ38"/>
    <mergeCell ref="L36:M36"/>
    <mergeCell ref="R36:R38"/>
    <mergeCell ref="B27:B32"/>
    <mergeCell ref="CE28:CF28"/>
    <mergeCell ref="L30:M30"/>
    <mergeCell ref="CN29:CO30"/>
    <mergeCell ref="CP29:CQ30"/>
    <mergeCell ref="AM29:AO30"/>
    <mergeCell ref="V27:V28"/>
    <mergeCell ref="CE31:CF31"/>
    <mergeCell ref="CI31:CI32"/>
    <mergeCell ref="CK29:CM30"/>
    <mergeCell ref="CE30:CF30"/>
    <mergeCell ref="BS29:BS30"/>
    <mergeCell ref="H37:H38"/>
    <mergeCell ref="I37:K38"/>
    <mergeCell ref="L37:M37"/>
    <mergeCell ref="AB30:AB31"/>
    <mergeCell ref="AE30:AE31"/>
    <mergeCell ref="Z37:AA37"/>
    <mergeCell ref="AC37:AD37"/>
    <mergeCell ref="AF37:AG37"/>
    <mergeCell ref="Z34:AA34"/>
    <mergeCell ref="AC34:AD34"/>
    <mergeCell ref="AF34:AG34"/>
    <mergeCell ref="D33:E33"/>
    <mergeCell ref="F33:K33"/>
    <mergeCell ref="L33:M33"/>
    <mergeCell ref="R33:R35"/>
    <mergeCell ref="AC30:AD30"/>
    <mergeCell ref="AF30:AG30"/>
    <mergeCell ref="AR29:AS30"/>
    <mergeCell ref="AV35:AW36"/>
    <mergeCell ref="CJ29:CJ30"/>
    <mergeCell ref="BS35:BS36"/>
    <mergeCell ref="BT35:BU36"/>
    <mergeCell ref="CE35:CF35"/>
    <mergeCell ref="CI35:CI36"/>
    <mergeCell ref="CJ35:CJ36"/>
    <mergeCell ref="CE36:CF36"/>
    <mergeCell ref="BM33:BO34"/>
    <mergeCell ref="BM35:BO36"/>
    <mergeCell ref="AT31:AU32"/>
    <mergeCell ref="AR33:AS34"/>
    <mergeCell ref="AT33:AU34"/>
    <mergeCell ref="AR35:AS36"/>
    <mergeCell ref="BA27:BA30"/>
    <mergeCell ref="CB27:CB28"/>
    <mergeCell ref="CC31:CD32"/>
    <mergeCell ref="CB29:CB30"/>
    <mergeCell ref="BV29:BV30"/>
    <mergeCell ref="CE27:CF27"/>
    <mergeCell ref="AE36:AE37"/>
    <mergeCell ref="AR27:AS28"/>
    <mergeCell ref="AT27:AU28"/>
    <mergeCell ref="BP33:BR34"/>
    <mergeCell ref="BP35:BR36"/>
    <mergeCell ref="BP37:BR38"/>
    <mergeCell ref="T37:U37"/>
    <mergeCell ref="W37:X37"/>
    <mergeCell ref="T36:U36"/>
    <mergeCell ref="EW30:EW31"/>
    <mergeCell ref="L29:M29"/>
    <mergeCell ref="S29:U29"/>
    <mergeCell ref="V29:X29"/>
    <mergeCell ref="Y29:AA29"/>
    <mergeCell ref="AB29:AD29"/>
    <mergeCell ref="AE29:AG29"/>
    <mergeCell ref="AH29:AH30"/>
    <mergeCell ref="CY27:CZ28"/>
    <mergeCell ref="CY29:CZ30"/>
    <mergeCell ref="CR29:CR30"/>
    <mergeCell ref="CS29:CS30"/>
    <mergeCell ref="CT29:CV30"/>
    <mergeCell ref="CW29:CX30"/>
    <mergeCell ref="BT29:BU30"/>
    <mergeCell ref="CE29:CF29"/>
    <mergeCell ref="CI29:CI30"/>
    <mergeCell ref="CY31:CZ32"/>
    <mergeCell ref="L32:M32"/>
    <mergeCell ref="S32:U32"/>
    <mergeCell ref="V32:X32"/>
    <mergeCell ref="Y32:AA32"/>
    <mergeCell ref="AB32:AD32"/>
    <mergeCell ref="AE32:AG32"/>
    <mergeCell ref="BA32:BI32"/>
    <mergeCell ref="CE32:CF32"/>
    <mergeCell ref="CN31:CO32"/>
    <mergeCell ref="CP31:CQ32"/>
    <mergeCell ref="CR31:CR32"/>
    <mergeCell ref="CS31:CS32"/>
    <mergeCell ref="CT31:CV32"/>
    <mergeCell ref="CW31:CX32"/>
    <mergeCell ref="L28:M28"/>
    <mergeCell ref="CN27:CO28"/>
    <mergeCell ref="CP27:CQ28"/>
    <mergeCell ref="CR27:CR28"/>
    <mergeCell ref="CS27:CS28"/>
    <mergeCell ref="AE27:AE28"/>
    <mergeCell ref="T28:U28"/>
    <mergeCell ref="W28:X28"/>
    <mergeCell ref="Z28:AA28"/>
    <mergeCell ref="AC28:AD28"/>
    <mergeCell ref="CY25:CZ26"/>
    <mergeCell ref="L26:M26"/>
    <mergeCell ref="S26:U26"/>
    <mergeCell ref="V26:X26"/>
    <mergeCell ref="Y26:AA26"/>
    <mergeCell ref="AB26:AD26"/>
    <mergeCell ref="AE26:AG26"/>
    <mergeCell ref="BA26:BI26"/>
    <mergeCell ref="CE26:CF26"/>
    <mergeCell ref="CN25:CO26"/>
    <mergeCell ref="CP25:CQ26"/>
    <mergeCell ref="CR25:CR26"/>
    <mergeCell ref="CS25:CS26"/>
    <mergeCell ref="CT25:CV26"/>
    <mergeCell ref="CW25:CX26"/>
    <mergeCell ref="BT25:BU26"/>
    <mergeCell ref="CE25:CF25"/>
    <mergeCell ref="CI25:CI26"/>
    <mergeCell ref="CJ25:CJ26"/>
    <mergeCell ref="CT27:CV28"/>
    <mergeCell ref="CW27:CX28"/>
    <mergeCell ref="CC25:CD26"/>
    <mergeCell ref="D21:E21"/>
    <mergeCell ref="F21:K21"/>
    <mergeCell ref="L21:M21"/>
    <mergeCell ref="D27:E27"/>
    <mergeCell ref="F27:K27"/>
    <mergeCell ref="L27:M27"/>
    <mergeCell ref="BB27:BB30"/>
    <mergeCell ref="BC27:BD27"/>
    <mergeCell ref="BE27:BI27"/>
    <mergeCell ref="BC28:BI30"/>
    <mergeCell ref="AH27:AH28"/>
    <mergeCell ref="AI27:AJ28"/>
    <mergeCell ref="AK27:AL28"/>
    <mergeCell ref="AM27:AO28"/>
    <mergeCell ref="AP27:AQ32"/>
    <mergeCell ref="AI29:AJ30"/>
    <mergeCell ref="AK29:AL30"/>
    <mergeCell ref="D28:K30"/>
    <mergeCell ref="R27:R29"/>
    <mergeCell ref="T27:U27"/>
    <mergeCell ref="AK31:AL32"/>
    <mergeCell ref="AM31:AO32"/>
    <mergeCell ref="BA31:BC31"/>
    <mergeCell ref="BD31:BI31"/>
    <mergeCell ref="AF28:AG28"/>
    <mergeCell ref="S30:S31"/>
    <mergeCell ref="V30:V31"/>
    <mergeCell ref="Y30:Y31"/>
    <mergeCell ref="AT25:AU26"/>
    <mergeCell ref="L23:M23"/>
    <mergeCell ref="B21:B26"/>
    <mergeCell ref="C21:C26"/>
    <mergeCell ref="BS23:BS24"/>
    <mergeCell ref="BS25:BS26"/>
    <mergeCell ref="AK25:AL26"/>
    <mergeCell ref="AK23:AL24"/>
    <mergeCell ref="AM23:AO24"/>
    <mergeCell ref="CE21:CF21"/>
    <mergeCell ref="CI21:CI22"/>
    <mergeCell ref="CJ21:CJ22"/>
    <mergeCell ref="CY23:CZ24"/>
    <mergeCell ref="L24:M24"/>
    <mergeCell ref="R24:R26"/>
    <mergeCell ref="T24:U24"/>
    <mergeCell ref="W24:X24"/>
    <mergeCell ref="Z24:AA24"/>
    <mergeCell ref="AC24:AD24"/>
    <mergeCell ref="AF24:AG24"/>
    <mergeCell ref="CN23:CO24"/>
    <mergeCell ref="CP23:CQ24"/>
    <mergeCell ref="CR23:CR24"/>
    <mergeCell ref="CS23:CS24"/>
    <mergeCell ref="CT23:CV24"/>
    <mergeCell ref="CW23:CX24"/>
    <mergeCell ref="BT23:BU24"/>
    <mergeCell ref="CE23:CF23"/>
    <mergeCell ref="CJ23:CJ24"/>
    <mergeCell ref="CK23:CM24"/>
    <mergeCell ref="CK25:CM26"/>
    <mergeCell ref="AC25:AD25"/>
    <mergeCell ref="AF25:AG25"/>
    <mergeCell ref="L22:M22"/>
    <mergeCell ref="CN21:CO22"/>
    <mergeCell ref="CP21:CQ22"/>
    <mergeCell ref="CR21:CR22"/>
    <mergeCell ref="CS21:CS22"/>
    <mergeCell ref="CT21:CV22"/>
    <mergeCell ref="CW21:CX22"/>
    <mergeCell ref="CE24:CF24"/>
    <mergeCell ref="R21:R23"/>
    <mergeCell ref="BT21:BU22"/>
    <mergeCell ref="BC21:BD21"/>
    <mergeCell ref="AP21:AQ26"/>
    <mergeCell ref="BW25:BX26"/>
    <mergeCell ref="L25:M25"/>
    <mergeCell ref="AF21:AG21"/>
    <mergeCell ref="CE20:CF20"/>
    <mergeCell ref="CN19:CO20"/>
    <mergeCell ref="CP19:CQ20"/>
    <mergeCell ref="CR19:CR20"/>
    <mergeCell ref="CS19:CS20"/>
    <mergeCell ref="BP21:BR22"/>
    <mergeCell ref="AR25:AS26"/>
    <mergeCell ref="AR19:AS20"/>
    <mergeCell ref="AT19:AU20"/>
    <mergeCell ref="AR21:AS22"/>
    <mergeCell ref="AT21:AU22"/>
    <mergeCell ref="AR23:AS24"/>
    <mergeCell ref="AT23:AU24"/>
    <mergeCell ref="CT19:CV20"/>
    <mergeCell ref="CW19:CX20"/>
    <mergeCell ref="BT19:BU20"/>
    <mergeCell ref="CE19:CF19"/>
    <mergeCell ref="CJ19:CJ20"/>
    <mergeCell ref="CK19:CM20"/>
    <mergeCell ref="BS19:BS20"/>
    <mergeCell ref="BA19:BC19"/>
    <mergeCell ref="BD19:BI19"/>
    <mergeCell ref="CI19:CI20"/>
    <mergeCell ref="EW24:EW25"/>
    <mergeCell ref="CC19:CD20"/>
    <mergeCell ref="BJ16:BL20"/>
    <mergeCell ref="AH31:AJ32"/>
    <mergeCell ref="S27:S28"/>
    <mergeCell ref="Y27:Y28"/>
    <mergeCell ref="AB27:AB28"/>
    <mergeCell ref="AK15:AL16"/>
    <mergeCell ref="AM15:AO16"/>
    <mergeCell ref="Z15:AA15"/>
    <mergeCell ref="CJ31:CJ32"/>
    <mergeCell ref="CK31:CM32"/>
    <mergeCell ref="BP29:BR30"/>
    <mergeCell ref="BP31:BR32"/>
    <mergeCell ref="CB17:CB18"/>
    <mergeCell ref="CB19:CB20"/>
    <mergeCell ref="CC21:CD22"/>
    <mergeCell ref="CB21:CB22"/>
    <mergeCell ref="BP27:BR28"/>
    <mergeCell ref="CC17:CD18"/>
    <mergeCell ref="CB15:CB16"/>
    <mergeCell ref="CY21:CZ22"/>
    <mergeCell ref="BY21:BY22"/>
    <mergeCell ref="BY31:BY32"/>
    <mergeCell ref="CC27:CD28"/>
    <mergeCell ref="CC29:CD30"/>
    <mergeCell ref="D25:D26"/>
    <mergeCell ref="E25:G26"/>
    <mergeCell ref="H25:H26"/>
    <mergeCell ref="I25:K26"/>
    <mergeCell ref="B15:B20"/>
    <mergeCell ref="C15:C20"/>
    <mergeCell ref="BA15:BA18"/>
    <mergeCell ref="BB15:BB18"/>
    <mergeCell ref="BC15:BD15"/>
    <mergeCell ref="CS15:CS16"/>
    <mergeCell ref="CT15:CV16"/>
    <mergeCell ref="CW15:CX16"/>
    <mergeCell ref="BT15:BU16"/>
    <mergeCell ref="CE15:CF15"/>
    <mergeCell ref="CI15:CI16"/>
    <mergeCell ref="CJ15:CJ16"/>
    <mergeCell ref="CK15:CM16"/>
    <mergeCell ref="CE16:CF16"/>
    <mergeCell ref="L18:M18"/>
    <mergeCell ref="R18:R20"/>
    <mergeCell ref="T18:U18"/>
    <mergeCell ref="W18:X18"/>
    <mergeCell ref="Z18:AA18"/>
    <mergeCell ref="AC18:AD18"/>
    <mergeCell ref="AF18:AG18"/>
    <mergeCell ref="CN17:CO18"/>
    <mergeCell ref="CP17:CQ18"/>
    <mergeCell ref="AP15:AQ20"/>
    <mergeCell ref="BE15:BI15"/>
    <mergeCell ref="BC16:BI18"/>
    <mergeCell ref="AH15:AH16"/>
    <mergeCell ref="AI15:AJ16"/>
    <mergeCell ref="E19:G20"/>
    <mergeCell ref="H19:H20"/>
    <mergeCell ref="I19:K20"/>
    <mergeCell ref="AB20:AD20"/>
    <mergeCell ref="AE20:AG20"/>
    <mergeCell ref="BA20:BI20"/>
    <mergeCell ref="AE18:AE19"/>
    <mergeCell ref="T19:U19"/>
    <mergeCell ref="W19:X19"/>
    <mergeCell ref="Z19:AA19"/>
    <mergeCell ref="AC19:AD19"/>
    <mergeCell ref="AF19:AG19"/>
    <mergeCell ref="AC15:AD15"/>
    <mergeCell ref="D16:K18"/>
    <mergeCell ref="L16:M16"/>
    <mergeCell ref="D19:D20"/>
    <mergeCell ref="AK19:AL20"/>
    <mergeCell ref="AM19:AO20"/>
    <mergeCell ref="AH19:AJ20"/>
    <mergeCell ref="AI17:AJ18"/>
    <mergeCell ref="R15:R17"/>
    <mergeCell ref="L20:M20"/>
    <mergeCell ref="S20:U20"/>
    <mergeCell ref="V20:X20"/>
    <mergeCell ref="Y20:AA20"/>
    <mergeCell ref="AR15:AS16"/>
    <mergeCell ref="AT15:AU16"/>
    <mergeCell ref="AR17:AS18"/>
    <mergeCell ref="AT17:AU18"/>
    <mergeCell ref="S18:S19"/>
    <mergeCell ref="V18:V19"/>
    <mergeCell ref="Y18:Y19"/>
    <mergeCell ref="C9:C14"/>
    <mergeCell ref="EW18:EW19"/>
    <mergeCell ref="L17:M17"/>
    <mergeCell ref="S17:U17"/>
    <mergeCell ref="V17:X17"/>
    <mergeCell ref="Y17:AA17"/>
    <mergeCell ref="AB17:AD17"/>
    <mergeCell ref="AE17:AG17"/>
    <mergeCell ref="AH17:AH18"/>
    <mergeCell ref="CY15:CZ16"/>
    <mergeCell ref="CY17:CZ18"/>
    <mergeCell ref="CR17:CR18"/>
    <mergeCell ref="CS17:CS18"/>
    <mergeCell ref="CT17:CV18"/>
    <mergeCell ref="CW17:CX18"/>
    <mergeCell ref="BT17:BU18"/>
    <mergeCell ref="CE17:CF17"/>
    <mergeCell ref="BS15:BS16"/>
    <mergeCell ref="CE13:CF13"/>
    <mergeCell ref="CI13:CI14"/>
    <mergeCell ref="CJ13:CJ14"/>
    <mergeCell ref="CK13:CM14"/>
    <mergeCell ref="CN13:CO14"/>
    <mergeCell ref="CP13:CQ14"/>
    <mergeCell ref="CE14:CF14"/>
    <mergeCell ref="BS13:BS14"/>
    <mergeCell ref="BM19:BO20"/>
    <mergeCell ref="EW12:EW13"/>
    <mergeCell ref="Y11:AA11"/>
    <mergeCell ref="AB11:AD11"/>
    <mergeCell ref="AE11:AG11"/>
    <mergeCell ref="AH11:AH12"/>
    <mergeCell ref="E13:G14"/>
    <mergeCell ref="H13:H14"/>
    <mergeCell ref="I13:K14"/>
    <mergeCell ref="R12:R14"/>
    <mergeCell ref="T12:U12"/>
    <mergeCell ref="W12:X12"/>
    <mergeCell ref="L13:M13"/>
    <mergeCell ref="AF15:AG15"/>
    <mergeCell ref="D15:E15"/>
    <mergeCell ref="F15:K15"/>
    <mergeCell ref="L15:M15"/>
    <mergeCell ref="CP15:CQ16"/>
    <mergeCell ref="L19:M19"/>
    <mergeCell ref="D10:K12"/>
    <mergeCell ref="L10:M10"/>
    <mergeCell ref="CP9:CQ10"/>
    <mergeCell ref="BC10:BI12"/>
    <mergeCell ref="AI9:AJ10"/>
    <mergeCell ref="AK9:AL10"/>
    <mergeCell ref="L14:M14"/>
    <mergeCell ref="Y14:AA14"/>
    <mergeCell ref="AB14:AD14"/>
    <mergeCell ref="AC13:AD13"/>
    <mergeCell ref="AE12:AE13"/>
    <mergeCell ref="AF13:AG13"/>
    <mergeCell ref="CN15:CO16"/>
    <mergeCell ref="L11:M11"/>
    <mergeCell ref="S11:U11"/>
    <mergeCell ref="V11:X11"/>
    <mergeCell ref="BA13:BC13"/>
    <mergeCell ref="S14:U14"/>
    <mergeCell ref="V14:X14"/>
    <mergeCell ref="CS13:CS14"/>
    <mergeCell ref="CT13:CV14"/>
    <mergeCell ref="CW13:CX14"/>
    <mergeCell ref="CY13:CZ14"/>
    <mergeCell ref="CR11:CR12"/>
    <mergeCell ref="CS11:CS12"/>
    <mergeCell ref="CT11:CV12"/>
    <mergeCell ref="BW13:BX14"/>
    <mergeCell ref="BV13:BV14"/>
    <mergeCell ref="BV11:BV12"/>
    <mergeCell ref="BW11:BX12"/>
    <mergeCell ref="BV9:BV10"/>
    <mergeCell ref="Y9:Y10"/>
    <mergeCell ref="Z10:AA10"/>
    <mergeCell ref="AB9:AB10"/>
    <mergeCell ref="AC10:AD10"/>
    <mergeCell ref="CS9:CS10"/>
    <mergeCell ref="CT9:CV10"/>
    <mergeCell ref="CW9:CX10"/>
    <mergeCell ref="CY9:CZ10"/>
    <mergeCell ref="CE9:CF9"/>
    <mergeCell ref="CI9:CI10"/>
    <mergeCell ref="BA14:BI14"/>
    <mergeCell ref="AH13:AJ14"/>
    <mergeCell ref="CR9:CR10"/>
    <mergeCell ref="BB9:BB12"/>
    <mergeCell ref="BC9:BD9"/>
    <mergeCell ref="BE9:BI9"/>
    <mergeCell ref="AK13:AL14"/>
    <mergeCell ref="AM13:AO14"/>
    <mergeCell ref="AE14:AG14"/>
    <mergeCell ref="BT13:BU14"/>
    <mergeCell ref="CT8:CV8"/>
    <mergeCell ref="CW8:CX8"/>
    <mergeCell ref="CY8:CZ8"/>
    <mergeCell ref="CP8:CQ8"/>
    <mergeCell ref="CE12:CF12"/>
    <mergeCell ref="CP11:CQ12"/>
    <mergeCell ref="CW11:CX12"/>
    <mergeCell ref="CY11:CZ12"/>
    <mergeCell ref="CE11:CF11"/>
    <mergeCell ref="CI11:CI12"/>
    <mergeCell ref="CJ11:CJ12"/>
    <mergeCell ref="CK11:CM12"/>
    <mergeCell ref="CN11:CO12"/>
    <mergeCell ref="D9:E9"/>
    <mergeCell ref="F9:K9"/>
    <mergeCell ref="L9:M9"/>
    <mergeCell ref="R9:R11"/>
    <mergeCell ref="BS11:BS12"/>
    <mergeCell ref="BT11:BU12"/>
    <mergeCell ref="BS9:BS10"/>
    <mergeCell ref="BT9:BU10"/>
    <mergeCell ref="L12:M12"/>
    <mergeCell ref="S9:S10"/>
    <mergeCell ref="T10:U10"/>
    <mergeCell ref="Z12:AA12"/>
    <mergeCell ref="AC12:AD12"/>
    <mergeCell ref="AF12:AG12"/>
    <mergeCell ref="BA9:BA12"/>
    <mergeCell ref="CN8:CO8"/>
    <mergeCell ref="AE8:AG8"/>
    <mergeCell ref="CJ9:CJ10"/>
    <mergeCell ref="CK9:CM10"/>
    <mergeCell ref="CN9:CO10"/>
    <mergeCell ref="CE10:CF10"/>
    <mergeCell ref="V9:V10"/>
    <mergeCell ref="W10:X10"/>
    <mergeCell ref="T9:U9"/>
    <mergeCell ref="W9:X9"/>
    <mergeCell ref="Z9:AA9"/>
    <mergeCell ref="AC9:AD9"/>
    <mergeCell ref="AF9:AG9"/>
    <mergeCell ref="AR8:AS8"/>
    <mergeCell ref="AT8:AU8"/>
    <mergeCell ref="BZ13:CA14"/>
    <mergeCell ref="BY13:BY14"/>
    <mergeCell ref="BD13:BI13"/>
    <mergeCell ref="AR13:AS14"/>
    <mergeCell ref="AT13:AU14"/>
    <mergeCell ref="FF7:FG8"/>
    <mergeCell ref="BP8:BR8"/>
    <mergeCell ref="BY11:BY12"/>
    <mergeCell ref="BZ11:CA12"/>
    <mergeCell ref="BY9:BY10"/>
    <mergeCell ref="BZ9:CA10"/>
    <mergeCell ref="BP9:BR10"/>
    <mergeCell ref="BP11:BR12"/>
    <mergeCell ref="BP13:BR14"/>
    <mergeCell ref="CC13:CD14"/>
    <mergeCell ref="CB13:CB14"/>
    <mergeCell ref="CB11:CB12"/>
    <mergeCell ref="CC11:CD12"/>
    <mergeCell ref="CB9:CB10"/>
    <mergeCell ref="CC9:CD10"/>
    <mergeCell ref="BM8:BO8"/>
    <mergeCell ref="B7:C7"/>
    <mergeCell ref="D7:K8"/>
    <mergeCell ref="L7:O7"/>
    <mergeCell ref="P7:Q7"/>
    <mergeCell ref="S8:U8"/>
    <mergeCell ref="V8:X8"/>
    <mergeCell ref="Y8:AA8"/>
    <mergeCell ref="AB8:AD8"/>
    <mergeCell ref="ES7:ET8"/>
    <mergeCell ref="EU7:EU8"/>
    <mergeCell ref="ES9:ES10"/>
    <mergeCell ref="ET9:ET10"/>
    <mergeCell ref="L8:M8"/>
    <mergeCell ref="S7:AG7"/>
    <mergeCell ref="AH8:AJ8"/>
    <mergeCell ref="AP8:AQ8"/>
    <mergeCell ref="BA7:BB7"/>
    <mergeCell ref="BC7:BI8"/>
    <mergeCell ref="CE7:CH7"/>
    <mergeCell ref="CI7:CZ7"/>
    <mergeCell ref="CE8:CF8"/>
    <mergeCell ref="CK8:CM8"/>
    <mergeCell ref="AH7:AJ7"/>
    <mergeCell ref="AK7:AL8"/>
    <mergeCell ref="AM7:AO8"/>
    <mergeCell ref="AP7:AQ7"/>
    <mergeCell ref="AM9:AO10"/>
    <mergeCell ref="AP9:AQ14"/>
    <mergeCell ref="AI11:AJ12"/>
    <mergeCell ref="AK11:AL12"/>
    <mergeCell ref="AM11:AO12"/>
    <mergeCell ref="BS8:CD8"/>
    <mergeCell ref="E4:F5"/>
    <mergeCell ref="G4:H5"/>
    <mergeCell ref="C4:D5"/>
    <mergeCell ref="AK17:AL18"/>
    <mergeCell ref="AM17:AO18"/>
    <mergeCell ref="D22:K24"/>
    <mergeCell ref="AU121:AV121"/>
    <mergeCell ref="AS119:AT119"/>
    <mergeCell ref="AU119:AV119"/>
    <mergeCell ref="D13:D14"/>
    <mergeCell ref="AU114:AV114"/>
    <mergeCell ref="AS114:AT114"/>
    <mergeCell ref="AS115:AT116"/>
    <mergeCell ref="AU115:AV116"/>
    <mergeCell ref="AS120:AT120"/>
    <mergeCell ref="AU120:AV120"/>
    <mergeCell ref="AS121:AT121"/>
    <mergeCell ref="AS117:AT117"/>
    <mergeCell ref="AU117:AV117"/>
    <mergeCell ref="AM45:AO46"/>
    <mergeCell ref="AP45:AQ50"/>
    <mergeCell ref="AI47:AJ48"/>
    <mergeCell ref="AK47:AL48"/>
    <mergeCell ref="AM47:AO48"/>
    <mergeCell ref="AB92:AB93"/>
    <mergeCell ref="AE92:AE93"/>
    <mergeCell ref="AC93:AD93"/>
    <mergeCell ref="AF93:AG93"/>
    <mergeCell ref="AC81:AD81"/>
    <mergeCell ref="AF81:AG81"/>
    <mergeCell ref="AB104:AB105"/>
    <mergeCell ref="AE104:AE105"/>
    <mergeCell ref="CW75:CX76"/>
    <mergeCell ref="CY75:CZ76"/>
    <mergeCell ref="CR75:CR76"/>
    <mergeCell ref="CB81:CB82"/>
    <mergeCell ref="CC81:CD82"/>
    <mergeCell ref="BM85:BO86"/>
    <mergeCell ref="BP85:BR86"/>
    <mergeCell ref="BY85:BY86"/>
    <mergeCell ref="BZ85:CA86"/>
    <mergeCell ref="CB85:CB86"/>
    <mergeCell ref="CC85:CD86"/>
    <mergeCell ref="BM87:BO88"/>
    <mergeCell ref="BP87:BR88"/>
    <mergeCell ref="BY87:BY88"/>
    <mergeCell ref="BZ87:CA88"/>
    <mergeCell ref="CB87:CB88"/>
    <mergeCell ref="CC87:CD88"/>
    <mergeCell ref="BS85:BS86"/>
    <mergeCell ref="CY77:CZ78"/>
    <mergeCell ref="CY79:CZ80"/>
    <mergeCell ref="CR79:CR80"/>
    <mergeCell ref="CS79:CS80"/>
    <mergeCell ref="CT79:CV80"/>
    <mergeCell ref="CW79:CX80"/>
    <mergeCell ref="BT79:BU80"/>
    <mergeCell ref="CE79:CF79"/>
    <mergeCell ref="CI79:CI80"/>
    <mergeCell ref="CJ79:CJ80"/>
    <mergeCell ref="CK79:CM80"/>
    <mergeCell ref="CE80:CF80"/>
    <mergeCell ref="CK81:CM82"/>
    <mergeCell ref="CK87:CM88"/>
    <mergeCell ref="CY35:CZ36"/>
    <mergeCell ref="CS37:CS38"/>
    <mergeCell ref="CT37:CV38"/>
    <mergeCell ref="CW37:CX38"/>
    <mergeCell ref="BT37:BU38"/>
    <mergeCell ref="CE37:CF37"/>
    <mergeCell ref="CI37:CI38"/>
    <mergeCell ref="CJ37:CJ38"/>
    <mergeCell ref="CK37:CM38"/>
    <mergeCell ref="CY41:CZ42"/>
    <mergeCell ref="BS41:BS42"/>
    <mergeCell ref="CS39:CS40"/>
    <mergeCell ref="CT39:CV40"/>
    <mergeCell ref="CW39:CX40"/>
    <mergeCell ref="BT39:BU40"/>
    <mergeCell ref="CE39:CF39"/>
    <mergeCell ref="CI39:CI40"/>
    <mergeCell ref="CP41:CQ42"/>
    <mergeCell ref="CR41:CR42"/>
    <mergeCell ref="CS41:CS42"/>
    <mergeCell ref="CT41:CV42"/>
    <mergeCell ref="CW41:CX42"/>
    <mergeCell ref="BT41:BU42"/>
    <mergeCell ref="CC37:CD38"/>
    <mergeCell ref="CC39:CD40"/>
    <mergeCell ref="CB39:CB40"/>
    <mergeCell ref="CB37:CB38"/>
    <mergeCell ref="CW35:CX36"/>
    <mergeCell ref="CN37:CO38"/>
    <mergeCell ref="CP37:CQ38"/>
    <mergeCell ref="CR37:CR38"/>
    <mergeCell ref="CN35:CO36"/>
    <mergeCell ref="CB45:CB46"/>
    <mergeCell ref="CC45:CD46"/>
    <mergeCell ref="CJ47:CJ48"/>
    <mergeCell ref="AR7:AU7"/>
    <mergeCell ref="CV4:CW5"/>
    <mergeCell ref="CT4:CU5"/>
    <mergeCell ref="BJ4:BK5"/>
    <mergeCell ref="BL4:BR5"/>
    <mergeCell ref="BS4:BT5"/>
    <mergeCell ref="BU4:CA5"/>
    <mergeCell ref="BB66:BC67"/>
    <mergeCell ref="BJ66:BK67"/>
    <mergeCell ref="BL66:BR67"/>
    <mergeCell ref="BS66:BT67"/>
    <mergeCell ref="BU66:CA67"/>
    <mergeCell ref="CB66:CC67"/>
    <mergeCell ref="CD66:CJ67"/>
    <mergeCell ref="CK66:CL67"/>
    <mergeCell ref="CM66:CS67"/>
    <mergeCell ref="CT66:CU67"/>
    <mergeCell ref="CV66:CW67"/>
    <mergeCell ref="CB4:CC5"/>
    <mergeCell ref="CD4:CJ5"/>
    <mergeCell ref="CK4:CL5"/>
    <mergeCell ref="CM4:CS5"/>
    <mergeCell ref="CB49:CB50"/>
    <mergeCell ref="CB47:CB48"/>
    <mergeCell ref="CC49:CD50"/>
    <mergeCell ref="CC47:CD48"/>
    <mergeCell ref="BM39:BO40"/>
    <mergeCell ref="CB31:CB32"/>
    <mergeCell ref="BP19:BR20"/>
    <mergeCell ref="CB25:CB26"/>
    <mergeCell ref="CM129:CS130"/>
    <mergeCell ref="CT129:CU130"/>
    <mergeCell ref="CV129:CW130"/>
    <mergeCell ref="BB192:BC193"/>
    <mergeCell ref="BJ192:BK193"/>
    <mergeCell ref="BL192:BR193"/>
    <mergeCell ref="BS192:BT193"/>
    <mergeCell ref="BU192:CA193"/>
    <mergeCell ref="CB192:CC193"/>
    <mergeCell ref="CD192:CJ193"/>
    <mergeCell ref="CK192:CL193"/>
    <mergeCell ref="CM192:CS193"/>
    <mergeCell ref="CT192:CU193"/>
    <mergeCell ref="CV192:CW193"/>
    <mergeCell ref="BJ134:BL134"/>
    <mergeCell ref="BS144:BS145"/>
    <mergeCell ref="BT144:BU145"/>
    <mergeCell ref="CE145:CF145"/>
    <mergeCell ref="CK146:CM147"/>
    <mergeCell ref="CE134:CF134"/>
    <mergeCell ref="CI134:CI135"/>
    <mergeCell ref="CE136:CF136"/>
    <mergeCell ref="CI136:CI137"/>
    <mergeCell ref="CW148:CX149"/>
    <mergeCell ref="CC136:CD137"/>
    <mergeCell ref="BM138:BO139"/>
    <mergeCell ref="BS136:BS137"/>
    <mergeCell ref="BT136:BU137"/>
    <mergeCell ref="BS158:BS159"/>
    <mergeCell ref="BT174:BU175"/>
    <mergeCell ref="CK140:CM141"/>
    <mergeCell ref="BZ23:CA24"/>
    <mergeCell ref="CC43:CD44"/>
    <mergeCell ref="CB43:CB44"/>
    <mergeCell ref="CB41:CB42"/>
    <mergeCell ref="CB33:CB34"/>
    <mergeCell ref="BP23:BR24"/>
    <mergeCell ref="BP25:BR26"/>
    <mergeCell ref="CC35:CD36"/>
    <mergeCell ref="CC33:CD34"/>
    <mergeCell ref="CB35:CB36"/>
    <mergeCell ref="BM47:BO48"/>
    <mergeCell ref="BM49:BO50"/>
    <mergeCell ref="BY35:BY36"/>
    <mergeCell ref="BZ37:CA38"/>
    <mergeCell ref="BY41:BY42"/>
    <mergeCell ref="CC41:CD42"/>
    <mergeCell ref="BZ35:CA36"/>
    <mergeCell ref="BZ33:CA34"/>
    <mergeCell ref="BP47:BR48"/>
    <mergeCell ref="BY33:BY34"/>
    <mergeCell ref="BM45:BO46"/>
    <mergeCell ref="BY39:BY40"/>
    <mergeCell ref="BY45:BY46"/>
    <mergeCell ref="BZ45:CA46"/>
    <mergeCell ref="BY37:BY38"/>
    <mergeCell ref="BZ49:CA50"/>
    <mergeCell ref="BZ39:CA40"/>
    <mergeCell ref="BZ41:CA42"/>
    <mergeCell ref="BM41:BO42"/>
    <mergeCell ref="BS31:BS32"/>
    <mergeCell ref="CC23:CD24"/>
    <mergeCell ref="CB23:CB24"/>
    <mergeCell ref="BM9:BO10"/>
    <mergeCell ref="BM11:BO12"/>
    <mergeCell ref="BM13:BO14"/>
    <mergeCell ref="BP15:BR16"/>
    <mergeCell ref="BM70:BO70"/>
    <mergeCell ref="BP70:BR70"/>
    <mergeCell ref="BS70:CD70"/>
    <mergeCell ref="BM71:BO72"/>
    <mergeCell ref="BP71:BR72"/>
    <mergeCell ref="BY71:BY72"/>
    <mergeCell ref="BZ71:CA72"/>
    <mergeCell ref="CB71:CB72"/>
    <mergeCell ref="CC71:CD72"/>
    <mergeCell ref="BZ17:CA18"/>
    <mergeCell ref="BY15:BY16"/>
    <mergeCell ref="BZ15:CA16"/>
    <mergeCell ref="BY17:BY18"/>
    <mergeCell ref="BZ19:CA20"/>
    <mergeCell ref="BY19:BY20"/>
    <mergeCell ref="BS17:BS18"/>
    <mergeCell ref="BW27:BX28"/>
    <mergeCell ref="BW29:BX30"/>
    <mergeCell ref="BV27:BV28"/>
    <mergeCell ref="BW31:BX32"/>
    <mergeCell ref="CC15:CD16"/>
    <mergeCell ref="BS27:BS28"/>
    <mergeCell ref="BT31:BU32"/>
    <mergeCell ref="BT27:BU28"/>
    <mergeCell ref="BM17:BO18"/>
    <mergeCell ref="BP17:BR18"/>
    <mergeCell ref="BM15:BO16"/>
    <mergeCell ref="BY29:BY30"/>
    <mergeCell ref="BM73:BO74"/>
    <mergeCell ref="BP73:BR74"/>
    <mergeCell ref="BM83:BO84"/>
    <mergeCell ref="BP83:BR84"/>
    <mergeCell ref="BY83:BY84"/>
    <mergeCell ref="BZ83:CA84"/>
    <mergeCell ref="CB83:CB84"/>
    <mergeCell ref="CC83:CD84"/>
    <mergeCell ref="BP49:BR50"/>
    <mergeCell ref="BM43:BO44"/>
    <mergeCell ref="BZ43:CA44"/>
    <mergeCell ref="BY43:BY44"/>
    <mergeCell ref="BZ21:CA22"/>
    <mergeCell ref="BM21:BO22"/>
    <mergeCell ref="BZ25:CA26"/>
    <mergeCell ref="BZ29:CA30"/>
    <mergeCell ref="BY27:BY28"/>
    <mergeCell ref="BM27:BO28"/>
    <mergeCell ref="BM29:BO30"/>
    <mergeCell ref="BP39:BR40"/>
    <mergeCell ref="BP41:BR42"/>
    <mergeCell ref="BP43:BR44"/>
    <mergeCell ref="BM31:BO32"/>
    <mergeCell ref="BZ31:CA32"/>
    <mergeCell ref="BY49:BY50"/>
    <mergeCell ref="BZ47:CA48"/>
    <mergeCell ref="BY47:BY48"/>
    <mergeCell ref="BZ27:CA28"/>
    <mergeCell ref="BM23:BO24"/>
    <mergeCell ref="BM25:BO26"/>
    <mergeCell ref="BY23:BY24"/>
    <mergeCell ref="BY25:BY26"/>
    <mergeCell ref="BP89:BR90"/>
    <mergeCell ref="BY89:BY90"/>
    <mergeCell ref="BZ89:CA90"/>
    <mergeCell ref="CB89:CB90"/>
    <mergeCell ref="CC89:CD90"/>
    <mergeCell ref="BM97:BO98"/>
    <mergeCell ref="BP97:BR98"/>
    <mergeCell ref="BY97:BY98"/>
    <mergeCell ref="BZ97:CA98"/>
    <mergeCell ref="CB97:CB98"/>
    <mergeCell ref="CC97:CD98"/>
    <mergeCell ref="BM99:BO100"/>
    <mergeCell ref="BP99:BR100"/>
    <mergeCell ref="BY99:BY100"/>
    <mergeCell ref="BZ99:CA100"/>
    <mergeCell ref="CB99:CB100"/>
    <mergeCell ref="CC99:CD100"/>
    <mergeCell ref="BV95:BV96"/>
    <mergeCell ref="BW95:BX96"/>
    <mergeCell ref="BW97:BX98"/>
    <mergeCell ref="CC127:CI128"/>
    <mergeCell ref="BV127:CB128"/>
    <mergeCell ref="BL129:BR130"/>
    <mergeCell ref="BS129:BT130"/>
    <mergeCell ref="BU129:CA130"/>
    <mergeCell ref="CB129:CC130"/>
    <mergeCell ref="CD129:CJ130"/>
    <mergeCell ref="BS121:BT122"/>
    <mergeCell ref="BU121:CI122"/>
    <mergeCell ref="BS123:BT124"/>
    <mergeCell ref="BU123:CI124"/>
    <mergeCell ref="BY103:BY104"/>
    <mergeCell ref="BZ103:CA104"/>
    <mergeCell ref="CI109:CI110"/>
    <mergeCell ref="CJ109:CJ110"/>
    <mergeCell ref="CJ134:CJ135"/>
    <mergeCell ref="CJ121:CK122"/>
    <mergeCell ref="CK105:CM106"/>
    <mergeCell ref="CE111:CF111"/>
    <mergeCell ref="CI111:CI112"/>
    <mergeCell ref="CJ111:CJ112"/>
    <mergeCell ref="CK111:CM112"/>
    <mergeCell ref="BT107:BU108"/>
    <mergeCell ref="BP107:BR108"/>
    <mergeCell ref="BY107:BY108"/>
    <mergeCell ref="BZ107:CA108"/>
    <mergeCell ref="CB107:CB108"/>
    <mergeCell ref="CC107:CD108"/>
    <mergeCell ref="BM111:BO112"/>
    <mergeCell ref="BP111:BR112"/>
    <mergeCell ref="BY111:BY112"/>
    <mergeCell ref="BZ111:CA112"/>
    <mergeCell ref="BY148:BY149"/>
    <mergeCell ref="BZ148:CA149"/>
    <mergeCell ref="CB148:CB149"/>
    <mergeCell ref="CC148:CD149"/>
    <mergeCell ref="BS142:BS143"/>
    <mergeCell ref="BS146:BS147"/>
    <mergeCell ref="BT146:BU147"/>
    <mergeCell ref="BT148:BU149"/>
    <mergeCell ref="BS148:BS149"/>
    <mergeCell ref="BM133:BO133"/>
    <mergeCell ref="BP133:BR133"/>
    <mergeCell ref="CE137:CF137"/>
    <mergeCell ref="BS133:CD133"/>
    <mergeCell ref="BV134:BV135"/>
    <mergeCell ref="BW134:BX135"/>
    <mergeCell ref="BV136:BV137"/>
    <mergeCell ref="BW136:BX137"/>
    <mergeCell ref="BY136:BY137"/>
    <mergeCell ref="BZ136:CA137"/>
    <mergeCell ref="BY134:BY135"/>
    <mergeCell ref="BZ134:CA135"/>
    <mergeCell ref="CB134:CB135"/>
    <mergeCell ref="CC134:CD135"/>
    <mergeCell ref="CC150:CD151"/>
    <mergeCell ref="BM152:BO153"/>
    <mergeCell ref="BP152:BR153"/>
    <mergeCell ref="BY152:BY153"/>
    <mergeCell ref="BZ152:CA153"/>
    <mergeCell ref="CB152:CB153"/>
    <mergeCell ref="CC152:CD153"/>
    <mergeCell ref="BM154:BO155"/>
    <mergeCell ref="BP154:BR155"/>
    <mergeCell ref="BY154:BY155"/>
    <mergeCell ref="BZ154:CA155"/>
    <mergeCell ref="CB154:CB155"/>
    <mergeCell ref="CC154:CD155"/>
    <mergeCell ref="BV150:BV151"/>
    <mergeCell ref="BW150:BX151"/>
    <mergeCell ref="BT154:BU155"/>
    <mergeCell ref="BS154:BS155"/>
    <mergeCell ref="BV154:BV155"/>
    <mergeCell ref="BW154:BX155"/>
    <mergeCell ref="BT150:BU151"/>
    <mergeCell ref="BS150:BS151"/>
    <mergeCell ref="BP150:BR151"/>
    <mergeCell ref="BY150:BY151"/>
    <mergeCell ref="CB170:CB171"/>
    <mergeCell ref="CC170:CD171"/>
    <mergeCell ref="BV170:BV171"/>
    <mergeCell ref="BW170:BX171"/>
    <mergeCell ref="BS170:BS171"/>
    <mergeCell ref="BY164:BY165"/>
    <mergeCell ref="BZ164:CA165"/>
    <mergeCell ref="CB164:CB165"/>
    <mergeCell ref="CC164:CD165"/>
    <mergeCell ref="BM166:BO167"/>
    <mergeCell ref="BZ162:CA163"/>
    <mergeCell ref="CB162:CB163"/>
    <mergeCell ref="BW166:BX167"/>
    <mergeCell ref="BM237:BO238"/>
    <mergeCell ref="BP237:BR238"/>
    <mergeCell ref="BY237:BY238"/>
    <mergeCell ref="BZ237:CA238"/>
    <mergeCell ref="CB237:CB238"/>
    <mergeCell ref="CC237:CD238"/>
    <mergeCell ref="CB223:CB224"/>
    <mergeCell ref="CC223:CD224"/>
    <mergeCell ref="BM225:BO226"/>
    <mergeCell ref="BP225:BR226"/>
    <mergeCell ref="BY225:BY226"/>
    <mergeCell ref="BZ225:CA226"/>
    <mergeCell ref="CB225:CB226"/>
    <mergeCell ref="CC225:CD226"/>
    <mergeCell ref="BM227:BO228"/>
    <mergeCell ref="BP227:BR228"/>
    <mergeCell ref="BY227:BY228"/>
    <mergeCell ref="BZ227:CA228"/>
    <mergeCell ref="CB227:CB228"/>
    <mergeCell ref="BM223:BO224"/>
    <mergeCell ref="BP223:BR224"/>
    <mergeCell ref="BM231:BO232"/>
    <mergeCell ref="BP231:BR232"/>
    <mergeCell ref="BY231:BY232"/>
    <mergeCell ref="BZ231:CA232"/>
    <mergeCell ref="BS225:BS226"/>
    <mergeCell ref="BT225:BU226"/>
    <mergeCell ref="BV225:BV226"/>
    <mergeCell ref="BW225:BX226"/>
    <mergeCell ref="BZ233:CA234"/>
    <mergeCell ref="CB233:CB234"/>
    <mergeCell ref="CC233:CD234"/>
    <mergeCell ref="BS231:BS232"/>
    <mergeCell ref="BT231:BU232"/>
    <mergeCell ref="BV231:BV232"/>
    <mergeCell ref="BW231:BX232"/>
    <mergeCell ref="BS223:BS224"/>
    <mergeCell ref="BT223:BU224"/>
    <mergeCell ref="BV223:BV224"/>
    <mergeCell ref="BW223:BX224"/>
    <mergeCell ref="BS227:BS228"/>
    <mergeCell ref="BT227:BU228"/>
    <mergeCell ref="BV227:BV228"/>
    <mergeCell ref="BY223:BY224"/>
    <mergeCell ref="BZ223:CA224"/>
    <mergeCell ref="CC227:CD228"/>
    <mergeCell ref="CB207:CB208"/>
    <mergeCell ref="CC207:CD208"/>
    <mergeCell ref="BW203:BX204"/>
    <mergeCell ref="BS197:BS198"/>
    <mergeCell ref="BT197:BU198"/>
    <mergeCell ref="BT207:BU208"/>
    <mergeCell ref="BV207:BV208"/>
    <mergeCell ref="BW207:BX208"/>
    <mergeCell ref="BS209:BS210"/>
    <mergeCell ref="BT209:BU210"/>
    <mergeCell ref="BV209:BV210"/>
    <mergeCell ref="BW209:BX210"/>
    <mergeCell ref="BW219:BX220"/>
    <mergeCell ref="BW205:BX206"/>
    <mergeCell ref="BM229:BO230"/>
    <mergeCell ref="BP229:BR230"/>
    <mergeCell ref="BY229:BY230"/>
    <mergeCell ref="BM219:BO220"/>
    <mergeCell ref="BP219:BR220"/>
    <mergeCell ref="BY219:BY220"/>
    <mergeCell ref="BZ219:CA220"/>
    <mergeCell ref="CB219:CB220"/>
    <mergeCell ref="CC219:CD220"/>
    <mergeCell ref="BM221:BO222"/>
    <mergeCell ref="BP221:BR222"/>
    <mergeCell ref="BY221:BY222"/>
    <mergeCell ref="BZ221:CA222"/>
    <mergeCell ref="CB221:CB222"/>
    <mergeCell ref="CC221:CD222"/>
    <mergeCell ref="BS221:BS222"/>
    <mergeCell ref="CB229:CB230"/>
    <mergeCell ref="CC229:CD230"/>
  </mergeCells>
  <phoneticPr fontId="8"/>
  <conditionalFormatting sqref="N70">
    <cfRule type="cellIs" priority="370" operator="notEqual">
      <formula>"0"</formula>
    </cfRule>
  </conditionalFormatting>
  <conditionalFormatting sqref="N133">
    <cfRule type="cellIs" priority="149" operator="notEqual">
      <formula>"0"</formula>
    </cfRule>
  </conditionalFormatting>
  <conditionalFormatting sqref="N196">
    <cfRule type="cellIs" priority="75" operator="notEqual">
      <formula>"0"</formula>
    </cfRule>
  </conditionalFormatting>
  <conditionalFormatting sqref="P7">
    <cfRule type="cellIs" priority="365" operator="notEqual">
      <formula>"0"</formula>
    </cfRule>
  </conditionalFormatting>
  <conditionalFormatting sqref="P69">
    <cfRule type="cellIs" priority="366" operator="notEqual">
      <formula>"0"</formula>
    </cfRule>
  </conditionalFormatting>
  <conditionalFormatting sqref="P132">
    <cfRule type="cellIs" priority="148" operator="notEqual">
      <formula>"0"</formula>
    </cfRule>
  </conditionalFormatting>
  <conditionalFormatting sqref="P195">
    <cfRule type="cellIs" priority="74" operator="notEqual">
      <formula>"0"</formula>
    </cfRule>
  </conditionalFormatting>
  <conditionalFormatting sqref="R60">
    <cfRule type="cellIs" priority="662" operator="notEqual">
      <formula>"0"</formula>
    </cfRule>
  </conditionalFormatting>
  <conditionalFormatting sqref="S8 V8 Y8 AB8 AE8">
    <cfRule type="cellIs" priority="374" operator="notEqual">
      <formula>"0"</formula>
    </cfRule>
  </conditionalFormatting>
  <conditionalFormatting sqref="S70 V70 Y70 AB70 AE70">
    <cfRule type="cellIs" priority="3" operator="notEqual">
      <formula>"0"</formula>
    </cfRule>
  </conditionalFormatting>
  <conditionalFormatting sqref="S133 V133 Y133 AB133 AE133">
    <cfRule type="cellIs" priority="2" operator="notEqual">
      <formula>"0"</formula>
    </cfRule>
  </conditionalFormatting>
  <conditionalFormatting sqref="S196 V196 Y196 AB196 AE196">
    <cfRule type="cellIs" priority="1" operator="notEqual">
      <formula>"0"</formula>
    </cfRule>
  </conditionalFormatting>
  <conditionalFormatting sqref="T9">
    <cfRule type="cellIs" priority="514" operator="notEqual">
      <formula>"0"</formula>
    </cfRule>
  </conditionalFormatting>
  <conditionalFormatting sqref="T12">
    <cfRule type="cellIs" priority="664" operator="notEqual">
      <formula>"0"</formula>
    </cfRule>
  </conditionalFormatting>
  <conditionalFormatting sqref="T15">
    <cfRule type="cellIs" priority="350" operator="notEqual">
      <formula>"0"</formula>
    </cfRule>
  </conditionalFormatting>
  <conditionalFormatting sqref="T18">
    <cfRule type="cellIs" priority="351" operator="notEqual">
      <formula>"0"</formula>
    </cfRule>
  </conditionalFormatting>
  <conditionalFormatting sqref="T21">
    <cfRule type="cellIs" priority="340" operator="notEqual">
      <formula>"0"</formula>
    </cfRule>
  </conditionalFormatting>
  <conditionalFormatting sqref="T24">
    <cfRule type="cellIs" priority="341" operator="notEqual">
      <formula>"0"</formula>
    </cfRule>
  </conditionalFormatting>
  <conditionalFormatting sqref="T27">
    <cfRule type="cellIs" priority="330" operator="notEqual">
      <formula>"0"</formula>
    </cfRule>
  </conditionalFormatting>
  <conditionalFormatting sqref="T30">
    <cfRule type="cellIs" priority="331" operator="notEqual">
      <formula>"0"</formula>
    </cfRule>
  </conditionalFormatting>
  <conditionalFormatting sqref="T33">
    <cfRule type="cellIs" priority="320" operator="notEqual">
      <formula>"0"</formula>
    </cfRule>
  </conditionalFormatting>
  <conditionalFormatting sqref="T36">
    <cfRule type="cellIs" priority="321" operator="notEqual">
      <formula>"0"</formula>
    </cfRule>
  </conditionalFormatting>
  <conditionalFormatting sqref="T39">
    <cfRule type="cellIs" priority="310" operator="notEqual">
      <formula>"0"</formula>
    </cfRule>
  </conditionalFormatting>
  <conditionalFormatting sqref="T42">
    <cfRule type="cellIs" priority="311" operator="notEqual">
      <formula>"0"</formula>
    </cfRule>
  </conditionalFormatting>
  <conditionalFormatting sqref="T45">
    <cfRule type="cellIs" priority="300" operator="notEqual">
      <formula>"0"</formula>
    </cfRule>
  </conditionalFormatting>
  <conditionalFormatting sqref="T48">
    <cfRule type="cellIs" priority="301" operator="notEqual">
      <formula>"0"</formula>
    </cfRule>
  </conditionalFormatting>
  <conditionalFormatting sqref="T71">
    <cfRule type="cellIs" priority="220" operator="notEqual">
      <formula>"0"</formula>
    </cfRule>
  </conditionalFormatting>
  <conditionalFormatting sqref="T74">
    <cfRule type="cellIs" priority="221" operator="notEqual">
      <formula>"0"</formula>
    </cfRule>
  </conditionalFormatting>
  <conditionalFormatting sqref="T77">
    <cfRule type="cellIs" priority="210" operator="notEqual">
      <formula>"0"</formula>
    </cfRule>
  </conditionalFormatting>
  <conditionalFormatting sqref="T80">
    <cfRule type="cellIs" priority="211" operator="notEqual">
      <formula>"0"</formula>
    </cfRule>
  </conditionalFormatting>
  <conditionalFormatting sqref="T83">
    <cfRule type="cellIs" priority="200" operator="notEqual">
      <formula>"0"</formula>
    </cfRule>
  </conditionalFormatting>
  <conditionalFormatting sqref="T86">
    <cfRule type="cellIs" priority="201" operator="notEqual">
      <formula>"0"</formula>
    </cfRule>
  </conditionalFormatting>
  <conditionalFormatting sqref="T89">
    <cfRule type="cellIs" priority="190" operator="notEqual">
      <formula>"0"</formula>
    </cfRule>
  </conditionalFormatting>
  <conditionalFormatting sqref="T92">
    <cfRule type="cellIs" priority="191" operator="notEqual">
      <formula>"0"</formula>
    </cfRule>
  </conditionalFormatting>
  <conditionalFormatting sqref="T95">
    <cfRule type="cellIs" priority="180" operator="notEqual">
      <formula>"0"</formula>
    </cfRule>
  </conditionalFormatting>
  <conditionalFormatting sqref="T98">
    <cfRule type="cellIs" priority="181" operator="notEqual">
      <formula>"0"</formula>
    </cfRule>
  </conditionalFormatting>
  <conditionalFormatting sqref="T101">
    <cfRule type="cellIs" priority="170" operator="notEqual">
      <formula>"0"</formula>
    </cfRule>
  </conditionalFormatting>
  <conditionalFormatting sqref="T104">
    <cfRule type="cellIs" priority="171" operator="notEqual">
      <formula>"0"</formula>
    </cfRule>
  </conditionalFormatting>
  <conditionalFormatting sqref="T107">
    <cfRule type="cellIs" priority="160" operator="notEqual">
      <formula>"0"</formula>
    </cfRule>
  </conditionalFormatting>
  <conditionalFormatting sqref="T110">
    <cfRule type="cellIs" priority="161" operator="notEqual">
      <formula>"0"</formula>
    </cfRule>
  </conditionalFormatting>
  <conditionalFormatting sqref="T134">
    <cfRule type="cellIs" priority="146" operator="notEqual">
      <formula>"0"</formula>
    </cfRule>
  </conditionalFormatting>
  <conditionalFormatting sqref="T137">
    <cfRule type="cellIs" priority="147" operator="notEqual">
      <formula>"0"</formula>
    </cfRule>
  </conditionalFormatting>
  <conditionalFormatting sqref="T140">
    <cfRule type="cellIs" priority="136" operator="notEqual">
      <formula>"0"</formula>
    </cfRule>
  </conditionalFormatting>
  <conditionalFormatting sqref="T143">
    <cfRule type="cellIs" priority="137" operator="notEqual">
      <formula>"0"</formula>
    </cfRule>
  </conditionalFormatting>
  <conditionalFormatting sqref="T146">
    <cfRule type="cellIs" priority="126" operator="notEqual">
      <formula>"0"</formula>
    </cfRule>
  </conditionalFormatting>
  <conditionalFormatting sqref="T149">
    <cfRule type="cellIs" priority="127" operator="notEqual">
      <formula>"0"</formula>
    </cfRule>
  </conditionalFormatting>
  <conditionalFormatting sqref="T152">
    <cfRule type="cellIs" priority="116" operator="notEqual">
      <formula>"0"</formula>
    </cfRule>
  </conditionalFormatting>
  <conditionalFormatting sqref="T155">
    <cfRule type="cellIs" priority="117" operator="notEqual">
      <formula>"0"</formula>
    </cfRule>
  </conditionalFormatting>
  <conditionalFormatting sqref="T158">
    <cfRule type="cellIs" priority="106" operator="notEqual">
      <formula>"0"</formula>
    </cfRule>
  </conditionalFormatting>
  <conditionalFormatting sqref="T161">
    <cfRule type="cellIs" priority="107" operator="notEqual">
      <formula>"0"</formula>
    </cfRule>
  </conditionalFormatting>
  <conditionalFormatting sqref="T164">
    <cfRule type="cellIs" priority="96" operator="notEqual">
      <formula>"0"</formula>
    </cfRule>
  </conditionalFormatting>
  <conditionalFormatting sqref="T167">
    <cfRule type="cellIs" priority="97" operator="notEqual">
      <formula>"0"</formula>
    </cfRule>
  </conditionalFormatting>
  <conditionalFormatting sqref="T170">
    <cfRule type="cellIs" priority="86" operator="notEqual">
      <formula>"0"</formula>
    </cfRule>
  </conditionalFormatting>
  <conditionalFormatting sqref="T173">
    <cfRule type="cellIs" priority="87" operator="notEqual">
      <formula>"0"</formula>
    </cfRule>
  </conditionalFormatting>
  <conditionalFormatting sqref="T197">
    <cfRule type="cellIs" priority="72" operator="notEqual">
      <formula>"0"</formula>
    </cfRule>
  </conditionalFormatting>
  <conditionalFormatting sqref="T200">
    <cfRule type="cellIs" priority="73" operator="notEqual">
      <formula>"0"</formula>
    </cfRule>
  </conditionalFormatting>
  <conditionalFormatting sqref="T203">
    <cfRule type="cellIs" priority="62" operator="notEqual">
      <formula>"0"</formula>
    </cfRule>
  </conditionalFormatting>
  <conditionalFormatting sqref="T206">
    <cfRule type="cellIs" priority="63" operator="notEqual">
      <formula>"0"</formula>
    </cfRule>
  </conditionalFormatting>
  <conditionalFormatting sqref="T209">
    <cfRule type="cellIs" priority="52" operator="notEqual">
      <formula>"0"</formula>
    </cfRule>
  </conditionalFormatting>
  <conditionalFormatting sqref="T212">
    <cfRule type="cellIs" priority="53" operator="notEqual">
      <formula>"0"</formula>
    </cfRule>
  </conditionalFormatting>
  <conditionalFormatting sqref="T215">
    <cfRule type="cellIs" priority="42" operator="notEqual">
      <formula>"0"</formula>
    </cfRule>
  </conditionalFormatting>
  <conditionalFormatting sqref="T218">
    <cfRule type="cellIs" priority="43" operator="notEqual">
      <formula>"0"</formula>
    </cfRule>
  </conditionalFormatting>
  <conditionalFormatting sqref="T221">
    <cfRule type="cellIs" priority="32" operator="notEqual">
      <formula>"0"</formula>
    </cfRule>
  </conditionalFormatting>
  <conditionalFormatting sqref="T224">
    <cfRule type="cellIs" priority="33" operator="notEqual">
      <formula>"0"</formula>
    </cfRule>
  </conditionalFormatting>
  <conditionalFormatting sqref="T227">
    <cfRule type="cellIs" priority="22" operator="notEqual">
      <formula>"0"</formula>
    </cfRule>
  </conditionalFormatting>
  <conditionalFormatting sqref="T230">
    <cfRule type="cellIs" priority="23" operator="notEqual">
      <formula>"0"</formula>
    </cfRule>
  </conditionalFormatting>
  <conditionalFormatting sqref="T233">
    <cfRule type="cellIs" priority="12" operator="notEqual">
      <formula>"0"</formula>
    </cfRule>
  </conditionalFormatting>
  <conditionalFormatting sqref="T236">
    <cfRule type="cellIs" priority="13" operator="notEqual">
      <formula>"0"</formula>
    </cfRule>
  </conditionalFormatting>
  <conditionalFormatting sqref="U60">
    <cfRule type="cellIs" priority="661" operator="notEqual">
      <formula>"0"</formula>
    </cfRule>
  </conditionalFormatting>
  <conditionalFormatting sqref="W9">
    <cfRule type="cellIs" priority="363" operator="notEqual">
      <formula>"0"</formula>
    </cfRule>
  </conditionalFormatting>
  <conditionalFormatting sqref="W12">
    <cfRule type="cellIs" priority="359" operator="notEqual">
      <formula>"0"</formula>
    </cfRule>
  </conditionalFormatting>
  <conditionalFormatting sqref="W15">
    <cfRule type="cellIs" priority="349" operator="notEqual">
      <formula>"0"</formula>
    </cfRule>
  </conditionalFormatting>
  <conditionalFormatting sqref="W18">
    <cfRule type="cellIs" priority="345" operator="notEqual">
      <formula>"0"</formula>
    </cfRule>
  </conditionalFormatting>
  <conditionalFormatting sqref="W21">
    <cfRule type="cellIs" priority="339" operator="notEqual">
      <formula>"0"</formula>
    </cfRule>
  </conditionalFormatting>
  <conditionalFormatting sqref="W24">
    <cfRule type="cellIs" priority="335" operator="notEqual">
      <formula>"0"</formula>
    </cfRule>
  </conditionalFormatting>
  <conditionalFormatting sqref="W27">
    <cfRule type="cellIs" priority="329" operator="notEqual">
      <formula>"0"</formula>
    </cfRule>
  </conditionalFormatting>
  <conditionalFormatting sqref="W30">
    <cfRule type="cellIs" priority="325" operator="notEqual">
      <formula>"0"</formula>
    </cfRule>
  </conditionalFormatting>
  <conditionalFormatting sqref="W33">
    <cfRule type="cellIs" priority="319" operator="notEqual">
      <formula>"0"</formula>
    </cfRule>
  </conditionalFormatting>
  <conditionalFormatting sqref="W36">
    <cfRule type="cellIs" priority="315" operator="notEqual">
      <formula>"0"</formula>
    </cfRule>
  </conditionalFormatting>
  <conditionalFormatting sqref="W39">
    <cfRule type="cellIs" priority="309" operator="notEqual">
      <formula>"0"</formula>
    </cfRule>
  </conditionalFormatting>
  <conditionalFormatting sqref="W42">
    <cfRule type="cellIs" priority="305" operator="notEqual">
      <formula>"0"</formula>
    </cfRule>
  </conditionalFormatting>
  <conditionalFormatting sqref="W45">
    <cfRule type="cellIs" priority="299" operator="notEqual">
      <formula>"0"</formula>
    </cfRule>
  </conditionalFormatting>
  <conditionalFormatting sqref="W48">
    <cfRule type="cellIs" priority="295" operator="notEqual">
      <formula>"0"</formula>
    </cfRule>
  </conditionalFormatting>
  <conditionalFormatting sqref="W71">
    <cfRule type="cellIs" priority="219" operator="notEqual">
      <formula>"0"</formula>
    </cfRule>
  </conditionalFormatting>
  <conditionalFormatting sqref="W74">
    <cfRule type="cellIs" priority="215" operator="notEqual">
      <formula>"0"</formula>
    </cfRule>
  </conditionalFormatting>
  <conditionalFormatting sqref="W77">
    <cfRule type="cellIs" priority="209" operator="notEqual">
      <formula>"0"</formula>
    </cfRule>
  </conditionalFormatting>
  <conditionalFormatting sqref="W80">
    <cfRule type="cellIs" priority="205" operator="notEqual">
      <formula>"0"</formula>
    </cfRule>
  </conditionalFormatting>
  <conditionalFormatting sqref="W83">
    <cfRule type="cellIs" priority="199" operator="notEqual">
      <formula>"0"</formula>
    </cfRule>
  </conditionalFormatting>
  <conditionalFormatting sqref="W86">
    <cfRule type="cellIs" priority="195" operator="notEqual">
      <formula>"0"</formula>
    </cfRule>
  </conditionalFormatting>
  <conditionalFormatting sqref="W89">
    <cfRule type="cellIs" priority="189" operator="notEqual">
      <formula>"0"</formula>
    </cfRule>
  </conditionalFormatting>
  <conditionalFormatting sqref="W92">
    <cfRule type="cellIs" priority="185" operator="notEqual">
      <formula>"0"</formula>
    </cfRule>
  </conditionalFormatting>
  <conditionalFormatting sqref="W95">
    <cfRule type="cellIs" priority="179" operator="notEqual">
      <formula>"0"</formula>
    </cfRule>
  </conditionalFormatting>
  <conditionalFormatting sqref="W98">
    <cfRule type="cellIs" priority="175" operator="notEqual">
      <formula>"0"</formula>
    </cfRule>
  </conditionalFormatting>
  <conditionalFormatting sqref="W101">
    <cfRule type="cellIs" priority="169" operator="notEqual">
      <formula>"0"</formula>
    </cfRule>
  </conditionalFormatting>
  <conditionalFormatting sqref="W104">
    <cfRule type="cellIs" priority="165" operator="notEqual">
      <formula>"0"</formula>
    </cfRule>
  </conditionalFormatting>
  <conditionalFormatting sqref="W107">
    <cfRule type="cellIs" priority="159" operator="notEqual">
      <formula>"0"</formula>
    </cfRule>
  </conditionalFormatting>
  <conditionalFormatting sqref="W110">
    <cfRule type="cellIs" priority="155" operator="notEqual">
      <formula>"0"</formula>
    </cfRule>
  </conditionalFormatting>
  <conditionalFormatting sqref="W134">
    <cfRule type="cellIs" priority="145" operator="notEqual">
      <formula>"0"</formula>
    </cfRule>
  </conditionalFormatting>
  <conditionalFormatting sqref="W137">
    <cfRule type="cellIs" priority="141" operator="notEqual">
      <formula>"0"</formula>
    </cfRule>
  </conditionalFormatting>
  <conditionalFormatting sqref="W140">
    <cfRule type="cellIs" priority="135" operator="notEqual">
      <formula>"0"</formula>
    </cfRule>
  </conditionalFormatting>
  <conditionalFormatting sqref="W143">
    <cfRule type="cellIs" priority="131" operator="notEqual">
      <formula>"0"</formula>
    </cfRule>
  </conditionalFormatting>
  <conditionalFormatting sqref="W146">
    <cfRule type="cellIs" priority="125" operator="notEqual">
      <formula>"0"</formula>
    </cfRule>
  </conditionalFormatting>
  <conditionalFormatting sqref="W149">
    <cfRule type="cellIs" priority="121" operator="notEqual">
      <formula>"0"</formula>
    </cfRule>
  </conditionalFormatting>
  <conditionalFormatting sqref="W152">
    <cfRule type="cellIs" priority="115" operator="notEqual">
      <formula>"0"</formula>
    </cfRule>
  </conditionalFormatting>
  <conditionalFormatting sqref="W155">
    <cfRule type="cellIs" priority="111" operator="notEqual">
      <formula>"0"</formula>
    </cfRule>
  </conditionalFormatting>
  <conditionalFormatting sqref="W158">
    <cfRule type="cellIs" priority="105" operator="notEqual">
      <formula>"0"</formula>
    </cfRule>
  </conditionalFormatting>
  <conditionalFormatting sqref="W161">
    <cfRule type="cellIs" priority="101" operator="notEqual">
      <formula>"0"</formula>
    </cfRule>
  </conditionalFormatting>
  <conditionalFormatting sqref="W164">
    <cfRule type="cellIs" priority="95" operator="notEqual">
      <formula>"0"</formula>
    </cfRule>
  </conditionalFormatting>
  <conditionalFormatting sqref="W167">
    <cfRule type="cellIs" priority="91" operator="notEqual">
      <formula>"0"</formula>
    </cfRule>
  </conditionalFormatting>
  <conditionalFormatting sqref="W170">
    <cfRule type="cellIs" priority="85" operator="notEqual">
      <formula>"0"</formula>
    </cfRule>
  </conditionalFormatting>
  <conditionalFormatting sqref="W173">
    <cfRule type="cellIs" priority="81" operator="notEqual">
      <formula>"0"</formula>
    </cfRule>
  </conditionalFormatting>
  <conditionalFormatting sqref="W197">
    <cfRule type="cellIs" priority="71" operator="notEqual">
      <formula>"0"</formula>
    </cfRule>
  </conditionalFormatting>
  <conditionalFormatting sqref="W200">
    <cfRule type="cellIs" priority="67" operator="notEqual">
      <formula>"0"</formula>
    </cfRule>
  </conditionalFormatting>
  <conditionalFormatting sqref="W203">
    <cfRule type="cellIs" priority="61" operator="notEqual">
      <formula>"0"</formula>
    </cfRule>
  </conditionalFormatting>
  <conditionalFormatting sqref="W206">
    <cfRule type="cellIs" priority="57" operator="notEqual">
      <formula>"0"</formula>
    </cfRule>
  </conditionalFormatting>
  <conditionalFormatting sqref="W209">
    <cfRule type="cellIs" priority="51" operator="notEqual">
      <formula>"0"</formula>
    </cfRule>
  </conditionalFormatting>
  <conditionalFormatting sqref="W212">
    <cfRule type="cellIs" priority="47" operator="notEqual">
      <formula>"0"</formula>
    </cfRule>
  </conditionalFormatting>
  <conditionalFormatting sqref="W215">
    <cfRule type="cellIs" priority="41" operator="notEqual">
      <formula>"0"</formula>
    </cfRule>
  </conditionalFormatting>
  <conditionalFormatting sqref="W218">
    <cfRule type="cellIs" priority="37" operator="notEqual">
      <formula>"0"</formula>
    </cfRule>
  </conditionalFormatting>
  <conditionalFormatting sqref="W221">
    <cfRule type="cellIs" priority="31" operator="notEqual">
      <formula>"0"</formula>
    </cfRule>
  </conditionalFormatting>
  <conditionalFormatting sqref="W224">
    <cfRule type="cellIs" priority="27" operator="notEqual">
      <formula>"0"</formula>
    </cfRule>
  </conditionalFormatting>
  <conditionalFormatting sqref="W227">
    <cfRule type="cellIs" priority="21" operator="notEqual">
      <formula>"0"</formula>
    </cfRule>
  </conditionalFormatting>
  <conditionalFormatting sqref="W230">
    <cfRule type="cellIs" priority="17" operator="notEqual">
      <formula>"0"</formula>
    </cfRule>
  </conditionalFormatting>
  <conditionalFormatting sqref="W233">
    <cfRule type="cellIs" priority="11" operator="notEqual">
      <formula>"0"</formula>
    </cfRule>
  </conditionalFormatting>
  <conditionalFormatting sqref="W236">
    <cfRule type="cellIs" priority="7" operator="notEqual">
      <formula>"0"</formula>
    </cfRule>
  </conditionalFormatting>
  <conditionalFormatting sqref="X60">
    <cfRule type="cellIs" priority="660" operator="notEqual">
      <formula>"0"</formula>
    </cfRule>
  </conditionalFormatting>
  <conditionalFormatting sqref="Z9">
    <cfRule type="cellIs" priority="362" operator="notEqual">
      <formula>"0"</formula>
    </cfRule>
  </conditionalFormatting>
  <conditionalFormatting sqref="Z12">
    <cfRule type="cellIs" priority="357" operator="notEqual">
      <formula>"0"</formula>
    </cfRule>
  </conditionalFormatting>
  <conditionalFormatting sqref="Z15">
    <cfRule type="cellIs" priority="348" operator="notEqual">
      <formula>"0"</formula>
    </cfRule>
  </conditionalFormatting>
  <conditionalFormatting sqref="Z18">
    <cfRule type="cellIs" priority="344" operator="notEqual">
      <formula>"0"</formula>
    </cfRule>
  </conditionalFormatting>
  <conditionalFormatting sqref="Z21">
    <cfRule type="cellIs" priority="338" operator="notEqual">
      <formula>"0"</formula>
    </cfRule>
  </conditionalFormatting>
  <conditionalFormatting sqref="Z24">
    <cfRule type="cellIs" priority="334" operator="notEqual">
      <formula>"0"</formula>
    </cfRule>
  </conditionalFormatting>
  <conditionalFormatting sqref="Z27">
    <cfRule type="cellIs" priority="328" operator="notEqual">
      <formula>"0"</formula>
    </cfRule>
  </conditionalFormatting>
  <conditionalFormatting sqref="Z30">
    <cfRule type="cellIs" priority="324" operator="notEqual">
      <formula>"0"</formula>
    </cfRule>
  </conditionalFormatting>
  <conditionalFormatting sqref="Z33">
    <cfRule type="cellIs" priority="318" operator="notEqual">
      <formula>"0"</formula>
    </cfRule>
  </conditionalFormatting>
  <conditionalFormatting sqref="Z36">
    <cfRule type="cellIs" priority="314" operator="notEqual">
      <formula>"0"</formula>
    </cfRule>
  </conditionalFormatting>
  <conditionalFormatting sqref="Z39">
    <cfRule type="cellIs" priority="308" operator="notEqual">
      <formula>"0"</formula>
    </cfRule>
  </conditionalFormatting>
  <conditionalFormatting sqref="Z42">
    <cfRule type="cellIs" priority="304" operator="notEqual">
      <formula>"0"</formula>
    </cfRule>
  </conditionalFormatting>
  <conditionalFormatting sqref="Z45">
    <cfRule type="cellIs" priority="298" operator="notEqual">
      <formula>"0"</formula>
    </cfRule>
  </conditionalFormatting>
  <conditionalFormatting sqref="Z48">
    <cfRule type="cellIs" priority="294" operator="notEqual">
      <formula>"0"</formula>
    </cfRule>
  </conditionalFormatting>
  <conditionalFormatting sqref="Z71">
    <cfRule type="cellIs" priority="218" operator="notEqual">
      <formula>"0"</formula>
    </cfRule>
  </conditionalFormatting>
  <conditionalFormatting sqref="Z74">
    <cfRule type="cellIs" priority="214" operator="notEqual">
      <formula>"0"</formula>
    </cfRule>
  </conditionalFormatting>
  <conditionalFormatting sqref="Z77">
    <cfRule type="cellIs" priority="208" operator="notEqual">
      <formula>"0"</formula>
    </cfRule>
  </conditionalFormatting>
  <conditionalFormatting sqref="Z80">
    <cfRule type="cellIs" priority="204" operator="notEqual">
      <formula>"0"</formula>
    </cfRule>
  </conditionalFormatting>
  <conditionalFormatting sqref="Z83">
    <cfRule type="cellIs" priority="198" operator="notEqual">
      <formula>"0"</formula>
    </cfRule>
  </conditionalFormatting>
  <conditionalFormatting sqref="Z86">
    <cfRule type="cellIs" priority="194" operator="notEqual">
      <formula>"0"</formula>
    </cfRule>
  </conditionalFormatting>
  <conditionalFormatting sqref="Z89">
    <cfRule type="cellIs" priority="188" operator="notEqual">
      <formula>"0"</formula>
    </cfRule>
  </conditionalFormatting>
  <conditionalFormatting sqref="Z92">
    <cfRule type="cellIs" priority="184" operator="notEqual">
      <formula>"0"</formula>
    </cfRule>
  </conditionalFormatting>
  <conditionalFormatting sqref="Z95">
    <cfRule type="cellIs" priority="178" operator="notEqual">
      <formula>"0"</formula>
    </cfRule>
  </conditionalFormatting>
  <conditionalFormatting sqref="Z98">
    <cfRule type="cellIs" priority="174" operator="notEqual">
      <formula>"0"</formula>
    </cfRule>
  </conditionalFormatting>
  <conditionalFormatting sqref="Z101">
    <cfRule type="cellIs" priority="168" operator="notEqual">
      <formula>"0"</formula>
    </cfRule>
  </conditionalFormatting>
  <conditionalFormatting sqref="Z104">
    <cfRule type="cellIs" priority="164" operator="notEqual">
      <formula>"0"</formula>
    </cfRule>
  </conditionalFormatting>
  <conditionalFormatting sqref="Z107">
    <cfRule type="cellIs" priority="158" operator="notEqual">
      <formula>"0"</formula>
    </cfRule>
  </conditionalFormatting>
  <conditionalFormatting sqref="Z110">
    <cfRule type="cellIs" priority="154" operator="notEqual">
      <formula>"0"</formula>
    </cfRule>
  </conditionalFormatting>
  <conditionalFormatting sqref="Z134">
    <cfRule type="cellIs" priority="144" operator="notEqual">
      <formula>"0"</formula>
    </cfRule>
  </conditionalFormatting>
  <conditionalFormatting sqref="Z137">
    <cfRule type="cellIs" priority="140" operator="notEqual">
      <formula>"0"</formula>
    </cfRule>
  </conditionalFormatting>
  <conditionalFormatting sqref="Z140">
    <cfRule type="cellIs" priority="134" operator="notEqual">
      <formula>"0"</formula>
    </cfRule>
  </conditionalFormatting>
  <conditionalFormatting sqref="Z143">
    <cfRule type="cellIs" priority="130" operator="notEqual">
      <formula>"0"</formula>
    </cfRule>
  </conditionalFormatting>
  <conditionalFormatting sqref="Z146">
    <cfRule type="cellIs" priority="124" operator="notEqual">
      <formula>"0"</formula>
    </cfRule>
  </conditionalFormatting>
  <conditionalFormatting sqref="Z149">
    <cfRule type="cellIs" priority="120" operator="notEqual">
      <formula>"0"</formula>
    </cfRule>
  </conditionalFormatting>
  <conditionalFormatting sqref="Z152">
    <cfRule type="cellIs" priority="114" operator="notEqual">
      <formula>"0"</formula>
    </cfRule>
  </conditionalFormatting>
  <conditionalFormatting sqref="Z155">
    <cfRule type="cellIs" priority="110" operator="notEqual">
      <formula>"0"</formula>
    </cfRule>
  </conditionalFormatting>
  <conditionalFormatting sqref="Z158">
    <cfRule type="cellIs" priority="104" operator="notEqual">
      <formula>"0"</formula>
    </cfRule>
  </conditionalFormatting>
  <conditionalFormatting sqref="Z161">
    <cfRule type="cellIs" priority="100" operator="notEqual">
      <formula>"0"</formula>
    </cfRule>
  </conditionalFormatting>
  <conditionalFormatting sqref="Z164">
    <cfRule type="cellIs" priority="94" operator="notEqual">
      <formula>"0"</formula>
    </cfRule>
  </conditionalFormatting>
  <conditionalFormatting sqref="Z167">
    <cfRule type="cellIs" priority="90" operator="notEqual">
      <formula>"0"</formula>
    </cfRule>
  </conditionalFormatting>
  <conditionalFormatting sqref="Z170">
    <cfRule type="cellIs" priority="84" operator="notEqual">
      <formula>"0"</formula>
    </cfRule>
  </conditionalFormatting>
  <conditionalFormatting sqref="Z173">
    <cfRule type="cellIs" priority="80" operator="notEqual">
      <formula>"0"</formula>
    </cfRule>
  </conditionalFormatting>
  <conditionalFormatting sqref="Z197">
    <cfRule type="cellIs" priority="70" operator="notEqual">
      <formula>"0"</formula>
    </cfRule>
  </conditionalFormatting>
  <conditionalFormatting sqref="Z200">
    <cfRule type="cellIs" priority="66" operator="notEqual">
      <formula>"0"</formula>
    </cfRule>
  </conditionalFormatting>
  <conditionalFormatting sqref="Z203">
    <cfRule type="cellIs" priority="60" operator="notEqual">
      <formula>"0"</formula>
    </cfRule>
  </conditionalFormatting>
  <conditionalFormatting sqref="Z206">
    <cfRule type="cellIs" priority="56" operator="notEqual">
      <formula>"0"</formula>
    </cfRule>
  </conditionalFormatting>
  <conditionalFormatting sqref="Z209">
    <cfRule type="cellIs" priority="50" operator="notEqual">
      <formula>"0"</formula>
    </cfRule>
  </conditionalFormatting>
  <conditionalFormatting sqref="Z212">
    <cfRule type="cellIs" priority="46" operator="notEqual">
      <formula>"0"</formula>
    </cfRule>
  </conditionalFormatting>
  <conditionalFormatting sqref="Z215">
    <cfRule type="cellIs" priority="40" operator="notEqual">
      <formula>"0"</formula>
    </cfRule>
  </conditionalFormatting>
  <conditionalFormatting sqref="Z218">
    <cfRule type="cellIs" priority="36" operator="notEqual">
      <formula>"0"</formula>
    </cfRule>
  </conditionalFormatting>
  <conditionalFormatting sqref="Z221">
    <cfRule type="cellIs" priority="30" operator="notEqual">
      <formula>"0"</formula>
    </cfRule>
  </conditionalFormatting>
  <conditionalFormatting sqref="Z224">
    <cfRule type="cellIs" priority="26" operator="notEqual">
      <formula>"0"</formula>
    </cfRule>
  </conditionalFormatting>
  <conditionalFormatting sqref="Z227">
    <cfRule type="cellIs" priority="20" operator="notEqual">
      <formula>"0"</formula>
    </cfRule>
  </conditionalFormatting>
  <conditionalFormatting sqref="Z230">
    <cfRule type="cellIs" priority="16" operator="notEqual">
      <formula>"0"</formula>
    </cfRule>
  </conditionalFormatting>
  <conditionalFormatting sqref="Z233">
    <cfRule type="cellIs" priority="10" operator="notEqual">
      <formula>"0"</formula>
    </cfRule>
  </conditionalFormatting>
  <conditionalFormatting sqref="Z236">
    <cfRule type="cellIs" priority="6" operator="notEqual">
      <formula>"0"</formula>
    </cfRule>
  </conditionalFormatting>
  <conditionalFormatting sqref="AC9">
    <cfRule type="cellIs" priority="361" operator="notEqual">
      <formula>"0"</formula>
    </cfRule>
  </conditionalFormatting>
  <conditionalFormatting sqref="AC12">
    <cfRule type="cellIs" priority="355" operator="notEqual">
      <formula>"0"</formula>
    </cfRule>
  </conditionalFormatting>
  <conditionalFormatting sqref="AC15">
    <cfRule type="cellIs" priority="347" operator="notEqual">
      <formula>"0"</formula>
    </cfRule>
  </conditionalFormatting>
  <conditionalFormatting sqref="AC18">
    <cfRule type="cellIs" priority="343" operator="notEqual">
      <formula>"0"</formula>
    </cfRule>
  </conditionalFormatting>
  <conditionalFormatting sqref="AC21">
    <cfRule type="cellIs" priority="337" operator="notEqual">
      <formula>"0"</formula>
    </cfRule>
  </conditionalFormatting>
  <conditionalFormatting sqref="AC24">
    <cfRule type="cellIs" priority="333" operator="notEqual">
      <formula>"0"</formula>
    </cfRule>
  </conditionalFormatting>
  <conditionalFormatting sqref="AC27">
    <cfRule type="cellIs" priority="327" operator="notEqual">
      <formula>"0"</formula>
    </cfRule>
  </conditionalFormatting>
  <conditionalFormatting sqref="AC30">
    <cfRule type="cellIs" priority="323" operator="notEqual">
      <formula>"0"</formula>
    </cfRule>
  </conditionalFormatting>
  <conditionalFormatting sqref="AC33">
    <cfRule type="cellIs" priority="317" operator="notEqual">
      <formula>"0"</formula>
    </cfRule>
  </conditionalFormatting>
  <conditionalFormatting sqref="AC36">
    <cfRule type="cellIs" priority="313" operator="notEqual">
      <formula>"0"</formula>
    </cfRule>
  </conditionalFormatting>
  <conditionalFormatting sqref="AC39">
    <cfRule type="cellIs" priority="307" operator="notEqual">
      <formula>"0"</formula>
    </cfRule>
  </conditionalFormatting>
  <conditionalFormatting sqref="AC42">
    <cfRule type="cellIs" priority="303" operator="notEqual">
      <formula>"0"</formula>
    </cfRule>
  </conditionalFormatting>
  <conditionalFormatting sqref="AC45">
    <cfRule type="cellIs" priority="297" operator="notEqual">
      <formula>"0"</formula>
    </cfRule>
  </conditionalFormatting>
  <conditionalFormatting sqref="AC48">
    <cfRule type="cellIs" priority="293" operator="notEqual">
      <formula>"0"</formula>
    </cfRule>
  </conditionalFormatting>
  <conditionalFormatting sqref="AC71">
    <cfRule type="cellIs" priority="217" operator="notEqual">
      <formula>"0"</formula>
    </cfRule>
  </conditionalFormatting>
  <conditionalFormatting sqref="AC74">
    <cfRule type="cellIs" priority="213" operator="notEqual">
      <formula>"0"</formula>
    </cfRule>
  </conditionalFormatting>
  <conditionalFormatting sqref="AC77">
    <cfRule type="cellIs" priority="207" operator="notEqual">
      <formula>"0"</formula>
    </cfRule>
  </conditionalFormatting>
  <conditionalFormatting sqref="AC80">
    <cfRule type="cellIs" priority="203" operator="notEqual">
      <formula>"0"</formula>
    </cfRule>
  </conditionalFormatting>
  <conditionalFormatting sqref="AC83">
    <cfRule type="cellIs" priority="197" operator="notEqual">
      <formula>"0"</formula>
    </cfRule>
  </conditionalFormatting>
  <conditionalFormatting sqref="AC86">
    <cfRule type="cellIs" priority="193" operator="notEqual">
      <formula>"0"</formula>
    </cfRule>
  </conditionalFormatting>
  <conditionalFormatting sqref="AC89">
    <cfRule type="cellIs" priority="187" operator="notEqual">
      <formula>"0"</formula>
    </cfRule>
  </conditionalFormatting>
  <conditionalFormatting sqref="AC92">
    <cfRule type="cellIs" priority="183" operator="notEqual">
      <formula>"0"</formula>
    </cfRule>
  </conditionalFormatting>
  <conditionalFormatting sqref="AC95">
    <cfRule type="cellIs" priority="177" operator="notEqual">
      <formula>"0"</formula>
    </cfRule>
  </conditionalFormatting>
  <conditionalFormatting sqref="AC98">
    <cfRule type="cellIs" priority="173" operator="notEqual">
      <formula>"0"</formula>
    </cfRule>
  </conditionalFormatting>
  <conditionalFormatting sqref="AC101">
    <cfRule type="cellIs" priority="167" operator="notEqual">
      <formula>"0"</formula>
    </cfRule>
  </conditionalFormatting>
  <conditionalFormatting sqref="AC104">
    <cfRule type="cellIs" priority="163" operator="notEqual">
      <formula>"0"</formula>
    </cfRule>
  </conditionalFormatting>
  <conditionalFormatting sqref="AC107">
    <cfRule type="cellIs" priority="157" operator="notEqual">
      <formula>"0"</formula>
    </cfRule>
  </conditionalFormatting>
  <conditionalFormatting sqref="AC110">
    <cfRule type="cellIs" priority="153" operator="notEqual">
      <formula>"0"</formula>
    </cfRule>
  </conditionalFormatting>
  <conditionalFormatting sqref="AC134">
    <cfRule type="cellIs" priority="143" operator="notEqual">
      <formula>"0"</formula>
    </cfRule>
  </conditionalFormatting>
  <conditionalFormatting sqref="AC137">
    <cfRule type="cellIs" priority="139" operator="notEqual">
      <formula>"0"</formula>
    </cfRule>
  </conditionalFormatting>
  <conditionalFormatting sqref="AC140">
    <cfRule type="cellIs" priority="133" operator="notEqual">
      <formula>"0"</formula>
    </cfRule>
  </conditionalFormatting>
  <conditionalFormatting sqref="AC143">
    <cfRule type="cellIs" priority="129" operator="notEqual">
      <formula>"0"</formula>
    </cfRule>
  </conditionalFormatting>
  <conditionalFormatting sqref="AC146">
    <cfRule type="cellIs" priority="123" operator="notEqual">
      <formula>"0"</formula>
    </cfRule>
  </conditionalFormatting>
  <conditionalFormatting sqref="AC149">
    <cfRule type="cellIs" priority="119" operator="notEqual">
      <formula>"0"</formula>
    </cfRule>
  </conditionalFormatting>
  <conditionalFormatting sqref="AC152">
    <cfRule type="cellIs" priority="113" operator="notEqual">
      <formula>"0"</formula>
    </cfRule>
  </conditionalFormatting>
  <conditionalFormatting sqref="AC155">
    <cfRule type="cellIs" priority="109" operator="notEqual">
      <formula>"0"</formula>
    </cfRule>
  </conditionalFormatting>
  <conditionalFormatting sqref="AC158">
    <cfRule type="cellIs" priority="103" operator="notEqual">
      <formula>"0"</formula>
    </cfRule>
  </conditionalFormatting>
  <conditionalFormatting sqref="AC161">
    <cfRule type="cellIs" priority="99" operator="notEqual">
      <formula>"0"</formula>
    </cfRule>
  </conditionalFormatting>
  <conditionalFormatting sqref="AC164">
    <cfRule type="cellIs" priority="93" operator="notEqual">
      <formula>"0"</formula>
    </cfRule>
  </conditionalFormatting>
  <conditionalFormatting sqref="AC167">
    <cfRule type="cellIs" priority="89" operator="notEqual">
      <formula>"0"</formula>
    </cfRule>
  </conditionalFormatting>
  <conditionalFormatting sqref="AC170">
    <cfRule type="cellIs" priority="83" operator="notEqual">
      <formula>"0"</formula>
    </cfRule>
  </conditionalFormatting>
  <conditionalFormatting sqref="AC173">
    <cfRule type="cellIs" priority="79" operator="notEqual">
      <formula>"0"</formula>
    </cfRule>
  </conditionalFormatting>
  <conditionalFormatting sqref="AC197">
    <cfRule type="cellIs" priority="69" operator="notEqual">
      <formula>"0"</formula>
    </cfRule>
  </conditionalFormatting>
  <conditionalFormatting sqref="AC200">
    <cfRule type="cellIs" priority="65" operator="notEqual">
      <formula>"0"</formula>
    </cfRule>
  </conditionalFormatting>
  <conditionalFormatting sqref="AC203">
    <cfRule type="cellIs" priority="59" operator="notEqual">
      <formula>"0"</formula>
    </cfRule>
  </conditionalFormatting>
  <conditionalFormatting sqref="AC206">
    <cfRule type="cellIs" priority="55" operator="notEqual">
      <formula>"0"</formula>
    </cfRule>
  </conditionalFormatting>
  <conditionalFormatting sqref="AC209">
    <cfRule type="cellIs" priority="49" operator="notEqual">
      <formula>"0"</formula>
    </cfRule>
  </conditionalFormatting>
  <conditionalFormatting sqref="AC212">
    <cfRule type="cellIs" priority="45" operator="notEqual">
      <formula>"0"</formula>
    </cfRule>
  </conditionalFormatting>
  <conditionalFormatting sqref="AC215">
    <cfRule type="cellIs" priority="39" operator="notEqual">
      <formula>"0"</formula>
    </cfRule>
  </conditionalFormatting>
  <conditionalFormatting sqref="AC218">
    <cfRule type="cellIs" priority="35" operator="notEqual">
      <formula>"0"</formula>
    </cfRule>
  </conditionalFormatting>
  <conditionalFormatting sqref="AC221">
    <cfRule type="cellIs" priority="29" operator="notEqual">
      <formula>"0"</formula>
    </cfRule>
  </conditionalFormatting>
  <conditionalFormatting sqref="AC224">
    <cfRule type="cellIs" priority="25" operator="notEqual">
      <formula>"0"</formula>
    </cfRule>
  </conditionalFormatting>
  <conditionalFormatting sqref="AC227">
    <cfRule type="cellIs" priority="19" operator="notEqual">
      <formula>"0"</formula>
    </cfRule>
  </conditionalFormatting>
  <conditionalFormatting sqref="AC230">
    <cfRule type="cellIs" priority="15" operator="notEqual">
      <formula>"0"</formula>
    </cfRule>
  </conditionalFormatting>
  <conditionalFormatting sqref="AC233">
    <cfRule type="cellIs" priority="9" operator="notEqual">
      <formula>"0"</formula>
    </cfRule>
  </conditionalFormatting>
  <conditionalFormatting sqref="AC236">
    <cfRule type="cellIs" priority="5" operator="notEqual">
      <formula>"0"</formula>
    </cfRule>
  </conditionalFormatting>
  <conditionalFormatting sqref="AF9">
    <cfRule type="cellIs" priority="360" operator="notEqual">
      <formula>"0"</formula>
    </cfRule>
  </conditionalFormatting>
  <conditionalFormatting sqref="AF12">
    <cfRule type="cellIs" priority="353" operator="notEqual">
      <formula>"0"</formula>
    </cfRule>
  </conditionalFormatting>
  <conditionalFormatting sqref="AF15">
    <cfRule type="cellIs" priority="346" operator="notEqual">
      <formula>"0"</formula>
    </cfRule>
  </conditionalFormatting>
  <conditionalFormatting sqref="AF18">
    <cfRule type="cellIs" priority="342" operator="notEqual">
      <formula>"0"</formula>
    </cfRule>
  </conditionalFormatting>
  <conditionalFormatting sqref="AF21">
    <cfRule type="cellIs" priority="336" operator="notEqual">
      <formula>"0"</formula>
    </cfRule>
  </conditionalFormatting>
  <conditionalFormatting sqref="AF24">
    <cfRule type="cellIs" priority="332" operator="notEqual">
      <formula>"0"</formula>
    </cfRule>
  </conditionalFormatting>
  <conditionalFormatting sqref="AF27">
    <cfRule type="cellIs" priority="326" operator="notEqual">
      <formula>"0"</formula>
    </cfRule>
  </conditionalFormatting>
  <conditionalFormatting sqref="AF30">
    <cfRule type="cellIs" priority="322" operator="notEqual">
      <formula>"0"</formula>
    </cfRule>
  </conditionalFormatting>
  <conditionalFormatting sqref="AF33">
    <cfRule type="cellIs" priority="316" operator="notEqual">
      <formula>"0"</formula>
    </cfRule>
  </conditionalFormatting>
  <conditionalFormatting sqref="AF36">
    <cfRule type="cellIs" priority="312" operator="notEqual">
      <formula>"0"</formula>
    </cfRule>
  </conditionalFormatting>
  <conditionalFormatting sqref="AF39">
    <cfRule type="cellIs" priority="306" operator="notEqual">
      <formula>"0"</formula>
    </cfRule>
  </conditionalFormatting>
  <conditionalFormatting sqref="AF42">
    <cfRule type="cellIs" priority="302" operator="notEqual">
      <formula>"0"</formula>
    </cfRule>
  </conditionalFormatting>
  <conditionalFormatting sqref="AF45">
    <cfRule type="cellIs" priority="296" operator="notEqual">
      <formula>"0"</formula>
    </cfRule>
  </conditionalFormatting>
  <conditionalFormatting sqref="AF48">
    <cfRule type="cellIs" priority="292" operator="notEqual">
      <formula>"0"</formula>
    </cfRule>
  </conditionalFormatting>
  <conditionalFormatting sqref="AF71">
    <cfRule type="cellIs" priority="216" operator="notEqual">
      <formula>"0"</formula>
    </cfRule>
  </conditionalFormatting>
  <conditionalFormatting sqref="AF74">
    <cfRule type="cellIs" priority="212" operator="notEqual">
      <formula>"0"</formula>
    </cfRule>
  </conditionalFormatting>
  <conditionalFormatting sqref="AF77">
    <cfRule type="cellIs" priority="206" operator="notEqual">
      <formula>"0"</formula>
    </cfRule>
  </conditionalFormatting>
  <conditionalFormatting sqref="AF80">
    <cfRule type="cellIs" priority="202" operator="notEqual">
      <formula>"0"</formula>
    </cfRule>
  </conditionalFormatting>
  <conditionalFormatting sqref="AF83">
    <cfRule type="cellIs" priority="196" operator="notEqual">
      <formula>"0"</formula>
    </cfRule>
  </conditionalFormatting>
  <conditionalFormatting sqref="AF86">
    <cfRule type="cellIs" priority="192" operator="notEqual">
      <formula>"0"</formula>
    </cfRule>
  </conditionalFormatting>
  <conditionalFormatting sqref="AF89">
    <cfRule type="cellIs" priority="186" operator="notEqual">
      <formula>"0"</formula>
    </cfRule>
  </conditionalFormatting>
  <conditionalFormatting sqref="AF92">
    <cfRule type="cellIs" priority="182" operator="notEqual">
      <formula>"0"</formula>
    </cfRule>
  </conditionalFormatting>
  <conditionalFormatting sqref="AF95">
    <cfRule type="cellIs" priority="176" operator="notEqual">
      <formula>"0"</formula>
    </cfRule>
  </conditionalFormatting>
  <conditionalFormatting sqref="AF98">
    <cfRule type="cellIs" priority="172" operator="notEqual">
      <formula>"0"</formula>
    </cfRule>
  </conditionalFormatting>
  <conditionalFormatting sqref="AF101">
    <cfRule type="cellIs" priority="166" operator="notEqual">
      <formula>"0"</formula>
    </cfRule>
  </conditionalFormatting>
  <conditionalFormatting sqref="AF104">
    <cfRule type="cellIs" priority="162" operator="notEqual">
      <formula>"0"</formula>
    </cfRule>
  </conditionalFormatting>
  <conditionalFormatting sqref="AF107">
    <cfRule type="cellIs" priority="156" operator="notEqual">
      <formula>"0"</formula>
    </cfRule>
  </conditionalFormatting>
  <conditionalFormatting sqref="AF110">
    <cfRule type="cellIs" priority="152" operator="notEqual">
      <formula>"0"</formula>
    </cfRule>
  </conditionalFormatting>
  <conditionalFormatting sqref="AF134">
    <cfRule type="cellIs" priority="142" operator="notEqual">
      <formula>"0"</formula>
    </cfRule>
  </conditionalFormatting>
  <conditionalFormatting sqref="AF137">
    <cfRule type="cellIs" priority="138" operator="notEqual">
      <formula>"0"</formula>
    </cfRule>
  </conditionalFormatting>
  <conditionalFormatting sqref="AF140">
    <cfRule type="cellIs" priority="132" operator="notEqual">
      <formula>"0"</formula>
    </cfRule>
  </conditionalFormatting>
  <conditionalFormatting sqref="AF143">
    <cfRule type="cellIs" priority="128" operator="notEqual">
      <formula>"0"</formula>
    </cfRule>
  </conditionalFormatting>
  <conditionalFormatting sqref="AF146">
    <cfRule type="cellIs" priority="122" operator="notEqual">
      <formula>"0"</formula>
    </cfRule>
  </conditionalFormatting>
  <conditionalFormatting sqref="AF149">
    <cfRule type="cellIs" priority="118" operator="notEqual">
      <formula>"0"</formula>
    </cfRule>
  </conditionalFormatting>
  <conditionalFormatting sqref="AF152">
    <cfRule type="cellIs" priority="112" operator="notEqual">
      <formula>"0"</formula>
    </cfRule>
  </conditionalFormatting>
  <conditionalFormatting sqref="AF155">
    <cfRule type="cellIs" priority="108" operator="notEqual">
      <formula>"0"</formula>
    </cfRule>
  </conditionalFormatting>
  <conditionalFormatting sqref="AF158">
    <cfRule type="cellIs" priority="102" operator="notEqual">
      <formula>"0"</formula>
    </cfRule>
  </conditionalFormatting>
  <conditionalFormatting sqref="AF161">
    <cfRule type="cellIs" priority="98" operator="notEqual">
      <formula>"0"</formula>
    </cfRule>
  </conditionalFormatting>
  <conditionalFormatting sqref="AF164">
    <cfRule type="cellIs" priority="92" operator="notEqual">
      <formula>"0"</formula>
    </cfRule>
  </conditionalFormatting>
  <conditionalFormatting sqref="AF167">
    <cfRule type="cellIs" priority="88" operator="notEqual">
      <formula>"0"</formula>
    </cfRule>
  </conditionalFormatting>
  <conditionalFormatting sqref="AF170">
    <cfRule type="cellIs" priority="82" operator="notEqual">
      <formula>"0"</formula>
    </cfRule>
  </conditionalFormatting>
  <conditionalFormatting sqref="AF173">
    <cfRule type="cellIs" priority="78" operator="notEqual">
      <formula>"0"</formula>
    </cfRule>
  </conditionalFormatting>
  <conditionalFormatting sqref="AF197">
    <cfRule type="cellIs" priority="68" operator="notEqual">
      <formula>"0"</formula>
    </cfRule>
  </conditionalFormatting>
  <conditionalFormatting sqref="AF200">
    <cfRule type="cellIs" priority="64" operator="notEqual">
      <formula>"0"</formula>
    </cfRule>
  </conditionalFormatting>
  <conditionalFormatting sqref="AF203">
    <cfRule type="cellIs" priority="58" operator="notEqual">
      <formula>"0"</formula>
    </cfRule>
  </conditionalFormatting>
  <conditionalFormatting sqref="AF206">
    <cfRule type="cellIs" priority="54" operator="notEqual">
      <formula>"0"</formula>
    </cfRule>
  </conditionalFormatting>
  <conditionalFormatting sqref="AF209">
    <cfRule type="cellIs" priority="48" operator="notEqual">
      <formula>"0"</formula>
    </cfRule>
  </conditionalFormatting>
  <conditionalFormatting sqref="AF212">
    <cfRule type="cellIs" priority="44" operator="notEqual">
      <formula>"0"</formula>
    </cfRule>
  </conditionalFormatting>
  <conditionalFormatting sqref="AF215">
    <cfRule type="cellIs" priority="38" operator="notEqual">
      <formula>"0"</formula>
    </cfRule>
  </conditionalFormatting>
  <conditionalFormatting sqref="AF218">
    <cfRule type="cellIs" priority="34" operator="notEqual">
      <formula>"0"</formula>
    </cfRule>
  </conditionalFormatting>
  <conditionalFormatting sqref="AF221">
    <cfRule type="cellIs" priority="28" operator="notEqual">
      <formula>"0"</formula>
    </cfRule>
  </conditionalFormatting>
  <conditionalFormatting sqref="AF224">
    <cfRule type="cellIs" priority="24" operator="notEqual">
      <formula>"0"</formula>
    </cfRule>
  </conditionalFormatting>
  <conditionalFormatting sqref="AF227">
    <cfRule type="cellIs" priority="18" operator="notEqual">
      <formula>"0"</formula>
    </cfRule>
  </conditionalFormatting>
  <conditionalFormatting sqref="AF230">
    <cfRule type="cellIs" priority="14" operator="notEqual">
      <formula>"0"</formula>
    </cfRule>
  </conditionalFormatting>
  <conditionalFormatting sqref="AF233">
    <cfRule type="cellIs" priority="8" operator="notEqual">
      <formula>"0"</formula>
    </cfRule>
  </conditionalFormatting>
  <conditionalFormatting sqref="AF236">
    <cfRule type="cellIs" priority="4" operator="notEqual">
      <formula>"0"</formula>
    </cfRule>
  </conditionalFormatting>
  <conditionalFormatting sqref="AH7:AH8 N8">
    <cfRule type="cellIs" priority="592" operator="notEqual">
      <formula>"0"</formula>
    </cfRule>
  </conditionalFormatting>
  <conditionalFormatting sqref="AH69:AH70">
    <cfRule type="cellIs" priority="375" operator="notEqual">
      <formula>"0"</formula>
    </cfRule>
  </conditionalFormatting>
  <conditionalFormatting sqref="AH132:AH133">
    <cfRule type="cellIs" priority="151" operator="notEqual">
      <formula>"0"</formula>
    </cfRule>
  </conditionalFormatting>
  <conditionalFormatting sqref="AH195:AH196">
    <cfRule type="cellIs" priority="77" operator="notEqual">
      <formula>"0"</formula>
    </cfRule>
  </conditionalFormatting>
  <dataValidations count="9">
    <dataValidation type="list" allowBlank="1" showInputMessage="1" showErrorMessage="1" sqref="E4:F5 E129:F130 E66:F67 E192:F193" xr:uid="{FC9172EE-C281-4C68-84B5-FDA1E984604F}">
      <formula1>$FM$18:$FM$21</formula1>
    </dataValidation>
    <dataValidation type="list" allowBlank="1" showInputMessage="1" showErrorMessage="1" sqref="V33 AE101 AB101 Y101 S101 V101 AE95 AB95 Y95 S95 AE89 AB89 Y89 S89 V89 AE83 AB83 Y83 S83 V83 AE77 AB77 Y77 S77 V77 AE71 AB71 Y71 S71 V71 V95 AE107 AB107 Y107 S107 V107 AE45 AB45 Y45 S45 V45 AE164 AB164 Y164 S164 V164 AE158 AB158 Y158 S158 AE152 AB152 Y152 S152 V152 AE146 AB146 Y146 S146 V146 AE140 AB140 Y140 S140 V140 AE134 AB134 Y134 S134 V134 V158 AE39 AB39 Y39 S39 V39 AE33 AB33 Y33 S33 AE27 AB27 Y27 S27 V27 AE21 AB21 Y21 S21 V21 AE15 AB15 Y15 S15 V15 AE9 AE170 AB170 Y170 S170 AB9 Y9 V170 S9 V9 AE227 AB227 Y227 S227 V227 AE221 AB221 Y221 S221 AE215 AB215 Y215 S215 V215 AE209 AB209 Y209 S209 V209 AE203 AB203 Y203 S203 V203 AE197 AB197 Y197 S197 V197 V221 AE233 AB233 Y233 S233 V233" xr:uid="{62830083-CD38-4E9A-967F-68B56E1B5F36}">
      <formula1>$FR$18:$FR$137</formula1>
    </dataValidation>
    <dataValidation type="list" allowBlank="1" showInputMessage="1" showErrorMessage="1" sqref="AN54:AO55" xr:uid="{F33F2E79-09AF-455A-A054-6B193AC4DD2D}">
      <formula1>$FO$18:$FO$19</formula1>
    </dataValidation>
    <dataValidation type="list" allowBlank="1" showInputMessage="1" showErrorMessage="1" sqref="S64 S127 S2 S190" xr:uid="{D61A3EEA-8905-4FD5-9283-7E9B62BBB5D3}">
      <formula1>$FN$18:$FN$21</formula1>
    </dataValidation>
    <dataValidation type="list" allowBlank="1" showInputMessage="1" showErrorMessage="1" sqref="BJ101:BL101 BJ39:BL39 AY60 BJ33:BL33 BJ27:BL27 BJ21:BL21 BJ15:BL15 BJ9:BL9 CS307:CU307 BJ45:BL45 BJ95:BL95 BJ89:BL89 BJ83:BL83 BJ77:BL77 BJ71:BL71 BJ107:BL107 BJ164:BL164 BJ158:BL158 BJ152:BL152 BJ146:BL146 BJ140:BL140 BJ134:BL134 BJ170:BL170 BJ227:BL227 BJ221:BL221 BJ215:BL215 BJ209:BL209 BJ203:BL203 BJ197:BL197 BJ233:BL233" xr:uid="{A0EE51D6-8AF5-46E6-96BC-0937DF4747DE}">
      <formula1>$FQ$18:$FQ$24</formula1>
    </dataValidation>
    <dataValidation type="list" allowBlank="1" showInputMessage="1" showErrorMessage="1" sqref="DB72 DB135 DB188 DB198" xr:uid="{1CAC6AA2-EB78-4F04-ADC2-BEAF3A80E1FF}">
      <formula1>$FQ$19:$FQ$24</formula1>
    </dataValidation>
    <dataValidation type="list" allowBlank="1" showInputMessage="1" showErrorMessage="1" sqref="S12 AE104 Y104 AB104 V104 S104 AE98 Y98 AB98 V98 S98 AE110 Y110 AB110 V110 S110 AE92 Y92 AB92 V92 S92 AE86 Y86 AB86 V86 S86 AE80 Y80 AB80 V80 S80 AE74 Y74 AB74 V74 S74 AE167 AE30 Y30 AB30 V30 S30 AE24 Y24 AB24 V24 S24 AE18 Y18 AB18 V18 S18 AE12 Y167 AB167 V167 S167 Y12 AE161 Y161 AB161 V161 AB12 V12 S161 AE173 Y173 AB173 V173 S173 AE155 AE42 Y42 AB42 V42 S42 AE36 Y36 AB36 V36 S36 AE48 Y48 AB48 V48 S48 Y155 AB155 V155 S155 AE149 Y149 AB149 V149 S149 AE143 Y143 AB143 V143 S143 AE137 Y137 AB137 V137 S137 AE230 Y230 AB230 V230 S230 AE224 Y224 AB224 V224 S224 AE236 Y236 AB236 V236 S236 AE218 Y218 AB218 V218 S218 AE212 Y212 AB212 V212 S212 AE206 Y206 AB206 V206 S206 AE200 Y200 AB200 V200 S200" xr:uid="{3F31A60D-249B-40A3-8C24-C70113A725B8}">
      <formula1>$FV$18:$FV$26</formula1>
    </dataValidation>
    <dataValidation type="list" allowBlank="1" showInputMessage="1" showErrorMessage="1" sqref="Q85:Q87 Q148:Q150 P140:P143 Q142:Q144 P146:P149 AM251 N134:N175 P170:P173 Q172:Q174 P152:P155 Q154:Q156 P158:P161 Q160:Q162 Q166:Q168 P164:P167 Q136:Q138 P77:P80 Q79:Q81 P83:P86 Q41:Q43 P27:P30 P39:P42 Q11:Q13 P9:P12 P15:P18 N71:N112 P107:P110 Q23:Q25 P21:P24 Q17:Q19 Q29:Q31 P134:P137 P45:P48 Q47:Q49 Q109:Q111 P89:P92 N9:N50 P33:P36 Q35:Q37 Q91:Q93 P95:P98 Q97:Q99 Q103:Q105 P101:P104 Q73:Q75 P71:P74 Q211:Q213 P197:P200 P203:P206 Q205:Q207 P209:P212 N197:N238 P233:P236 Q235:Q237 P215:P218 Q217:Q219 P221:P224 Q223:Q225 Q229:Q231 P227:P230 Q199:Q201 AM243 AM117 AM180" xr:uid="{D4B89AB4-B211-4EDA-965F-972165AF2E50}">
      <formula1>$FO$19:$FO$20</formula1>
    </dataValidation>
    <dataValidation type="list" allowBlank="1" showInputMessage="1" showErrorMessage="1" sqref="AR11:AS14 AR17:AS20 AR23:AS26 AR29:AS32 AR35:AS38 AR41:AS44 AR47:AS50 AR73:AS76 AR79:AS82 AR85:AS88 AR91:AS94 AR97:AS100 AR103:AS106 AR109:AS112 AR136:AS139 AR142:AS145 AR148:AS151 AR154:AS157 AR160:AS163 AR166:AS169 AR172:AS175 AR199:AS202 AR205:AS208 AR211:AS214 AR217:AS220 AR223:AS226 AR229:AS232 AR235:AS238" xr:uid="{9C2C501A-AF92-4D62-A94E-CA9DE3F41FAA}">
      <formula1>$FL$18:$FL$20</formula1>
    </dataValidation>
  </dataValidations>
  <pageMargins left="0.28999999999999998" right="0.11811023622047245" top="0.44" bottom="0.15748031496062992" header="0.23622047244094491" footer="0.19685039370078741"/>
  <pageSetup paperSize="9" scale="53" fitToHeight="0" orientation="landscape" cellComments="asDisplayed" r:id="rId1"/>
  <rowBreaks count="3" manualBreakCount="3">
    <brk id="62" min="1" max="104" man="1"/>
    <brk id="125" min="1" max="104" man="1"/>
    <brk id="188" min="1" max="104" man="1"/>
  </rowBreaks>
  <colBreaks count="1" manualBreakCount="1">
    <brk id="51" max="25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70029-9E6B-4E47-90A4-964B8008FF73}">
  <dimension ref="A1:EV187"/>
  <sheetViews>
    <sheetView view="pageBreakPreview" zoomScale="90" zoomScaleNormal="90" zoomScaleSheetLayoutView="90" zoomScalePageLayoutView="80" workbookViewId="0">
      <selection activeCell="H4" sqref="H4:I5"/>
    </sheetView>
  </sheetViews>
  <sheetFormatPr defaultColWidth="5" defaultRowHeight="16.5" customHeight="1" outlineLevelCol="1" x14ac:dyDescent="0.4"/>
  <cols>
    <col min="1" max="1" width="1.375" style="3" customWidth="1"/>
    <col min="2" max="17" width="4.875" style="3" customWidth="1"/>
    <col min="18" max="18" width="4.875" style="15" customWidth="1"/>
    <col min="19" max="21" width="4.875" style="13" customWidth="1"/>
    <col min="22" max="24" width="4.875" style="3" customWidth="1"/>
    <col min="25" max="26" width="4.875" style="13" customWidth="1"/>
    <col min="27" max="29" width="4.875" style="3" customWidth="1"/>
    <col min="30" max="30" width="4.875" style="13" customWidth="1"/>
    <col min="31" max="33" width="4.875" style="3" customWidth="1"/>
    <col min="34" max="34" width="4.875" style="13" customWidth="1"/>
    <col min="35" max="37" width="4.875" style="3" customWidth="1"/>
    <col min="38" max="38" width="4.875" style="13" customWidth="1"/>
    <col min="39" max="41" width="4.875" style="3" customWidth="1"/>
    <col min="42" max="42" width="4.875" style="13" customWidth="1"/>
    <col min="43" max="52" width="4.875" style="3" customWidth="1"/>
    <col min="53" max="53" width="4.875" style="8" hidden="1" customWidth="1"/>
    <col min="54" max="55" width="7.75" style="8" hidden="1" customWidth="1"/>
    <col min="56" max="56" width="8.875" style="8" hidden="1" customWidth="1"/>
    <col min="57" max="58" width="8.375" style="8" hidden="1" customWidth="1"/>
    <col min="59" max="59" width="3.625" style="8" hidden="1" customWidth="1"/>
    <col min="60" max="60" width="6.25" style="8" hidden="1" customWidth="1"/>
    <col min="61" max="62" width="7.75" style="8" hidden="1" customWidth="1"/>
    <col min="63" max="63" width="4.75" style="8" hidden="1" customWidth="1"/>
    <col min="64" max="65" width="8.375" style="8" hidden="1" customWidth="1"/>
    <col min="66" max="66" width="4" style="8" hidden="1" customWidth="1"/>
    <col min="67" max="67" width="6.25" style="8" hidden="1" customWidth="1"/>
    <col min="68" max="72" width="7.875" style="8" hidden="1" customWidth="1"/>
    <col min="73" max="79" width="5" style="8" hidden="1" customWidth="1"/>
    <col min="80" max="82" width="10" style="8" hidden="1" customWidth="1"/>
    <col min="83" max="85" width="10" style="16" hidden="1" customWidth="1" outlineLevel="1"/>
    <col min="86" max="95" width="10" style="17" hidden="1" customWidth="1" outlineLevel="1"/>
    <col min="96" max="96" width="11.75" style="17" hidden="1" customWidth="1" outlineLevel="1"/>
    <col min="97" max="97" width="10" style="17" hidden="1" customWidth="1" outlineLevel="1"/>
    <col min="98" max="99" width="10" style="6" hidden="1" customWidth="1" outlineLevel="1"/>
    <col min="100" max="101" width="11" style="6" hidden="1" customWidth="1" outlineLevel="1"/>
    <col min="102" max="104" width="11" style="7" hidden="1" customWidth="1" outlineLevel="1"/>
    <col min="105" max="105" width="11" style="17" hidden="1" customWidth="1" outlineLevel="1"/>
    <col min="106" max="106" width="11" style="7" hidden="1" customWidth="1" outlineLevel="1"/>
    <col min="107" max="107" width="10" style="17" hidden="1" customWidth="1" outlineLevel="1"/>
    <col min="108" max="108" width="11" style="17" hidden="1" customWidth="1" outlineLevel="1"/>
    <col min="109" max="113" width="10" style="8" hidden="1" customWidth="1" outlineLevel="1"/>
    <col min="114" max="114" width="32.75" style="8" hidden="1" customWidth="1" outlineLevel="1"/>
    <col min="115" max="115" width="9.625" style="8" hidden="1" customWidth="1" outlineLevel="1"/>
    <col min="116" max="116" width="7.75" style="9" hidden="1" customWidth="1" outlineLevel="1"/>
    <col min="117" max="117" width="11.5" style="10" hidden="1" customWidth="1" outlineLevel="1"/>
    <col min="118" max="118" width="9.25" style="9" hidden="1" customWidth="1" outlineLevel="1"/>
    <col min="119" max="119" width="12.75" style="206" hidden="1" customWidth="1" outlineLevel="1"/>
    <col min="120" max="120" width="15.5" style="9" hidden="1" customWidth="1" outlineLevel="1"/>
    <col min="121" max="121" width="12" style="11" hidden="1" customWidth="1" outlineLevel="1"/>
    <col min="122" max="122" width="11.5" style="1" hidden="1" customWidth="1" outlineLevel="1"/>
    <col min="123" max="123" width="9.25" style="9" hidden="1" customWidth="1" outlineLevel="1"/>
    <col min="124" max="124" width="14.375" style="9" hidden="1" customWidth="1" outlineLevel="1"/>
    <col min="125" max="125" width="10.875" style="9" hidden="1" customWidth="1" outlineLevel="1"/>
    <col min="126" max="126" width="13.75" style="3" hidden="1" customWidth="1" outlineLevel="1"/>
    <col min="127" max="127" width="11.5" style="3" hidden="1" customWidth="1" outlineLevel="1"/>
    <col min="128" max="129" width="5" style="3" hidden="1" customWidth="1" outlineLevel="1"/>
    <col min="130" max="130" width="6.375" style="8" hidden="1" customWidth="1" outlineLevel="1"/>
    <col min="131" max="131" width="15.375" style="8" hidden="1" customWidth="1" outlineLevel="1"/>
    <col min="132" max="132" width="14.375" style="8" hidden="1" customWidth="1" outlineLevel="1"/>
    <col min="133" max="133" width="8.375" style="3" hidden="1" customWidth="1" outlineLevel="1"/>
    <col min="134" max="134" width="9" style="3" bestFit="1" customWidth="1" collapsed="1"/>
    <col min="135" max="135" width="6.375" style="3" bestFit="1" customWidth="1"/>
    <col min="136" max="136" width="15.75" style="3" bestFit="1" customWidth="1"/>
    <col min="137" max="137" width="15.875" style="3" bestFit="1" customWidth="1"/>
    <col min="138" max="139" width="9" style="3" bestFit="1" customWidth="1"/>
    <col min="140" max="140" width="5" style="3"/>
    <col min="141" max="141" width="13.75" style="3" bestFit="1" customWidth="1"/>
    <col min="142" max="142" width="8.875" style="3" bestFit="1" customWidth="1"/>
    <col min="143" max="144" width="9" style="3" bestFit="1" customWidth="1"/>
    <col min="145" max="16384" width="5" style="3"/>
  </cols>
  <sheetData>
    <row r="1" spans="1:152" s="1" customFormat="1" ht="16.5" customHeight="1" thickBot="1" x14ac:dyDescent="0.45">
      <c r="B1" s="327" t="s">
        <v>265</v>
      </c>
      <c r="C1" s="157"/>
      <c r="D1" s="157"/>
      <c r="E1" s="157"/>
      <c r="F1" s="157"/>
      <c r="G1" s="157"/>
      <c r="H1" s="157"/>
      <c r="I1" s="157"/>
      <c r="N1" s="231"/>
      <c r="AZ1" s="4"/>
      <c r="CB1" s="3"/>
      <c r="CC1" s="3"/>
      <c r="CD1" s="3"/>
      <c r="CE1" s="5"/>
      <c r="CF1" s="5"/>
      <c r="CG1" s="5"/>
      <c r="CH1" s="6"/>
      <c r="CI1" s="6"/>
      <c r="CJ1" s="6"/>
      <c r="CK1" s="6"/>
      <c r="CL1" s="6"/>
      <c r="CM1" s="6"/>
      <c r="CN1" s="6"/>
      <c r="CO1" s="6"/>
      <c r="CP1" s="6"/>
      <c r="CQ1" s="6"/>
      <c r="CR1" s="6"/>
      <c r="CS1" s="6"/>
      <c r="CT1" s="6"/>
      <c r="CU1" s="6"/>
      <c r="CV1" s="6"/>
      <c r="CW1" s="6"/>
      <c r="CX1" s="7"/>
      <c r="CY1" s="7"/>
      <c r="CZ1" s="7"/>
      <c r="DA1" s="6"/>
      <c r="DB1" s="7"/>
      <c r="DC1" s="6"/>
      <c r="DD1" s="6"/>
      <c r="DE1" s="8"/>
      <c r="DF1" s="8"/>
      <c r="DG1" s="8"/>
      <c r="DH1" s="8"/>
      <c r="DI1" s="8"/>
      <c r="DJ1" s="8"/>
      <c r="DK1" s="8"/>
      <c r="DL1" s="9"/>
      <c r="DM1" s="10"/>
      <c r="DN1" s="9"/>
      <c r="DO1" s="206"/>
      <c r="DP1" s="9"/>
      <c r="DQ1" s="11"/>
      <c r="DR1" s="12"/>
      <c r="DS1" s="9"/>
      <c r="DT1" s="9"/>
      <c r="DU1" s="9"/>
      <c r="DV1" s="3"/>
      <c r="DW1" s="3"/>
      <c r="DX1" s="3"/>
      <c r="DY1" s="3"/>
      <c r="DZ1" s="3"/>
      <c r="EA1" s="3"/>
      <c r="EB1" s="3"/>
      <c r="EC1" s="3"/>
      <c r="ED1" s="3"/>
      <c r="EE1" s="3"/>
      <c r="EF1" s="3"/>
      <c r="EG1" s="3"/>
      <c r="EH1" s="3"/>
      <c r="EI1" s="3"/>
      <c r="EJ1" s="3"/>
      <c r="EK1" s="3"/>
      <c r="EL1" s="3"/>
      <c r="EM1" s="3"/>
      <c r="EN1" s="3"/>
      <c r="EO1" s="3"/>
      <c r="EP1" s="3"/>
      <c r="EQ1" s="3"/>
      <c r="ER1" s="3"/>
      <c r="ES1" s="3"/>
      <c r="ET1" s="3"/>
      <c r="EU1" s="3"/>
      <c r="EV1" s="3"/>
    </row>
    <row r="2" spans="1:152" ht="16.5" customHeight="1" thickBot="1" x14ac:dyDescent="0.2">
      <c r="B2" s="1016" t="s">
        <v>279</v>
      </c>
      <c r="C2" s="1016"/>
      <c r="D2" s="1016"/>
      <c r="E2" s="1016"/>
      <c r="F2" s="1016"/>
      <c r="G2" s="1016"/>
      <c r="H2" s="1016"/>
      <c r="I2" s="1016"/>
      <c r="J2" s="231"/>
      <c r="L2" s="571" t="s">
        <v>208</v>
      </c>
      <c r="M2" s="571"/>
      <c r="N2" s="571"/>
      <c r="O2" s="571"/>
      <c r="P2" s="571"/>
      <c r="Q2" s="571"/>
      <c r="R2" s="571"/>
      <c r="S2" s="1089"/>
      <c r="T2" s="1090"/>
      <c r="U2" s="1090"/>
      <c r="V2" s="1090"/>
      <c r="W2" s="1090"/>
      <c r="X2" s="1090"/>
      <c r="Y2" s="1091"/>
      <c r="AB2" s="1317" t="s">
        <v>116</v>
      </c>
      <c r="AC2" s="1318"/>
      <c r="AD2" s="1321"/>
      <c r="AE2" s="1322"/>
      <c r="AF2" s="1322"/>
      <c r="AG2" s="1322"/>
      <c r="AH2" s="1322"/>
      <c r="AI2" s="1322"/>
      <c r="AJ2" s="1323"/>
      <c r="AK2" s="1317" t="s">
        <v>118</v>
      </c>
      <c r="AL2" s="1318"/>
      <c r="AM2" s="1321"/>
      <c r="AN2" s="1322"/>
      <c r="AO2" s="1322"/>
      <c r="AP2" s="1322"/>
      <c r="AQ2" s="1322"/>
      <c r="AR2" s="1322"/>
      <c r="AS2" s="1323"/>
      <c r="AV2" s="14" t="s">
        <v>0</v>
      </c>
      <c r="AX2" s="14" t="s">
        <v>1</v>
      </c>
      <c r="AZ2" s="4"/>
      <c r="CB2" s="3"/>
      <c r="CC2" s="3"/>
      <c r="CD2" s="3"/>
      <c r="CE2" s="5"/>
      <c r="CF2" s="5"/>
      <c r="CG2" s="5"/>
      <c r="CH2" s="6"/>
      <c r="CI2" s="6"/>
      <c r="CJ2" s="6"/>
      <c r="CK2" s="6"/>
      <c r="CL2" s="6"/>
      <c r="CM2" s="6"/>
      <c r="CN2" s="6"/>
      <c r="CO2" s="6"/>
      <c r="CP2" s="6"/>
      <c r="CQ2" s="6"/>
      <c r="CR2" s="6"/>
      <c r="CS2" s="6"/>
      <c r="DA2" s="6"/>
      <c r="DC2" s="6"/>
      <c r="DD2" s="6"/>
      <c r="DR2" s="12"/>
      <c r="DZ2" s="3"/>
      <c r="EA2" s="3"/>
      <c r="EB2" s="3"/>
    </row>
    <row r="3" spans="1:152" ht="16.5" customHeight="1" thickBot="1" x14ac:dyDescent="0.45">
      <c r="B3" s="1016"/>
      <c r="C3" s="1016"/>
      <c r="D3" s="1016"/>
      <c r="E3" s="1016"/>
      <c r="F3" s="1016"/>
      <c r="G3" s="1016"/>
      <c r="H3" s="1016"/>
      <c r="I3" s="1016"/>
      <c r="J3" s="231"/>
      <c r="L3" s="573"/>
      <c r="M3" s="573"/>
      <c r="N3" s="573"/>
      <c r="O3" s="573"/>
      <c r="P3" s="573"/>
      <c r="Q3" s="573"/>
      <c r="R3" s="573"/>
      <c r="S3" s="1092"/>
      <c r="T3" s="570"/>
      <c r="U3" s="570"/>
      <c r="V3" s="570"/>
      <c r="W3" s="570"/>
      <c r="X3" s="570"/>
      <c r="Y3" s="1093"/>
      <c r="AB3" s="1319"/>
      <c r="AC3" s="1320"/>
      <c r="AD3" s="1324"/>
      <c r="AE3" s="1325"/>
      <c r="AF3" s="1325"/>
      <c r="AG3" s="1325"/>
      <c r="AH3" s="1325"/>
      <c r="AI3" s="1325"/>
      <c r="AJ3" s="1326"/>
      <c r="AK3" s="1319"/>
      <c r="AL3" s="1320"/>
      <c r="AM3" s="1324"/>
      <c r="AN3" s="1325"/>
      <c r="AO3" s="1325"/>
      <c r="AP3" s="1325"/>
      <c r="AQ3" s="1325"/>
      <c r="AR3" s="1325"/>
      <c r="AS3" s="1326"/>
      <c r="AU3" s="1327">
        <v>1</v>
      </c>
      <c r="AV3" s="1328"/>
      <c r="AW3" s="1327"/>
      <c r="AX3" s="1328"/>
      <c r="AY3" s="5"/>
      <c r="AZ3" s="4"/>
      <c r="CB3" s="3"/>
      <c r="CC3" s="3"/>
      <c r="CD3" s="3"/>
      <c r="CE3" s="5"/>
      <c r="CF3" s="5"/>
      <c r="CG3" s="5"/>
      <c r="CH3" s="6"/>
      <c r="CI3" s="6"/>
      <c r="CJ3" s="6"/>
      <c r="CK3" s="6"/>
      <c r="CL3" s="6"/>
      <c r="CM3" s="6"/>
      <c r="CN3" s="6"/>
      <c r="CO3" s="6"/>
      <c r="CP3" s="6"/>
      <c r="CQ3" s="6"/>
      <c r="CR3" s="6"/>
      <c r="CS3" s="6"/>
      <c r="DA3" s="6"/>
      <c r="DC3" s="6"/>
      <c r="DD3" s="6"/>
      <c r="DR3" s="12"/>
      <c r="DZ3" s="3"/>
      <c r="EA3" s="3"/>
      <c r="EB3" s="3"/>
    </row>
    <row r="4" spans="1:152" ht="16.5" customHeight="1" thickBot="1" x14ac:dyDescent="0.45">
      <c r="A4" s="4"/>
      <c r="B4" s="4"/>
      <c r="C4" s="618" t="s">
        <v>10</v>
      </c>
      <c r="D4" s="619"/>
      <c r="E4" s="649"/>
      <c r="F4" s="1395"/>
      <c r="G4" s="1395"/>
      <c r="H4" s="653"/>
      <c r="I4" s="654"/>
      <c r="J4" s="162"/>
      <c r="AB4" s="1331" t="s">
        <v>117</v>
      </c>
      <c r="AC4" s="1332"/>
      <c r="AD4" s="1335"/>
      <c r="AE4" s="1336"/>
      <c r="AF4" s="1336"/>
      <c r="AG4" s="1336"/>
      <c r="AH4" s="1336"/>
      <c r="AI4" s="1336"/>
      <c r="AJ4" s="1337"/>
      <c r="AK4" s="1319" t="s">
        <v>119</v>
      </c>
      <c r="AL4" s="1320"/>
      <c r="AM4" s="1335"/>
      <c r="AN4" s="1336"/>
      <c r="AO4" s="1336"/>
      <c r="AP4" s="1336"/>
      <c r="AQ4" s="1336"/>
      <c r="AR4" s="1336"/>
      <c r="AS4" s="1337"/>
      <c r="AU4" s="1329"/>
      <c r="AV4" s="1330"/>
      <c r="AW4" s="1329"/>
      <c r="AX4" s="1330"/>
      <c r="CB4" s="3"/>
      <c r="CC4" s="3"/>
      <c r="CD4" s="3"/>
      <c r="CN4" s="1343" t="s">
        <v>2</v>
      </c>
      <c r="CO4" s="1344"/>
      <c r="CP4" s="725" t="s">
        <v>3</v>
      </c>
      <c r="CQ4" s="726"/>
      <c r="CR4" s="729" t="s">
        <v>4</v>
      </c>
      <c r="CT4" s="18"/>
      <c r="CU4" s="19"/>
      <c r="CV4" s="20" t="s">
        <v>5</v>
      </c>
      <c r="CW4" s="21"/>
      <c r="CX4" s="22"/>
      <c r="CY4" s="23"/>
      <c r="CZ4" s="24"/>
      <c r="DA4" s="24" t="s">
        <v>6</v>
      </c>
      <c r="DC4" s="787" t="s">
        <v>7</v>
      </c>
      <c r="DD4" s="788"/>
      <c r="DE4" s="1287" t="s">
        <v>8</v>
      </c>
      <c r="DF4" s="1290" t="s">
        <v>9</v>
      </c>
      <c r="DG4" s="1290" t="s">
        <v>9</v>
      </c>
      <c r="DH4" s="16"/>
      <c r="DZ4" s="3"/>
      <c r="EA4" s="3"/>
      <c r="EB4" s="3"/>
    </row>
    <row r="5" spans="1:152" ht="16.5" customHeight="1" thickBot="1" x14ac:dyDescent="0.45">
      <c r="A5" s="4"/>
      <c r="B5" s="4"/>
      <c r="C5" s="620"/>
      <c r="D5" s="621"/>
      <c r="E5" s="651"/>
      <c r="F5" s="1396"/>
      <c r="G5" s="1396"/>
      <c r="H5" s="655"/>
      <c r="I5" s="656"/>
      <c r="J5" s="163" t="s">
        <v>14</v>
      </c>
      <c r="K5" s="521"/>
      <c r="L5" s="285"/>
      <c r="M5" s="285"/>
      <c r="T5" s="286"/>
      <c r="U5" s="286"/>
      <c r="V5" s="285"/>
      <c r="W5" s="285"/>
      <c r="X5" s="285"/>
      <c r="Y5" s="286"/>
      <c r="Z5" s="286"/>
      <c r="AA5" s="287"/>
      <c r="AB5" s="1333"/>
      <c r="AC5" s="1334"/>
      <c r="AD5" s="1338"/>
      <c r="AE5" s="1339"/>
      <c r="AF5" s="1339"/>
      <c r="AG5" s="1339"/>
      <c r="AH5" s="1339"/>
      <c r="AI5" s="1339"/>
      <c r="AJ5" s="1340"/>
      <c r="AK5" s="1341"/>
      <c r="AL5" s="1342"/>
      <c r="AM5" s="1338"/>
      <c r="AN5" s="1339"/>
      <c r="AO5" s="1339"/>
      <c r="AP5" s="1339"/>
      <c r="AQ5" s="1339"/>
      <c r="AR5" s="1339"/>
      <c r="AS5" s="1340"/>
      <c r="CB5" s="3"/>
      <c r="CC5" s="25"/>
      <c r="CD5" s="3"/>
      <c r="CN5" s="1345"/>
      <c r="CO5" s="1346"/>
      <c r="CP5" s="727"/>
      <c r="CQ5" s="728"/>
      <c r="CR5" s="730"/>
      <c r="CT5" s="27" t="s">
        <v>6</v>
      </c>
      <c r="CU5" s="28"/>
      <c r="CV5" s="29"/>
      <c r="CW5" s="30"/>
      <c r="CX5" s="31" t="s">
        <v>12</v>
      </c>
      <c r="CY5" s="32" t="s">
        <v>13</v>
      </c>
      <c r="CZ5" s="33"/>
      <c r="DA5" s="33"/>
      <c r="DC5" s="789"/>
      <c r="DD5" s="790"/>
      <c r="DE5" s="1288"/>
      <c r="DF5" s="1288"/>
      <c r="DG5" s="1288"/>
      <c r="DH5" s="16"/>
      <c r="DZ5" s="3"/>
      <c r="EA5" s="3"/>
      <c r="EB5" s="3"/>
    </row>
    <row r="6" spans="1:152" ht="16.5" customHeight="1" x14ac:dyDescent="0.4">
      <c r="B6" s="232" t="s">
        <v>250</v>
      </c>
      <c r="C6" s="1349" t="s">
        <v>113</v>
      </c>
      <c r="D6" s="1350"/>
      <c r="E6" s="1293" t="s">
        <v>15</v>
      </c>
      <c r="F6" s="1294"/>
      <c r="G6" s="1294"/>
      <c r="H6" s="1294"/>
      <c r="I6" s="1294"/>
      <c r="J6" s="1294"/>
      <c r="K6" s="1294"/>
      <c r="L6" s="1295"/>
      <c r="M6" s="1351" t="s">
        <v>16</v>
      </c>
      <c r="N6" s="1300"/>
      <c r="O6" s="1300"/>
      <c r="P6" s="1300"/>
      <c r="Q6" s="1301" t="s">
        <v>17</v>
      </c>
      <c r="R6" s="1302"/>
      <c r="S6" s="34" t="s">
        <v>18</v>
      </c>
      <c r="T6" s="1303" t="s">
        <v>19</v>
      </c>
      <c r="U6" s="1304"/>
      <c r="V6" s="1305"/>
      <c r="W6" s="1303" t="s">
        <v>20</v>
      </c>
      <c r="X6" s="1304"/>
      <c r="Y6" s="1305"/>
      <c r="Z6" s="1303" t="s">
        <v>20</v>
      </c>
      <c r="AA6" s="1304"/>
      <c r="AB6" s="1305"/>
      <c r="AC6" s="1303" t="s">
        <v>20</v>
      </c>
      <c r="AD6" s="1304"/>
      <c r="AE6" s="1305"/>
      <c r="AF6" s="1304" t="s">
        <v>19</v>
      </c>
      <c r="AG6" s="1304"/>
      <c r="AH6" s="1304"/>
      <c r="AI6" s="1311" t="s">
        <v>21</v>
      </c>
      <c r="AJ6" s="1310"/>
      <c r="AK6" s="1352"/>
      <c r="AL6" s="1310" t="s">
        <v>22</v>
      </c>
      <c r="AM6" s="1310"/>
      <c r="AN6" s="1309" t="s">
        <v>23</v>
      </c>
      <c r="AO6" s="1310"/>
      <c r="AP6" s="1312"/>
      <c r="AQ6" s="1310" t="s">
        <v>24</v>
      </c>
      <c r="AR6" s="1352"/>
      <c r="AS6" s="1313" t="s">
        <v>25</v>
      </c>
      <c r="AT6" s="1313"/>
      <c r="AU6" s="1310"/>
      <c r="AV6" s="1314" t="s">
        <v>26</v>
      </c>
      <c r="AW6" s="1313"/>
      <c r="AX6" s="1312"/>
      <c r="CB6" s="3"/>
      <c r="CC6" s="25"/>
      <c r="CD6" s="3"/>
      <c r="CN6" s="1345"/>
      <c r="CO6" s="1346"/>
      <c r="CP6" s="731" t="s">
        <v>27</v>
      </c>
      <c r="CQ6" s="733" t="s">
        <v>28</v>
      </c>
      <c r="CR6" s="26" t="s">
        <v>29</v>
      </c>
      <c r="CS6" s="35"/>
      <c r="CT6" s="27"/>
      <c r="CU6" s="28"/>
      <c r="CV6" s="29"/>
      <c r="CW6" s="30"/>
      <c r="CX6" s="36" t="s">
        <v>30</v>
      </c>
      <c r="CY6" s="37" t="s">
        <v>30</v>
      </c>
      <c r="CZ6" s="26" t="s">
        <v>29</v>
      </c>
      <c r="DA6" s="33" t="s">
        <v>31</v>
      </c>
      <c r="DC6" s="38"/>
      <c r="DD6" s="29"/>
      <c r="DE6" s="1288"/>
      <c r="DF6" s="1288"/>
      <c r="DG6" s="1288"/>
      <c r="DH6" s="16"/>
      <c r="DI6" s="39"/>
      <c r="DJ6" s="40" t="s">
        <v>32</v>
      </c>
      <c r="DK6" s="40" t="s">
        <v>33</v>
      </c>
      <c r="DL6" s="40" t="s">
        <v>34</v>
      </c>
      <c r="DM6" s="40" t="s">
        <v>35</v>
      </c>
      <c r="DN6" s="40" t="s">
        <v>5</v>
      </c>
      <c r="DO6" s="233" t="s">
        <v>36</v>
      </c>
      <c r="DP6" s="40" t="s">
        <v>37</v>
      </c>
      <c r="DQ6" s="40" t="s">
        <v>38</v>
      </c>
      <c r="DR6" s="40" t="s">
        <v>38</v>
      </c>
      <c r="DS6" s="40" t="s">
        <v>39</v>
      </c>
      <c r="DT6" s="40" t="s">
        <v>36</v>
      </c>
      <c r="DU6" s="40" t="s">
        <v>40</v>
      </c>
      <c r="DV6" s="40" t="s">
        <v>41</v>
      </c>
      <c r="DW6" s="40" t="s">
        <v>42</v>
      </c>
      <c r="DZ6" s="3"/>
      <c r="EA6" s="3"/>
      <c r="EB6" s="3"/>
    </row>
    <row r="7" spans="1:152" ht="16.5" customHeight="1" thickBot="1" x14ac:dyDescent="0.45">
      <c r="B7" s="234" t="s">
        <v>43</v>
      </c>
      <c r="C7" s="235" t="s">
        <v>44</v>
      </c>
      <c r="D7" s="236" t="s">
        <v>43</v>
      </c>
      <c r="E7" s="1296"/>
      <c r="F7" s="1297"/>
      <c r="G7" s="1297"/>
      <c r="H7" s="1297"/>
      <c r="I7" s="1297"/>
      <c r="J7" s="1297"/>
      <c r="K7" s="1297"/>
      <c r="L7" s="1298"/>
      <c r="M7" s="763" t="s">
        <v>45</v>
      </c>
      <c r="N7" s="740"/>
      <c r="O7" s="237" t="s">
        <v>46</v>
      </c>
      <c r="P7" s="166" t="s">
        <v>47</v>
      </c>
      <c r="Q7" s="238" t="s">
        <v>48</v>
      </c>
      <c r="R7" s="239" t="s">
        <v>49</v>
      </c>
      <c r="S7" s="240" t="s">
        <v>50</v>
      </c>
      <c r="T7" s="1303"/>
      <c r="U7" s="1307"/>
      <c r="V7" s="1308"/>
      <c r="W7" s="1306"/>
      <c r="X7" s="1307"/>
      <c r="Y7" s="1308"/>
      <c r="Z7" s="1306"/>
      <c r="AA7" s="1307"/>
      <c r="AB7" s="1308"/>
      <c r="AC7" s="1306"/>
      <c r="AD7" s="1307"/>
      <c r="AE7" s="1308"/>
      <c r="AF7" s="1307"/>
      <c r="AG7" s="1307"/>
      <c r="AH7" s="1307"/>
      <c r="AI7" s="1316" t="s">
        <v>51</v>
      </c>
      <c r="AJ7" s="1307"/>
      <c r="AK7" s="1308"/>
      <c r="AL7" s="1307"/>
      <c r="AM7" s="1307"/>
      <c r="AN7" s="1306"/>
      <c r="AO7" s="1307"/>
      <c r="AP7" s="1315"/>
      <c r="AQ7" s="1307" t="s">
        <v>52</v>
      </c>
      <c r="AR7" s="1308"/>
      <c r="AS7" s="1307"/>
      <c r="AT7" s="1307"/>
      <c r="AU7" s="1307"/>
      <c r="AV7" s="1306"/>
      <c r="AW7" s="1307"/>
      <c r="AX7" s="1315"/>
      <c r="CB7" s="3"/>
      <c r="CC7" s="25"/>
      <c r="CD7" s="3"/>
      <c r="CF7" s="3"/>
      <c r="CL7" s="13"/>
      <c r="CN7" s="1347"/>
      <c r="CO7" s="1348"/>
      <c r="CP7" s="732"/>
      <c r="CQ7" s="734"/>
      <c r="CR7" s="41" t="s">
        <v>53</v>
      </c>
      <c r="CS7" s="35"/>
      <c r="CT7" s="42"/>
      <c r="CU7" s="43"/>
      <c r="CV7" s="44" t="s">
        <v>27</v>
      </c>
      <c r="CW7" s="45" t="s">
        <v>28</v>
      </c>
      <c r="CX7" s="46"/>
      <c r="CY7" s="47"/>
      <c r="CZ7" s="41"/>
      <c r="DA7" s="48" t="s">
        <v>53</v>
      </c>
      <c r="DB7" s="35"/>
      <c r="DC7" s="49"/>
      <c r="DD7" s="44" t="s">
        <v>54</v>
      </c>
      <c r="DE7" s="1289"/>
      <c r="DF7" s="1289"/>
      <c r="DG7" s="1289"/>
      <c r="DH7" s="16"/>
      <c r="DI7" s="50"/>
      <c r="DJ7" s="51"/>
      <c r="DK7" s="51"/>
      <c r="DL7" s="51"/>
      <c r="DM7" s="51"/>
      <c r="DN7" s="52"/>
      <c r="DO7" s="241"/>
      <c r="DP7" s="52"/>
      <c r="DQ7" s="52" t="s">
        <v>55</v>
      </c>
      <c r="DR7" s="52" t="s">
        <v>28</v>
      </c>
      <c r="DS7" s="51"/>
      <c r="DT7" s="51"/>
      <c r="DU7" s="51"/>
      <c r="DV7" s="51"/>
      <c r="DW7" s="51"/>
      <c r="DZ7" s="3"/>
      <c r="EA7" s="3"/>
      <c r="EB7" s="3"/>
    </row>
    <row r="8" spans="1:152" ht="16.5" customHeight="1" thickTop="1" x14ac:dyDescent="0.4">
      <c r="B8" s="1286">
        <v>1</v>
      </c>
      <c r="C8" s="1248"/>
      <c r="D8" s="1250"/>
      <c r="E8" s="1252" t="s">
        <v>221</v>
      </c>
      <c r="F8" s="1253"/>
      <c r="G8" s="1253"/>
      <c r="H8" s="1254"/>
      <c r="I8" s="1254"/>
      <c r="J8" s="1254"/>
      <c r="K8" s="1254"/>
      <c r="L8" s="1255"/>
      <c r="M8" s="1256" t="s">
        <v>56</v>
      </c>
      <c r="N8" s="1257"/>
      <c r="O8" s="53"/>
      <c r="P8" s="242"/>
      <c r="Q8" s="243"/>
      <c r="R8" s="176"/>
      <c r="S8" s="984" t="s">
        <v>57</v>
      </c>
      <c r="T8" s="768"/>
      <c r="U8" s="1258" t="str">
        <f>IF(T8="","",VLOOKUP(T8,$DN:$DQ,3,FALSE))</f>
        <v/>
      </c>
      <c r="V8" s="1259"/>
      <c r="W8" s="768"/>
      <c r="X8" s="1258" t="str">
        <f>IF(W8="","",VLOOKUP(W8,$DN:$DQ,3,FALSE))</f>
        <v/>
      </c>
      <c r="Y8" s="1259"/>
      <c r="Z8" s="768"/>
      <c r="AA8" s="1258" t="str">
        <f>IF(Z8="","",VLOOKUP(Z8,$DN:$DQ,3,FALSE))</f>
        <v/>
      </c>
      <c r="AB8" s="1259"/>
      <c r="AC8" s="768"/>
      <c r="AD8" s="1258" t="str">
        <f>IF(AC8="","",VLOOKUP(AC8,$DN:$DQ,3,FALSE))</f>
        <v/>
      </c>
      <c r="AE8" s="1259"/>
      <c r="AF8" s="768"/>
      <c r="AG8" s="1258" t="str">
        <f>IF(AF8="","",VLOOKUP(AF8,$DN:$DQ,3,FALSE))</f>
        <v/>
      </c>
      <c r="AH8" s="1258"/>
      <c r="AI8" s="1353" t="s">
        <v>58</v>
      </c>
      <c r="AJ8" s="692">
        <f>DA8+CR8</f>
        <v>0</v>
      </c>
      <c r="AK8" s="828"/>
      <c r="AL8" s="904"/>
      <c r="AM8" s="905"/>
      <c r="AN8" s="962">
        <f>(AJ8*AL8)</f>
        <v>0</v>
      </c>
      <c r="AO8" s="962"/>
      <c r="AP8" s="963"/>
      <c r="AQ8" s="1356">
        <f>SUM(P8:P13)*AL12</f>
        <v>0</v>
      </c>
      <c r="AR8" s="1357"/>
      <c r="AS8" s="1221"/>
      <c r="AT8" s="1222"/>
      <c r="AU8" s="1222"/>
      <c r="AV8" s="1277"/>
      <c r="AW8" s="1278"/>
      <c r="AX8" s="1279"/>
      <c r="CB8" s="3"/>
      <c r="CC8" s="25"/>
      <c r="CD8" s="3"/>
      <c r="CE8" s="3"/>
      <c r="CF8" s="3"/>
      <c r="CH8" s="55" t="s">
        <v>60</v>
      </c>
      <c r="CN8" s="56">
        <v>1</v>
      </c>
      <c r="CO8" s="57" t="s">
        <v>61</v>
      </c>
      <c r="CP8" s="58">
        <f>SUMIF(CH10:CL10,"対馬市",CH11:CL11)*'募集　実績シート　'!AL8</f>
        <v>0</v>
      </c>
      <c r="CQ8" s="59">
        <f>SUMIF(CH10:CL10,"対馬市",CH12:CL12)*'募集　実績シート　'!AL10</f>
        <v>0</v>
      </c>
      <c r="CR8" s="60">
        <f>SUM(T12:AH12)</f>
        <v>0</v>
      </c>
      <c r="CS8" s="7"/>
      <c r="CT8" s="61" t="s">
        <v>8</v>
      </c>
      <c r="CU8" s="62" t="s">
        <v>61</v>
      </c>
      <c r="CV8" s="63" t="str">
        <f>IF('募集　実績シート　'!O8="","0",DA8/CT9)</f>
        <v>0</v>
      </c>
      <c r="CW8" s="64" t="str">
        <f>IF('募集　実績シート　'!O8="","0",DA9/CT9)</f>
        <v>0</v>
      </c>
      <c r="CX8" s="65">
        <f>CV8*'募集　実績シート　'!AL8</f>
        <v>0</v>
      </c>
      <c r="CY8" s="66">
        <f>CW8*'募集　実績シート　'!AL10</f>
        <v>0</v>
      </c>
      <c r="CZ8" s="67">
        <f t="shared" ref="CZ8:CZ43" si="0">CX8+CY8</f>
        <v>0</v>
      </c>
      <c r="DA8" s="60">
        <f>SUM(T9:AH9)</f>
        <v>0</v>
      </c>
      <c r="DC8" s="68" t="s">
        <v>61</v>
      </c>
      <c r="DD8" s="63" t="str">
        <f>IF(('募集　実績シート　'!P8)="","0",('募集　実績シート　'!AL8+'募集　実績シート　'!AL10)*'募集　実績シート　'!P8*1000)</f>
        <v>0</v>
      </c>
      <c r="DE8" s="63">
        <f>COUNTA('募集　実績シート　'!O8)*('募集　実績シート　'!AL8+'募集　実績シート　'!AL10)</f>
        <v>0</v>
      </c>
      <c r="DF8" s="63">
        <f>COUNTA('募集　実績シート　'!Q8)*('募集　実績シート　'!AL8+'募集　実績シート　'!AL10)</f>
        <v>0</v>
      </c>
      <c r="DG8" s="63">
        <f>COUNTA('募集　実績シート　'!R8)*('募集　実績シート　'!AL8+'募集　実績シート　'!AL10)</f>
        <v>0</v>
      </c>
      <c r="DH8" s="16"/>
      <c r="DI8" s="3"/>
      <c r="DJ8" s="3"/>
      <c r="DK8" s="25"/>
      <c r="DL8" s="10"/>
      <c r="DM8" s="3"/>
      <c r="DN8" s="25"/>
      <c r="DO8" s="184"/>
      <c r="DP8" s="25"/>
      <c r="DQ8" s="69"/>
      <c r="DS8" s="25"/>
      <c r="DT8" s="25"/>
      <c r="DU8" s="25"/>
      <c r="DV8" s="25"/>
      <c r="DW8" s="25"/>
      <c r="DZ8" s="3"/>
      <c r="EA8" s="3"/>
      <c r="EB8" s="3"/>
    </row>
    <row r="9" spans="1:152" ht="16.5" customHeight="1" thickBot="1" x14ac:dyDescent="0.45">
      <c r="B9" s="1246"/>
      <c r="C9" s="1249"/>
      <c r="D9" s="1251"/>
      <c r="E9" s="974"/>
      <c r="F9" s="975"/>
      <c r="G9" s="975"/>
      <c r="H9" s="975"/>
      <c r="I9" s="975"/>
      <c r="J9" s="975"/>
      <c r="K9" s="975"/>
      <c r="L9" s="976"/>
      <c r="M9" s="1215" t="s">
        <v>62</v>
      </c>
      <c r="N9" s="1216"/>
      <c r="O9" s="70"/>
      <c r="P9" s="244"/>
      <c r="Q9" s="245"/>
      <c r="R9" s="181"/>
      <c r="S9" s="968"/>
      <c r="T9" s="769"/>
      <c r="U9" s="709" t="str">
        <f>IF(T8="","",VLOOKUP(T8,$DN:$DQ,4,FALSE))</f>
        <v/>
      </c>
      <c r="V9" s="1235"/>
      <c r="W9" s="769"/>
      <c r="X9" s="709" t="str">
        <f>IF(W8="","",VLOOKUP(W8,$DN:$DQ,4,FALSE))</f>
        <v/>
      </c>
      <c r="Y9" s="1235"/>
      <c r="Z9" s="769"/>
      <c r="AA9" s="709" t="str">
        <f>IF(Z8="","",VLOOKUP(Z8,$DN:$DQ,4,FALSE))</f>
        <v/>
      </c>
      <c r="AB9" s="1235"/>
      <c r="AC9" s="769"/>
      <c r="AD9" s="709" t="str">
        <f>IF(AC8="","",VLOOKUP(AC8,$DN:$DQ,4,FALSE))</f>
        <v/>
      </c>
      <c r="AE9" s="1235"/>
      <c r="AF9" s="769"/>
      <c r="AG9" s="709" t="str">
        <f>IF(AF8="","",VLOOKUP(AF8,$DN:$DQ,4,FALSE))</f>
        <v/>
      </c>
      <c r="AH9" s="907"/>
      <c r="AI9" s="1354"/>
      <c r="AJ9" s="850"/>
      <c r="AK9" s="851"/>
      <c r="AL9" s="854"/>
      <c r="AM9" s="855"/>
      <c r="AN9" s="913"/>
      <c r="AO9" s="913"/>
      <c r="AP9" s="1355"/>
      <c r="AQ9" s="1358"/>
      <c r="AR9" s="1359"/>
      <c r="AS9" s="1236"/>
      <c r="AT9" s="1237"/>
      <c r="AU9" s="1237"/>
      <c r="AV9" s="1280"/>
      <c r="AW9" s="1281"/>
      <c r="AX9" s="1282"/>
      <c r="CB9" s="3"/>
      <c r="CC9" s="25"/>
      <c r="CD9" s="3"/>
      <c r="CE9" s="3"/>
      <c r="CF9" s="3"/>
      <c r="CN9" s="72"/>
      <c r="CO9" s="73" t="s">
        <v>63</v>
      </c>
      <c r="CP9" s="74">
        <f>SUMIF(CH10:CL10,"壱岐市",CH11:CL11)*'募集　実績シート　'!AL8</f>
        <v>0</v>
      </c>
      <c r="CQ9" s="75">
        <f>SUMIF(CH10:CL10,"壱岐市",CH12:CL12)*'募集　実績シート　'!AL10</f>
        <v>0</v>
      </c>
      <c r="CR9" s="76">
        <f>CR8</f>
        <v>0</v>
      </c>
      <c r="CS9" s="77"/>
      <c r="CT9" s="867">
        <f>COUNTA('募集　実績シート　'!O8:O13)</f>
        <v>0</v>
      </c>
      <c r="CU9" s="78" t="s">
        <v>63</v>
      </c>
      <c r="CV9" s="79" t="str">
        <f>IF('募集　実績シート　'!O9="","0",DA8/CT9)</f>
        <v>0</v>
      </c>
      <c r="CW9" s="80" t="str">
        <f>IF('募集　実績シート　'!O9="","0",DA9/CT9)</f>
        <v>0</v>
      </c>
      <c r="CX9" s="81">
        <f>CV9*'募集　実績シート　'!AL8</f>
        <v>0</v>
      </c>
      <c r="CY9" s="82">
        <f>CW9*'募集　実績シート　'!AL10</f>
        <v>0</v>
      </c>
      <c r="CZ9" s="83">
        <f t="shared" si="0"/>
        <v>0</v>
      </c>
      <c r="DA9" s="76">
        <f>CL45</f>
        <v>0</v>
      </c>
      <c r="DC9" s="84" t="s">
        <v>63</v>
      </c>
      <c r="DD9" s="79" t="str">
        <f>IF(('募集　実績シート　'!P9)="","0",('募集　実績シート　'!AL8+'募集　実績シート　'!AL10)*'募集　実績シート　'!P9*1000)</f>
        <v>0</v>
      </c>
      <c r="DE9" s="79">
        <f>COUNTA('募集　実績シート　'!O9)*('募集　実績シート　'!AL8+'募集　実績シート　'!AL10)</f>
        <v>0</v>
      </c>
      <c r="DF9" s="79">
        <f>COUNTA('募集　実績シート　'!Q9)*('募集　実績シート　'!AL8+'募集　実績シート　'!AL10)</f>
        <v>0</v>
      </c>
      <c r="DG9" s="79">
        <f>COUNTA('募集　実績シート　'!R9)*('募集　実績シート　'!AL8+'募集　実績シート　'!AL10)</f>
        <v>0</v>
      </c>
      <c r="DH9" s="16"/>
      <c r="DI9" s="1" t="s">
        <v>11</v>
      </c>
      <c r="DJ9" s="25" t="s">
        <v>273</v>
      </c>
      <c r="DK9" s="85" t="s">
        <v>65</v>
      </c>
      <c r="DL9" s="25">
        <v>1</v>
      </c>
      <c r="DM9" s="16" t="s">
        <v>66</v>
      </c>
      <c r="DN9" s="25">
        <v>1</v>
      </c>
      <c r="DO9" s="184" t="s">
        <v>120</v>
      </c>
      <c r="DP9" s="25" t="s">
        <v>121</v>
      </c>
      <c r="DQ9" s="87">
        <v>900</v>
      </c>
      <c r="DR9" s="1">
        <v>450</v>
      </c>
      <c r="DS9" s="25" t="s">
        <v>67</v>
      </c>
      <c r="DT9" s="25" t="s">
        <v>68</v>
      </c>
      <c r="DU9" s="25" t="s">
        <v>228</v>
      </c>
      <c r="DV9" s="25">
        <v>4300</v>
      </c>
      <c r="DW9" s="25" t="s">
        <v>66</v>
      </c>
      <c r="DX9" s="1" t="s">
        <v>69</v>
      </c>
      <c r="DZ9" s="3"/>
      <c r="EA9" s="3"/>
      <c r="EB9" s="3"/>
    </row>
    <row r="10" spans="1:152" ht="16.5" customHeight="1" thickBot="1" x14ac:dyDescent="0.45">
      <c r="B10" s="1246"/>
      <c r="C10" s="1363" t="s">
        <v>251</v>
      </c>
      <c r="D10" s="1364"/>
      <c r="E10" s="974"/>
      <c r="F10" s="975"/>
      <c r="G10" s="975"/>
      <c r="H10" s="975"/>
      <c r="I10" s="975"/>
      <c r="J10" s="975"/>
      <c r="K10" s="975"/>
      <c r="L10" s="976"/>
      <c r="M10" s="1215" t="s">
        <v>70</v>
      </c>
      <c r="N10" s="1216"/>
      <c r="O10" s="70"/>
      <c r="P10" s="244"/>
      <c r="Q10" s="245"/>
      <c r="R10" s="246"/>
      <c r="S10" s="969"/>
      <c r="T10" s="858" t="str">
        <f>IF(T8="","",VLOOKUP(T8,$DN:$DQ,2,FALSE))</f>
        <v/>
      </c>
      <c r="U10" s="859"/>
      <c r="V10" s="860"/>
      <c r="W10" s="861" t="str">
        <f>IF(W8="","",VLOOKUP(W8,$DN:$DQ,2,FALSE))</f>
        <v/>
      </c>
      <c r="X10" s="859"/>
      <c r="Y10" s="860"/>
      <c r="Z10" s="861" t="str">
        <f>IF(Z8="","",VLOOKUP(Z8,$DN:$DQ,2,FALSE))</f>
        <v/>
      </c>
      <c r="AA10" s="859"/>
      <c r="AB10" s="860"/>
      <c r="AC10" s="861" t="str">
        <f>IF(AC8="","",VLOOKUP(AC8,$DN:$DQ,2,FALSE))</f>
        <v/>
      </c>
      <c r="AD10" s="859"/>
      <c r="AE10" s="860"/>
      <c r="AF10" s="861" t="str">
        <f>IF(AF8="","",VLOOKUP(AF8,$DN:$DQ,2,FALSE))</f>
        <v/>
      </c>
      <c r="AG10" s="859"/>
      <c r="AH10" s="859"/>
      <c r="AI10" s="1365" t="s">
        <v>71</v>
      </c>
      <c r="AJ10" s="704">
        <f>CR9+DA9</f>
        <v>0</v>
      </c>
      <c r="AK10" s="705"/>
      <c r="AL10" s="657"/>
      <c r="AM10" s="658"/>
      <c r="AN10" s="913">
        <f>(AJ10*AL10)</f>
        <v>0</v>
      </c>
      <c r="AO10" s="913"/>
      <c r="AP10" s="1355"/>
      <c r="AQ10" s="1358"/>
      <c r="AR10" s="1359"/>
      <c r="AS10" s="898"/>
      <c r="AT10" s="899"/>
      <c r="AU10" s="899"/>
      <c r="AV10" s="1280"/>
      <c r="AW10" s="1281"/>
      <c r="AX10" s="1282"/>
      <c r="CB10" s="3"/>
      <c r="CC10" s="25"/>
      <c r="CD10" s="3"/>
      <c r="CE10" s="3"/>
      <c r="CF10" s="3"/>
      <c r="CG10" s="88" t="s">
        <v>72</v>
      </c>
      <c r="CH10" s="89" t="e">
        <f>VLOOKUP('募集　実績シート　'!T11,$DS:$DW,5,FALSE)</f>
        <v>#N/A</v>
      </c>
      <c r="CI10" s="89" t="e">
        <f>VLOOKUP('募集　実績シート　'!W11,$DS:$DW,5,FALSE)</f>
        <v>#N/A</v>
      </c>
      <c r="CJ10" s="89" t="e">
        <f>VLOOKUP('募集　実績シート　'!Z11,$DS:$DW,5,FALSE)</f>
        <v>#N/A</v>
      </c>
      <c r="CK10" s="89" t="e">
        <f>VLOOKUP('募集　実績シート　'!AC11,$DS:$DW,5,FALSE)</f>
        <v>#N/A</v>
      </c>
      <c r="CL10" s="89" t="e">
        <f>VLOOKUP('募集　実績シート　'!AF11,$DS:$DW,5,FALSE)</f>
        <v>#N/A</v>
      </c>
      <c r="CN10" s="72"/>
      <c r="CO10" s="73" t="s">
        <v>70</v>
      </c>
      <c r="CP10" s="74">
        <f>SUMIF(CH10:CL10,"五島市",CH11:CL11)*'募集　実績シート　'!AL8</f>
        <v>0</v>
      </c>
      <c r="CQ10" s="75">
        <f>SUMIF(CH10:CL10,"五島市",CH12:CL12)*'募集　実績シート　'!AL10</f>
        <v>0</v>
      </c>
      <c r="CR10" s="33"/>
      <c r="CS10" s="77"/>
      <c r="CT10" s="868"/>
      <c r="CU10" s="78" t="s">
        <v>70</v>
      </c>
      <c r="CV10" s="79" t="str">
        <f>IF('募集　実績シート　'!O10="","0",DA8/CT9)</f>
        <v>0</v>
      </c>
      <c r="CW10" s="80" t="str">
        <f>IF(O10="","0",DA9/CT9)</f>
        <v>0</v>
      </c>
      <c r="CX10" s="81">
        <f>CV10*'募集　実績シート　'!AL8</f>
        <v>0</v>
      </c>
      <c r="CY10" s="82">
        <f>CW10*'募集　実績シート　'!AL10</f>
        <v>0</v>
      </c>
      <c r="CZ10" s="83">
        <f t="shared" si="0"/>
        <v>0</v>
      </c>
      <c r="DA10" s="90"/>
      <c r="DC10" s="84" t="s">
        <v>70</v>
      </c>
      <c r="DD10" s="79" t="str">
        <f>IF(('募集　実績シート　'!P10)="","0",('募集　実績シート　'!AL8+'募集　実績シート　'!AL10)*'募集　実績シート　'!P10*1000)</f>
        <v>0</v>
      </c>
      <c r="DE10" s="79">
        <f>COUNTA('募集　実績シート　'!O10)*('募集　実績シート　'!AL8+'募集　実績シート　'!AL10)</f>
        <v>0</v>
      </c>
      <c r="DF10" s="79">
        <f>COUNTA('募集　実績シート　'!Q10)*('募集　実績シート　'!AL8+'募集　実績シート　'!AL10)</f>
        <v>0</v>
      </c>
      <c r="DG10" s="79">
        <f>COUNTA('募集　実績シート　'!R10)*('募集　実績シート　'!AL8+'募集　実績シート　'!AL10)</f>
        <v>0</v>
      </c>
      <c r="DH10" s="16"/>
      <c r="DI10" s="9" t="s">
        <v>325</v>
      </c>
      <c r="DJ10" s="25" t="s">
        <v>274</v>
      </c>
      <c r="DK10" s="25"/>
      <c r="DL10" s="25">
        <v>2</v>
      </c>
      <c r="DM10" s="16" t="s">
        <v>59</v>
      </c>
      <c r="DN10" s="25">
        <v>2</v>
      </c>
      <c r="DO10" s="184" t="s">
        <v>122</v>
      </c>
      <c r="DP10" s="25" t="s">
        <v>121</v>
      </c>
      <c r="DQ10" s="87">
        <v>1300</v>
      </c>
      <c r="DR10" s="1">
        <v>650</v>
      </c>
      <c r="DS10" s="25" t="s">
        <v>74</v>
      </c>
      <c r="DT10" s="25" t="s">
        <v>75</v>
      </c>
      <c r="DU10" s="25" t="s">
        <v>228</v>
      </c>
      <c r="DV10" s="25">
        <v>2600</v>
      </c>
      <c r="DW10" s="25" t="s">
        <v>76</v>
      </c>
      <c r="DX10" s="1" t="s">
        <v>77</v>
      </c>
      <c r="DZ10" s="3"/>
      <c r="EA10" s="3"/>
      <c r="EB10" s="3"/>
    </row>
    <row r="11" spans="1:152" ht="16.5" customHeight="1" thickBot="1" x14ac:dyDescent="0.45">
      <c r="B11" s="1246"/>
      <c r="C11" s="1240"/>
      <c r="D11" s="1241"/>
      <c r="E11" s="974"/>
      <c r="F11" s="975"/>
      <c r="G11" s="975"/>
      <c r="H11" s="975"/>
      <c r="I11" s="975"/>
      <c r="J11" s="975"/>
      <c r="K11" s="975"/>
      <c r="L11" s="976"/>
      <c r="M11" s="1215" t="s">
        <v>78</v>
      </c>
      <c r="N11" s="1216"/>
      <c r="O11" s="70"/>
      <c r="P11" s="244"/>
      <c r="Q11" s="245"/>
      <c r="R11" s="246"/>
      <c r="S11" s="838" t="s">
        <v>79</v>
      </c>
      <c r="T11" s="707"/>
      <c r="U11" s="805" t="str">
        <f>IF(T11="","",VLOOKUP(T11,$DS:$DV,3,FALSE))</f>
        <v/>
      </c>
      <c r="V11" s="806"/>
      <c r="W11" s="707"/>
      <c r="X11" s="805" t="str">
        <f>IF(W11="","",VLOOKUP(W11,$DS:$DV,3,FALSE))</f>
        <v/>
      </c>
      <c r="Y11" s="806"/>
      <c r="Z11" s="707"/>
      <c r="AA11" s="805" t="str">
        <f>IF(Z11="","",VLOOKUP(Z11,$DS:$DV,3,FALSE))</f>
        <v/>
      </c>
      <c r="AB11" s="806"/>
      <c r="AC11" s="707"/>
      <c r="AD11" s="805" t="str">
        <f>IF(AC11="","",VLOOKUP(AC11,$DS:$DV,3,FALSE))</f>
        <v/>
      </c>
      <c r="AE11" s="806"/>
      <c r="AF11" s="707"/>
      <c r="AG11" s="805" t="str">
        <f>IF(AF11="","",VLOOKUP(AF11,$DS:$DV,3,FALSE))</f>
        <v/>
      </c>
      <c r="AH11" s="805"/>
      <c r="AI11" s="1366"/>
      <c r="AJ11" s="664"/>
      <c r="AK11" s="706"/>
      <c r="AL11" s="659"/>
      <c r="AM11" s="660"/>
      <c r="AN11" s="982"/>
      <c r="AO11" s="982"/>
      <c r="AP11" s="1362"/>
      <c r="AQ11" s="1358"/>
      <c r="AR11" s="1359"/>
      <c r="AS11" s="898"/>
      <c r="AT11" s="899"/>
      <c r="AU11" s="899"/>
      <c r="AV11" s="1280"/>
      <c r="AW11" s="1281"/>
      <c r="AX11" s="1282"/>
      <c r="CB11" s="3"/>
      <c r="CC11" s="25"/>
      <c r="CD11" s="3"/>
      <c r="CE11" s="3"/>
      <c r="CF11" s="3"/>
      <c r="CG11" s="88" t="s">
        <v>80</v>
      </c>
      <c r="CH11" s="91" t="e">
        <f>VLOOKUP('募集　実績シート　'!T11,$DS:$DW,4,FALSE)</f>
        <v>#N/A</v>
      </c>
      <c r="CI11" s="91" t="e">
        <f>VLOOKUP('募集　実績シート　'!W11,$DS:$DW,4,FALSE)</f>
        <v>#N/A</v>
      </c>
      <c r="CJ11" s="91" t="e">
        <f>VLOOKUP('募集　実績シート　'!Z11,$DS:$DW,4,FALSE)</f>
        <v>#N/A</v>
      </c>
      <c r="CK11" s="91" t="e">
        <f>VLOOKUP('募集　実績シート　'!AC11,$DS:$DW,4,FALSE)</f>
        <v>#N/A</v>
      </c>
      <c r="CL11" s="91" t="e">
        <f>VLOOKUP('募集　実績シート　'!AF11,$DS:$DW,4,FALSE)</f>
        <v>#N/A</v>
      </c>
      <c r="CN11" s="72"/>
      <c r="CO11" s="73" t="s">
        <v>78</v>
      </c>
      <c r="CP11" s="74">
        <f>SUMIF(CH10:CL10,"新上五島町",CH11:CL11)*'募集　実績シート　'!AL8</f>
        <v>0</v>
      </c>
      <c r="CQ11" s="75">
        <f>SUMIF(CH10:CL10,"上五島",CH12:CL12)*'募集　実績シート　'!AL10</f>
        <v>0</v>
      </c>
      <c r="CR11" s="92"/>
      <c r="CS11" s="77"/>
      <c r="CT11" s="93"/>
      <c r="CU11" s="78" t="s">
        <v>78</v>
      </c>
      <c r="CV11" s="79" t="str">
        <f>IF('募集　実績シート　'!O11="","0",DA8/CT9)</f>
        <v>0</v>
      </c>
      <c r="CW11" s="80" t="str">
        <f>IF('募集　実績シート　'!O11="","0",DA9/CT9)</f>
        <v>0</v>
      </c>
      <c r="CX11" s="81">
        <f>CV11*'募集　実績シート　'!AL8</f>
        <v>0</v>
      </c>
      <c r="CY11" s="82">
        <f>CW11*'募集　実績シート　'!AL10</f>
        <v>0</v>
      </c>
      <c r="CZ11" s="83">
        <f t="shared" si="0"/>
        <v>0</v>
      </c>
      <c r="DA11" s="90"/>
      <c r="DB11" s="94"/>
      <c r="DC11" s="84" t="s">
        <v>78</v>
      </c>
      <c r="DD11" s="79" t="str">
        <f>IF(('募集　実績シート　'!P11)="","0",('募集　実績シート　'!AL8+'募集　実績シート　'!AL10)*'募集　実績シート　'!P11*1000)</f>
        <v>0</v>
      </c>
      <c r="DE11" s="79">
        <f>COUNTA('募集　実績シート　'!O11)*('募集　実績シート　'!AL8+'募集　実績シート　'!AL10)</f>
        <v>0</v>
      </c>
      <c r="DF11" s="79">
        <f>COUNTA('募集　実績シート　'!Q11)*('募集　実績シート　'!AL8+'募集　実績シート　'!AL10)</f>
        <v>0</v>
      </c>
      <c r="DG11" s="79">
        <f>COUNTA('募集　実績シート　'!R11)*('募集　実績シート　'!AL8+'募集　実績シート　'!AL10)</f>
        <v>0</v>
      </c>
      <c r="DH11" s="16"/>
      <c r="DJ11" s="25" t="s">
        <v>237</v>
      </c>
      <c r="DK11" s="25"/>
      <c r="DL11" s="25">
        <v>3</v>
      </c>
      <c r="DM11" s="16" t="s">
        <v>81</v>
      </c>
      <c r="DN11" s="25">
        <v>3</v>
      </c>
      <c r="DO11" s="184" t="s">
        <v>123</v>
      </c>
      <c r="DP11" s="25" t="s">
        <v>121</v>
      </c>
      <c r="DQ11" s="87">
        <v>900</v>
      </c>
      <c r="DR11" s="1">
        <v>450</v>
      </c>
      <c r="DS11" s="25" t="s">
        <v>82</v>
      </c>
      <c r="DT11" s="25" t="s">
        <v>83</v>
      </c>
      <c r="DU11" s="25" t="s">
        <v>228</v>
      </c>
      <c r="DV11" s="25">
        <v>3400</v>
      </c>
      <c r="DW11" s="25" t="s">
        <v>81</v>
      </c>
      <c r="DZ11" s="3"/>
      <c r="EA11" s="3"/>
      <c r="EB11" s="3"/>
    </row>
    <row r="12" spans="1:152" ht="16.5" customHeight="1" thickBot="1" x14ac:dyDescent="0.45">
      <c r="B12" s="1246"/>
      <c r="C12" s="1242"/>
      <c r="D12" s="1243"/>
      <c r="E12" s="676" t="s">
        <v>238</v>
      </c>
      <c r="F12" s="832"/>
      <c r="G12" s="832"/>
      <c r="H12" s="832"/>
      <c r="I12" s="834" t="s">
        <v>239</v>
      </c>
      <c r="J12" s="832"/>
      <c r="K12" s="832"/>
      <c r="L12" s="836"/>
      <c r="M12" s="1215" t="s">
        <v>84</v>
      </c>
      <c r="N12" s="1216"/>
      <c r="O12" s="70"/>
      <c r="P12" s="244"/>
      <c r="Q12" s="186"/>
      <c r="R12" s="246"/>
      <c r="S12" s="839"/>
      <c r="T12" s="708"/>
      <c r="U12" s="1217" t="str">
        <f>IF(T11="","",VLOOKUP(T11,$DS:$DV,4,FALSE))</f>
        <v/>
      </c>
      <c r="V12" s="1218"/>
      <c r="W12" s="708"/>
      <c r="X12" s="1217" t="str">
        <f>IF(W11="","",VLOOKUP(W11,$DS:$DV,4,FALSE))</f>
        <v/>
      </c>
      <c r="Y12" s="1218"/>
      <c r="Z12" s="708"/>
      <c r="AA12" s="1217" t="str">
        <f>IF(Z11="","",VLOOKUP(Z11,$DS:$DV,4,FALSE))</f>
        <v/>
      </c>
      <c r="AB12" s="1218"/>
      <c r="AC12" s="708"/>
      <c r="AD12" s="1217" t="str">
        <f>IF(AC11="","",VLOOKUP(AC11,$DS:$DV,4,FALSE))</f>
        <v/>
      </c>
      <c r="AE12" s="1218"/>
      <c r="AF12" s="708"/>
      <c r="AG12" s="1217" t="str">
        <f>IF(AF11="","",VLOOKUP(AF11,$DS:$DV,4,FALSE))</f>
        <v/>
      </c>
      <c r="AH12" s="1369"/>
      <c r="AI12" s="815" t="s">
        <v>85</v>
      </c>
      <c r="AJ12" s="816"/>
      <c r="AK12" s="817"/>
      <c r="AL12" s="692">
        <f>AL8+AL10</f>
        <v>0</v>
      </c>
      <c r="AM12" s="828"/>
      <c r="AN12" s="962">
        <f>AN8+AN10</f>
        <v>0</v>
      </c>
      <c r="AO12" s="962"/>
      <c r="AP12" s="963"/>
      <c r="AQ12" s="1358"/>
      <c r="AR12" s="1359"/>
      <c r="AS12" s="898"/>
      <c r="AT12" s="899"/>
      <c r="AU12" s="899"/>
      <c r="AV12" s="1280"/>
      <c r="AW12" s="1281"/>
      <c r="AX12" s="1282"/>
      <c r="CB12" s="3"/>
      <c r="CC12" s="25"/>
      <c r="CD12" s="3"/>
      <c r="CE12" s="3"/>
      <c r="CF12" s="3"/>
      <c r="CG12" s="88" t="s">
        <v>86</v>
      </c>
      <c r="CH12" s="91" t="e">
        <f>CH11</f>
        <v>#N/A</v>
      </c>
      <c r="CI12" s="91" t="e">
        <f>CI11</f>
        <v>#N/A</v>
      </c>
      <c r="CJ12" s="91" t="e">
        <f>CJ11</f>
        <v>#N/A</v>
      </c>
      <c r="CK12" s="91" t="e">
        <f>CK11</f>
        <v>#N/A</v>
      </c>
      <c r="CL12" s="91" t="e">
        <f>CL11</f>
        <v>#N/A</v>
      </c>
      <c r="CN12" s="72"/>
      <c r="CO12" s="73" t="s">
        <v>84</v>
      </c>
      <c r="CP12" s="74">
        <f>SUMIF(CH10:CL10,"小値賀町",CH11:CL11)*'募集　実績シート　'!AL8</f>
        <v>0</v>
      </c>
      <c r="CQ12" s="75">
        <f>SUMIF(CH10:CL10,"小値賀",CH12:CL12)*'募集　実績シート　'!AL10</f>
        <v>0</v>
      </c>
      <c r="CR12" s="92"/>
      <c r="CS12" s="77"/>
      <c r="CT12" s="93"/>
      <c r="CU12" s="78" t="s">
        <v>84</v>
      </c>
      <c r="CV12" s="79" t="str">
        <f>IF('募集　実績シート　'!O12="","0",DA8/CT9)</f>
        <v>0</v>
      </c>
      <c r="CW12" s="80" t="str">
        <f>IF('募集　実績シート　'!O12="","0",DA9/CT9)</f>
        <v>0</v>
      </c>
      <c r="CX12" s="81">
        <f>CV12*'募集　実績シート　'!AL8</f>
        <v>0</v>
      </c>
      <c r="CY12" s="82">
        <f>CW12*'募集　実績シート　'!AL10</f>
        <v>0</v>
      </c>
      <c r="CZ12" s="83">
        <f t="shared" si="0"/>
        <v>0</v>
      </c>
      <c r="DA12" s="90"/>
      <c r="DB12" s="94"/>
      <c r="DC12" s="84" t="s">
        <v>84</v>
      </c>
      <c r="DD12" s="79" t="str">
        <f>IF(('募集　実績シート　'!P12)="","0",('募集　実績シート　'!AL8+'募集　実績シート　'!AL10)*'募集　実績シート　'!P12*1000)</f>
        <v>0</v>
      </c>
      <c r="DE12" s="79">
        <f>COUNTA('募集　実績シート　'!O12)*('募集　実績シート　'!AL8+'募集　実績シート　'!AL10)</f>
        <v>0</v>
      </c>
      <c r="DF12" s="79">
        <f>COUNTA('募集　実績シート　'!Q12)*('募集　実績シート　'!AL8+'募集　実績シート　'!AL10)</f>
        <v>0</v>
      </c>
      <c r="DG12" s="79">
        <f>COUNTA('募集　実績シート　'!R12)*('募集　実績シート　'!AL8+'募集　実績シート　'!AL10)</f>
        <v>0</v>
      </c>
      <c r="DH12" s="16"/>
      <c r="DI12" s="3"/>
      <c r="DK12" s="25"/>
      <c r="DL12" s="25">
        <v>4</v>
      </c>
      <c r="DM12" s="16" t="s">
        <v>87</v>
      </c>
      <c r="DN12" s="25">
        <v>4</v>
      </c>
      <c r="DO12" s="184" t="s">
        <v>124</v>
      </c>
      <c r="DP12" s="25" t="s">
        <v>121</v>
      </c>
      <c r="DQ12" s="87">
        <v>200</v>
      </c>
      <c r="DR12" s="1">
        <v>100</v>
      </c>
      <c r="DS12" s="25" t="s">
        <v>88</v>
      </c>
      <c r="DT12" s="25" t="s">
        <v>89</v>
      </c>
      <c r="DU12" s="25" t="s">
        <v>228</v>
      </c>
      <c r="DV12" s="25">
        <v>4400</v>
      </c>
      <c r="DW12" s="25" t="s">
        <v>81</v>
      </c>
      <c r="DZ12" s="3"/>
      <c r="EA12" s="3"/>
      <c r="EB12" s="3"/>
    </row>
    <row r="13" spans="1:152" ht="16.5" customHeight="1" thickBot="1" x14ac:dyDescent="0.45">
      <c r="B13" s="1246"/>
      <c r="C13" s="1244"/>
      <c r="D13" s="1245"/>
      <c r="E13" s="677"/>
      <c r="F13" s="833"/>
      <c r="G13" s="833"/>
      <c r="H13" s="833"/>
      <c r="I13" s="835"/>
      <c r="J13" s="833"/>
      <c r="K13" s="833"/>
      <c r="L13" s="837"/>
      <c r="M13" s="1219" t="s">
        <v>90</v>
      </c>
      <c r="N13" s="1220"/>
      <c r="O13" s="95"/>
      <c r="P13" s="247"/>
      <c r="Q13" s="248"/>
      <c r="R13" s="190"/>
      <c r="S13" s="973"/>
      <c r="T13" s="829" t="str">
        <f>IF(T11="","",VLOOKUP(T11,$DS:$DV,2,FALSE))</f>
        <v/>
      </c>
      <c r="U13" s="830"/>
      <c r="V13" s="831"/>
      <c r="W13" s="829" t="str">
        <f>IF(W11="","",VLOOKUP(W11,$DS:$DV,2,FALSE))</f>
        <v/>
      </c>
      <c r="X13" s="830"/>
      <c r="Y13" s="831"/>
      <c r="Z13" s="829" t="str">
        <f>IF(Z11="","",VLOOKUP(Z11,$DS:$DV,2,FALSE))</f>
        <v/>
      </c>
      <c r="AA13" s="830"/>
      <c r="AB13" s="831"/>
      <c r="AC13" s="829" t="str">
        <f>IF(AC11="","",VLOOKUP(AC11,$DS:$DV,2,FALSE))</f>
        <v/>
      </c>
      <c r="AD13" s="830"/>
      <c r="AE13" s="831"/>
      <c r="AF13" s="829" t="str">
        <f>IF(AF11="","",VLOOKUP(AF11,$DS:$DV,2,FALSE))</f>
        <v/>
      </c>
      <c r="AG13" s="830"/>
      <c r="AH13" s="830"/>
      <c r="AI13" s="818"/>
      <c r="AJ13" s="819"/>
      <c r="AK13" s="820"/>
      <c r="AL13" s="664"/>
      <c r="AM13" s="706"/>
      <c r="AN13" s="964"/>
      <c r="AO13" s="964"/>
      <c r="AP13" s="965"/>
      <c r="AQ13" s="1360"/>
      <c r="AR13" s="1361"/>
      <c r="AS13" s="901"/>
      <c r="AT13" s="902"/>
      <c r="AU13" s="902"/>
      <c r="AV13" s="1283"/>
      <c r="AW13" s="1284"/>
      <c r="AX13" s="1285"/>
      <c r="CB13" s="3"/>
      <c r="CC13" s="25"/>
      <c r="CD13" s="3"/>
      <c r="CE13" s="3"/>
      <c r="CF13" s="3"/>
      <c r="CN13" s="97"/>
      <c r="CO13" s="98" t="s">
        <v>90</v>
      </c>
      <c r="CP13" s="99">
        <f>SUMIF(CH10:CL10,"宇久町",CH11:CL11)*'募集　実績シート　'!AL8</f>
        <v>0</v>
      </c>
      <c r="CQ13" s="100">
        <f>SUMIF(CH10:CL10,"宇久",CH12:CL12)*'募集　実績シート　'!AL10</f>
        <v>0</v>
      </c>
      <c r="CR13" s="33"/>
      <c r="CS13" s="77"/>
      <c r="CT13" s="101"/>
      <c r="CU13" s="102" t="s">
        <v>90</v>
      </c>
      <c r="CV13" s="103" t="str">
        <f>IF('募集　実績シート　'!O13="","0",DA8/CT9)</f>
        <v>0</v>
      </c>
      <c r="CW13" s="104" t="str">
        <f>IF('募集　実績シート　'!O13="","0",DA9/CT9)</f>
        <v>0</v>
      </c>
      <c r="CX13" s="105">
        <f>CV13*'募集　実績シート　'!AL8</f>
        <v>0</v>
      </c>
      <c r="CY13" s="106">
        <f>CW13*'募集　実績シート　'!AL10</f>
        <v>0</v>
      </c>
      <c r="CZ13" s="107">
        <f t="shared" si="0"/>
        <v>0</v>
      </c>
      <c r="DA13" s="90"/>
      <c r="DC13" s="108" t="s">
        <v>90</v>
      </c>
      <c r="DD13" s="103" t="str">
        <f>IF(('募集　実績シート　'!P13)="","0",('募集　実績シート　'!AL8+'募集　実績シート　'!AL10)*'募集　実績シート　'!P13*1000)</f>
        <v>0</v>
      </c>
      <c r="DE13" s="103">
        <f>COUNTA('募集　実績シート　'!O13)*('募集　実績シート　'!AL8+'募集　実績シート　'!AL10)</f>
        <v>0</v>
      </c>
      <c r="DF13" s="103">
        <f>COUNTA('募集　実績シート　'!Q13)*('募集　実績シート　'!AL8+'募集　実績シート　'!AL10)</f>
        <v>0</v>
      </c>
      <c r="DG13" s="103">
        <f>COUNTA('募集　実績シート　'!R13)*('募集　実績シート　'!AL8+'募集　実績シート　'!AL10)</f>
        <v>0</v>
      </c>
      <c r="DH13" s="16"/>
      <c r="DI13" s="3"/>
      <c r="DJ13" s="25"/>
      <c r="DK13" s="25"/>
      <c r="DL13" s="3"/>
      <c r="DM13" s="16" t="s">
        <v>91</v>
      </c>
      <c r="DN13" s="25">
        <v>5</v>
      </c>
      <c r="DO13" s="184" t="s">
        <v>125</v>
      </c>
      <c r="DP13" s="25" t="s">
        <v>121</v>
      </c>
      <c r="DQ13" s="87">
        <v>200</v>
      </c>
      <c r="DR13" s="1">
        <v>100</v>
      </c>
      <c r="DS13" s="25" t="s">
        <v>92</v>
      </c>
      <c r="DT13" s="25" t="s">
        <v>93</v>
      </c>
      <c r="DU13" s="25" t="s">
        <v>228</v>
      </c>
      <c r="DV13" s="25">
        <v>3900</v>
      </c>
      <c r="DW13" s="25" t="s">
        <v>66</v>
      </c>
      <c r="DZ13" s="3"/>
      <c r="EA13" s="3"/>
      <c r="EB13" s="3"/>
    </row>
    <row r="14" spans="1:152" ht="16.5" customHeight="1" thickTop="1" x14ac:dyDescent="0.4">
      <c r="B14" s="1246">
        <v>2</v>
      </c>
      <c r="C14" s="1248"/>
      <c r="D14" s="1250"/>
      <c r="E14" s="1252" t="s">
        <v>221</v>
      </c>
      <c r="F14" s="1253"/>
      <c r="G14" s="1253"/>
      <c r="H14" s="1254"/>
      <c r="I14" s="1254"/>
      <c r="J14" s="1254"/>
      <c r="K14" s="1254"/>
      <c r="L14" s="1255"/>
      <c r="M14" s="1256" t="s">
        <v>56</v>
      </c>
      <c r="N14" s="1257"/>
      <c r="O14" s="53"/>
      <c r="P14" s="242"/>
      <c r="Q14" s="249"/>
      <c r="R14" s="229"/>
      <c r="S14" s="968" t="s">
        <v>57</v>
      </c>
      <c r="T14" s="1370"/>
      <c r="U14" s="1367" t="str">
        <f>IF(T14="","",VLOOKUP(T14,$DN:$DQ,3,FALSE))</f>
        <v/>
      </c>
      <c r="V14" s="1368"/>
      <c r="W14" s="1370"/>
      <c r="X14" s="1367" t="str">
        <f>IF(W14="","",VLOOKUP(W14,$DN:$DQ,3,FALSE))</f>
        <v/>
      </c>
      <c r="Y14" s="1368"/>
      <c r="Z14" s="1370"/>
      <c r="AA14" s="1367" t="str">
        <f>IF(Z14="","",VLOOKUP(Z14,$DN:$DQ,3,FALSE))</f>
        <v/>
      </c>
      <c r="AB14" s="1368"/>
      <c r="AC14" s="1370"/>
      <c r="AD14" s="1367" t="str">
        <f>IF(AC14="","",VLOOKUP(AC14,$DN:$DQ,3,FALSE))</f>
        <v/>
      </c>
      <c r="AE14" s="1368"/>
      <c r="AF14" s="1370"/>
      <c r="AG14" s="1367" t="str">
        <f>IF(AF14="","",VLOOKUP(AF14,$DN:$DQ,3,FALSE))</f>
        <v/>
      </c>
      <c r="AH14" s="1367"/>
      <c r="AI14" s="1353" t="s">
        <v>58</v>
      </c>
      <c r="AJ14" s="692">
        <f>DA14+CR14</f>
        <v>0</v>
      </c>
      <c r="AK14" s="828"/>
      <c r="AL14" s="904"/>
      <c r="AM14" s="905"/>
      <c r="AN14" s="962">
        <f>(AJ14*AL14)</f>
        <v>0</v>
      </c>
      <c r="AO14" s="962"/>
      <c r="AP14" s="963"/>
      <c r="AQ14" s="1356">
        <f>SUM(P14:P19)*AL18</f>
        <v>0</v>
      </c>
      <c r="AR14" s="1357"/>
      <c r="AS14" s="1221"/>
      <c r="AT14" s="1222"/>
      <c r="AU14" s="1222"/>
      <c r="AV14" s="1277"/>
      <c r="AW14" s="1278"/>
      <c r="AX14" s="1279"/>
      <c r="CB14" s="3"/>
      <c r="CC14" s="25"/>
      <c r="CD14" s="3"/>
      <c r="CE14" s="3"/>
      <c r="CF14" s="3"/>
      <c r="CN14" s="56">
        <v>2</v>
      </c>
      <c r="CO14" s="57" t="s">
        <v>61</v>
      </c>
      <c r="CP14" s="58">
        <f>SUMIF(CH16:CL16,"対馬市",CH17:CL17)*'募集　実績シート　'!AL14</f>
        <v>0</v>
      </c>
      <c r="CQ14" s="59">
        <f>SUMIF(CH16:CL16,"対馬市",CH18:CL18)*'募集　実績シート　'!AL16</f>
        <v>0</v>
      </c>
      <c r="CR14" s="60">
        <f>SUM(T18:AH18)</f>
        <v>0</v>
      </c>
      <c r="CS14" s="77"/>
      <c r="CT14" s="61" t="s">
        <v>8</v>
      </c>
      <c r="CU14" s="62" t="s">
        <v>61</v>
      </c>
      <c r="CV14" s="63" t="str">
        <f>IF('募集　実績シート　'!O14="","0",DA14/CT15)</f>
        <v>0</v>
      </c>
      <c r="CW14" s="64" t="str">
        <f>IF('募集　実績シート　'!O14="","0",DA15/CT15)</f>
        <v>0</v>
      </c>
      <c r="CX14" s="65">
        <f>CV14*'募集　実績シート　'!AL14</f>
        <v>0</v>
      </c>
      <c r="CY14" s="66">
        <f>CW14*'募集　実績シート　'!AL16</f>
        <v>0</v>
      </c>
      <c r="CZ14" s="67">
        <f t="shared" si="0"/>
        <v>0</v>
      </c>
      <c r="DA14" s="60">
        <f>SUM(T15:AH15)</f>
        <v>0</v>
      </c>
      <c r="DC14" s="68" t="s">
        <v>61</v>
      </c>
      <c r="DD14" s="63" t="str">
        <f>IF(('募集　実績シート　'!P14)="","0",('募集　実績シート　'!AL14+'募集　実績シート　'!AL16)*'募集　実績シート　'!P14*1000)</f>
        <v>0</v>
      </c>
      <c r="DE14" s="63">
        <f>COUNTA('募集　実績シート　'!O14)*('募集　実績シート　'!AL14+'募集　実績シート　'!AL16)</f>
        <v>0</v>
      </c>
      <c r="DF14" s="63">
        <f>COUNTA('募集　実績シート　'!Q14)*('募集　実績シート　'!AL14+'募集　実績シート　'!AL16)</f>
        <v>0</v>
      </c>
      <c r="DG14" s="63">
        <f>COUNTA('募集　実績シート　'!R14)*('募集　実績シート　'!AL14+'募集　実績シート　'!AL16)</f>
        <v>0</v>
      </c>
      <c r="DH14" s="16"/>
      <c r="DI14" s="3"/>
      <c r="DJ14" s="25"/>
      <c r="DK14" s="25"/>
      <c r="DL14" s="25"/>
      <c r="DM14" s="16" t="s">
        <v>94</v>
      </c>
      <c r="DN14" s="9">
        <v>7</v>
      </c>
      <c r="DO14" s="184" t="s">
        <v>120</v>
      </c>
      <c r="DP14" s="25" t="s">
        <v>95</v>
      </c>
      <c r="DQ14" s="109">
        <v>3300</v>
      </c>
      <c r="DR14" s="1">
        <v>1650</v>
      </c>
      <c r="DV14" s="9"/>
      <c r="DW14" s="9"/>
      <c r="DZ14" s="3"/>
      <c r="EA14" s="3"/>
      <c r="EB14" s="3"/>
    </row>
    <row r="15" spans="1:152" ht="16.5" customHeight="1" thickBot="1" x14ac:dyDescent="0.45">
      <c r="B15" s="1246"/>
      <c r="C15" s="1249"/>
      <c r="D15" s="1251"/>
      <c r="E15" s="974"/>
      <c r="F15" s="975"/>
      <c r="G15" s="975"/>
      <c r="H15" s="975"/>
      <c r="I15" s="975"/>
      <c r="J15" s="975"/>
      <c r="K15" s="975"/>
      <c r="L15" s="976"/>
      <c r="M15" s="1215" t="s">
        <v>62</v>
      </c>
      <c r="N15" s="1216"/>
      <c r="O15" s="70"/>
      <c r="P15" s="244"/>
      <c r="Q15" s="245"/>
      <c r="R15" s="181"/>
      <c r="S15" s="968"/>
      <c r="T15" s="769"/>
      <c r="U15" s="709" t="str">
        <f>IF(T14="","",VLOOKUP(T14,$DN:$DQ,4,FALSE))</f>
        <v/>
      </c>
      <c r="V15" s="1235"/>
      <c r="W15" s="769"/>
      <c r="X15" s="709" t="str">
        <f>IF(W14="","",VLOOKUP(W14,$DN:$DQ,4,FALSE))</f>
        <v/>
      </c>
      <c r="Y15" s="1235"/>
      <c r="Z15" s="769"/>
      <c r="AA15" s="709" t="str">
        <f>IF(Z14="","",VLOOKUP(Z14,$DN:$DQ,4,FALSE))</f>
        <v/>
      </c>
      <c r="AB15" s="1235"/>
      <c r="AC15" s="769"/>
      <c r="AD15" s="709" t="str">
        <f>IF(AC14="","",VLOOKUP(AC14,$DN:$DQ,4,FALSE))</f>
        <v/>
      </c>
      <c r="AE15" s="1235"/>
      <c r="AF15" s="769"/>
      <c r="AG15" s="709" t="str">
        <f>IF(AF14="","",VLOOKUP(AF14,$DN:$DQ,4,FALSE))</f>
        <v/>
      </c>
      <c r="AH15" s="907"/>
      <c r="AI15" s="1354"/>
      <c r="AJ15" s="850"/>
      <c r="AK15" s="851"/>
      <c r="AL15" s="854"/>
      <c r="AM15" s="855"/>
      <c r="AN15" s="913"/>
      <c r="AO15" s="913"/>
      <c r="AP15" s="1355"/>
      <c r="AQ15" s="1358"/>
      <c r="AR15" s="1359"/>
      <c r="AS15" s="1236"/>
      <c r="AT15" s="1237"/>
      <c r="AU15" s="1237"/>
      <c r="AV15" s="1280"/>
      <c r="AW15" s="1281"/>
      <c r="AX15" s="1282"/>
      <c r="CB15" s="3"/>
      <c r="CC15" s="25"/>
      <c r="CD15" s="3"/>
      <c r="CE15" s="3"/>
      <c r="CF15" s="3"/>
      <c r="CN15" s="72"/>
      <c r="CO15" s="73" t="s">
        <v>63</v>
      </c>
      <c r="CP15" s="74">
        <f>SUMIF(CH16:CL16,"壱岐市",CH17:CL17)*'募集　実績シート　'!AL14</f>
        <v>0</v>
      </c>
      <c r="CQ15" s="75">
        <f>SUMIF(CH16:CL16,"壱岐市",CH18:CL18)*'募集　実績シート　'!AL16</f>
        <v>0</v>
      </c>
      <c r="CR15" s="76">
        <f>CR14</f>
        <v>0</v>
      </c>
      <c r="CS15" s="77"/>
      <c r="CT15" s="867">
        <f>COUNTA('募集　実績シート　'!O14:O19)</f>
        <v>0</v>
      </c>
      <c r="CU15" s="78" t="s">
        <v>63</v>
      </c>
      <c r="CV15" s="79" t="str">
        <f>IF('募集　実績シート　'!O15="","0",DA14/CT15)</f>
        <v>0</v>
      </c>
      <c r="CW15" s="80" t="str">
        <f>IF('募集　実績シート　'!O15="","0",DA15/CT15)</f>
        <v>0</v>
      </c>
      <c r="CX15" s="81">
        <f>CV15*'募集　実績シート　'!AL14</f>
        <v>0</v>
      </c>
      <c r="CY15" s="82">
        <f>CW15*'募集　実績シート　'!AL16</f>
        <v>0</v>
      </c>
      <c r="CZ15" s="83">
        <f t="shared" si="0"/>
        <v>0</v>
      </c>
      <c r="DA15" s="76">
        <f>CL46</f>
        <v>0</v>
      </c>
      <c r="DC15" s="84" t="s">
        <v>63</v>
      </c>
      <c r="DD15" s="79" t="str">
        <f>IF(('募集　実績シート　'!P15)="","0",('募集　実績シート　'!AL14+'募集　実績シート　'!AL16)*'募集　実績シート　'!P15*1000)</f>
        <v>0</v>
      </c>
      <c r="DE15" s="79">
        <f>COUNTA('募集　実績シート　'!O15)*('募集　実績シート　'!AL14+'募集　実績シート　'!AL16)</f>
        <v>0</v>
      </c>
      <c r="DF15" s="79">
        <f>COUNTA('募集　実績シート　'!Q15)*('募集　実績シート　'!AL14+'募集　実績シート　'!AL16)</f>
        <v>0</v>
      </c>
      <c r="DG15" s="79">
        <f>COUNTA('募集　実績シート　'!R15)*('募集　実績シート　'!AL14+'募集　実績シート　'!AL16)</f>
        <v>0</v>
      </c>
      <c r="DH15" s="16"/>
      <c r="DI15" s="3"/>
      <c r="DJ15" s="25"/>
      <c r="DK15" s="25"/>
      <c r="DL15" s="25"/>
      <c r="DN15" s="9">
        <v>8</v>
      </c>
      <c r="DO15" s="184" t="s">
        <v>122</v>
      </c>
      <c r="DP15" s="25" t="s">
        <v>95</v>
      </c>
      <c r="DQ15" s="109">
        <v>3700</v>
      </c>
      <c r="DR15" s="1">
        <v>1850</v>
      </c>
      <c r="DS15" s="9" t="s">
        <v>96</v>
      </c>
      <c r="DT15" s="9" t="s">
        <v>97</v>
      </c>
      <c r="DU15" s="9" t="s">
        <v>246</v>
      </c>
      <c r="DV15" s="9">
        <v>3900</v>
      </c>
      <c r="DW15" s="25" t="s">
        <v>66</v>
      </c>
      <c r="DZ15" s="3"/>
      <c r="EA15" s="3"/>
      <c r="EB15" s="3"/>
    </row>
    <row r="16" spans="1:152" ht="16.5" customHeight="1" thickBot="1" x14ac:dyDescent="0.45">
      <c r="B16" s="1246"/>
      <c r="C16" s="1363" t="s">
        <v>251</v>
      </c>
      <c r="D16" s="1364"/>
      <c r="E16" s="974"/>
      <c r="F16" s="975"/>
      <c r="G16" s="975"/>
      <c r="H16" s="975"/>
      <c r="I16" s="975"/>
      <c r="J16" s="975"/>
      <c r="K16" s="975"/>
      <c r="L16" s="976"/>
      <c r="M16" s="1215" t="s">
        <v>70</v>
      </c>
      <c r="N16" s="1216"/>
      <c r="O16" s="70"/>
      <c r="P16" s="244"/>
      <c r="Q16" s="245"/>
      <c r="R16" s="246"/>
      <c r="S16" s="969"/>
      <c r="T16" s="858" t="str">
        <f>IF(T14="","",VLOOKUP(T14,$DN:$DQ,2,FALSE))</f>
        <v/>
      </c>
      <c r="U16" s="859"/>
      <c r="V16" s="860"/>
      <c r="W16" s="861" t="str">
        <f>IF(W14="","",VLOOKUP(W14,$DN:$DQ,2,FALSE))</f>
        <v/>
      </c>
      <c r="X16" s="859"/>
      <c r="Y16" s="860"/>
      <c r="Z16" s="861" t="str">
        <f>IF(Z14="","",VLOOKUP(Z14,$DN:$DQ,2,FALSE))</f>
        <v/>
      </c>
      <c r="AA16" s="859"/>
      <c r="AB16" s="860"/>
      <c r="AC16" s="861" t="str">
        <f>IF(AC14="","",VLOOKUP(AC14,$DN:$DQ,2,FALSE))</f>
        <v/>
      </c>
      <c r="AD16" s="859"/>
      <c r="AE16" s="860"/>
      <c r="AF16" s="861" t="str">
        <f>IF(AF14="","",VLOOKUP(AF14,$DN:$DQ,2,FALSE))</f>
        <v/>
      </c>
      <c r="AG16" s="859"/>
      <c r="AH16" s="859"/>
      <c r="AI16" s="1365" t="s">
        <v>71</v>
      </c>
      <c r="AJ16" s="704">
        <f>CR15+DA15</f>
        <v>0</v>
      </c>
      <c r="AK16" s="705"/>
      <c r="AL16" s="657"/>
      <c r="AM16" s="658"/>
      <c r="AN16" s="913">
        <f>(AJ16*AL16)</f>
        <v>0</v>
      </c>
      <c r="AO16" s="913"/>
      <c r="AP16" s="1355"/>
      <c r="AQ16" s="1358"/>
      <c r="AR16" s="1359"/>
      <c r="AS16" s="898"/>
      <c r="AT16" s="899"/>
      <c r="AU16" s="899"/>
      <c r="AV16" s="1280"/>
      <c r="AW16" s="1281"/>
      <c r="AX16" s="1282"/>
      <c r="CB16" s="3"/>
      <c r="CC16" s="25"/>
      <c r="CD16" s="3"/>
      <c r="CE16" s="3"/>
      <c r="CF16" s="3"/>
      <c r="CG16" s="88" t="s">
        <v>72</v>
      </c>
      <c r="CH16" s="89" t="e">
        <f>VLOOKUP('募集　実績シート　'!T17,$DS:$DW,5,FALSE)</f>
        <v>#N/A</v>
      </c>
      <c r="CI16" s="89" t="e">
        <f>VLOOKUP('募集　実績シート　'!W17,$DS:$DW,5,FALSE)</f>
        <v>#N/A</v>
      </c>
      <c r="CJ16" s="89" t="e">
        <f>VLOOKUP('募集　実績シート　'!Z17,$DS:$DW,5,FALSE)</f>
        <v>#N/A</v>
      </c>
      <c r="CK16" s="89" t="e">
        <f>VLOOKUP('募集　実績シート　'!AC17,$DS:$DW,5,FALSE)</f>
        <v>#N/A</v>
      </c>
      <c r="CL16" s="89" t="e">
        <f>VLOOKUP('募集　実績シート　'!AF17,$DS:$DW,5,FALSE)</f>
        <v>#N/A</v>
      </c>
      <c r="CN16" s="72"/>
      <c r="CO16" s="73" t="s">
        <v>70</v>
      </c>
      <c r="CP16" s="74">
        <f>SUMIF(CH16:CL16,"五島市",CH17:CL17)*'募集　実績シート　'!AL14</f>
        <v>0</v>
      </c>
      <c r="CQ16" s="75">
        <f>SUMIF(CH16:CL16,"五島市",CH18:CL18)*'募集　実績シート　'!AL16</f>
        <v>0</v>
      </c>
      <c r="CR16" s="92"/>
      <c r="CS16" s="77"/>
      <c r="CT16" s="868"/>
      <c r="CU16" s="78" t="s">
        <v>70</v>
      </c>
      <c r="CV16" s="79" t="str">
        <f>IF('募集　実績シート　'!O16="","0",DA14/CT15)</f>
        <v>0</v>
      </c>
      <c r="CW16" s="80" t="str">
        <f>IF('募集　実績シート　'!O16="","0",DA15/CT15)</f>
        <v>0</v>
      </c>
      <c r="CX16" s="81">
        <f>CV16*'募集　実績シート　'!AL14</f>
        <v>0</v>
      </c>
      <c r="CY16" s="82">
        <f>CW16*'募集　実績シート　'!AL16</f>
        <v>0</v>
      </c>
      <c r="CZ16" s="83">
        <f t="shared" si="0"/>
        <v>0</v>
      </c>
      <c r="DA16" s="90"/>
      <c r="DC16" s="84" t="s">
        <v>70</v>
      </c>
      <c r="DD16" s="79" t="str">
        <f>IF(('募集　実績シート　'!P16)="","0",('募集　実績シート　'!AL14+'募集　実績シート　'!AL16)*'募集　実績シート　'!P16*1000)</f>
        <v>0</v>
      </c>
      <c r="DE16" s="79">
        <f>COUNTA('募集　実績シート　'!O16)*('募集　実績シート　'!AL14+'募集　実績シート　'!AL16)</f>
        <v>0</v>
      </c>
      <c r="DF16" s="79">
        <f>COUNTA('募集　実績シート　'!Q16)*('募集　実績シート　'!AL14+'募集　実績シート　'!AL16)</f>
        <v>0</v>
      </c>
      <c r="DG16" s="79">
        <f>COUNTA('募集　実績シート　'!R16)*('募集　実績シート　'!AL14+'募集　実績シート　'!AL16)</f>
        <v>0</v>
      </c>
      <c r="DH16" s="16"/>
      <c r="DI16" s="16"/>
      <c r="DK16" s="25"/>
      <c r="DL16" s="8"/>
      <c r="DN16" s="9">
        <v>9</v>
      </c>
      <c r="DO16" s="184" t="s">
        <v>124</v>
      </c>
      <c r="DP16" s="25" t="s">
        <v>95</v>
      </c>
      <c r="DQ16" s="109">
        <v>400</v>
      </c>
      <c r="DR16" s="1">
        <v>200</v>
      </c>
      <c r="DS16" s="9" t="s">
        <v>98</v>
      </c>
      <c r="DT16" s="9" t="s">
        <v>99</v>
      </c>
      <c r="DU16" s="9" t="s">
        <v>246</v>
      </c>
      <c r="DV16" s="9">
        <v>3400</v>
      </c>
      <c r="DW16" s="25" t="s">
        <v>81</v>
      </c>
      <c r="DZ16" s="3"/>
      <c r="EA16" s="3"/>
      <c r="EB16" s="3"/>
    </row>
    <row r="17" spans="2:132" ht="16.5" customHeight="1" thickBot="1" x14ac:dyDescent="0.45">
      <c r="B17" s="1246"/>
      <c r="C17" s="1240"/>
      <c r="D17" s="1241"/>
      <c r="E17" s="974"/>
      <c r="F17" s="975"/>
      <c r="G17" s="975"/>
      <c r="H17" s="975"/>
      <c r="I17" s="975"/>
      <c r="J17" s="975"/>
      <c r="K17" s="975"/>
      <c r="L17" s="976"/>
      <c r="M17" s="1215" t="s">
        <v>78</v>
      </c>
      <c r="N17" s="1216"/>
      <c r="O17" s="70"/>
      <c r="P17" s="244"/>
      <c r="Q17" s="245"/>
      <c r="R17" s="246"/>
      <c r="S17" s="838" t="s">
        <v>79</v>
      </c>
      <c r="T17" s="707"/>
      <c r="U17" s="805" t="str">
        <f>IF(T17="","",VLOOKUP(T17,$DS:$DV,3,FALSE))</f>
        <v/>
      </c>
      <c r="V17" s="806"/>
      <c r="W17" s="707"/>
      <c r="X17" s="805" t="str">
        <f>IF(W17="","",VLOOKUP(W17,$DS:$DV,3,FALSE))</f>
        <v/>
      </c>
      <c r="Y17" s="806"/>
      <c r="Z17" s="707"/>
      <c r="AA17" s="805" t="str">
        <f>IF(Z17="","",VLOOKUP(Z17,$DS:$DV,3,FALSE))</f>
        <v/>
      </c>
      <c r="AB17" s="806"/>
      <c r="AC17" s="707"/>
      <c r="AD17" s="805" t="str">
        <f>IF(AC17="","",VLOOKUP(AC17,$DS:$DV,3,FALSE))</f>
        <v/>
      </c>
      <c r="AE17" s="806"/>
      <c r="AF17" s="707"/>
      <c r="AG17" s="805" t="str">
        <f>IF(AF17="","",VLOOKUP(AF17,$DS:$DV,3,FALSE))</f>
        <v/>
      </c>
      <c r="AH17" s="805"/>
      <c r="AI17" s="1366"/>
      <c r="AJ17" s="664"/>
      <c r="AK17" s="706"/>
      <c r="AL17" s="659"/>
      <c r="AM17" s="660"/>
      <c r="AN17" s="982"/>
      <c r="AO17" s="982"/>
      <c r="AP17" s="1362"/>
      <c r="AQ17" s="1358"/>
      <c r="AR17" s="1359"/>
      <c r="AS17" s="898"/>
      <c r="AT17" s="899"/>
      <c r="AU17" s="899"/>
      <c r="AV17" s="1280"/>
      <c r="AW17" s="1281"/>
      <c r="AX17" s="1282"/>
      <c r="CB17" s="3"/>
      <c r="CC17" s="9"/>
      <c r="CD17" s="3"/>
      <c r="CE17" s="3"/>
      <c r="CF17" s="3"/>
      <c r="CG17" s="88" t="s">
        <v>80</v>
      </c>
      <c r="CH17" s="91" t="e">
        <f>VLOOKUP('募集　実績シート　'!T17,$DS:$DW,4,FALSE)</f>
        <v>#N/A</v>
      </c>
      <c r="CI17" s="91" t="e">
        <f>VLOOKUP('募集　実績シート　'!W17,$DS:$DW,4,FALSE)</f>
        <v>#N/A</v>
      </c>
      <c r="CJ17" s="91" t="e">
        <f>VLOOKUP('募集　実績シート　'!Z17,$DS:$DW,4,FALSE)</f>
        <v>#N/A</v>
      </c>
      <c r="CK17" s="91" t="e">
        <f>VLOOKUP('募集　実績シート　'!AC17,$DS:$DW,4,FALSE)</f>
        <v>#N/A</v>
      </c>
      <c r="CL17" s="91" t="e">
        <f>VLOOKUP('募集　実績シート　'!AF17,$DS:$DW,4,FALSE)</f>
        <v>#N/A</v>
      </c>
      <c r="CN17" s="72"/>
      <c r="CO17" s="73" t="s">
        <v>78</v>
      </c>
      <c r="CP17" s="74">
        <f>SUMIF(CH16:CL16,"新上五島町",CH17:CL17)*'募集　実績シート　'!AL14</f>
        <v>0</v>
      </c>
      <c r="CQ17" s="75">
        <f>SUMIF(CH16:CL16,"上五島",CH18:CL18)*'募集　実績シート　'!AL16</f>
        <v>0</v>
      </c>
      <c r="CR17" s="92"/>
      <c r="CS17" s="77"/>
      <c r="CT17" s="93"/>
      <c r="CU17" s="78" t="s">
        <v>78</v>
      </c>
      <c r="CV17" s="79" t="str">
        <f>IF('募集　実績シート　'!O17="","0",DA14/CT15)</f>
        <v>0</v>
      </c>
      <c r="CW17" s="80" t="str">
        <f>IF('募集　実績シート　'!O17="","0",DA15/CT15)</f>
        <v>0</v>
      </c>
      <c r="CX17" s="81">
        <f>CV17*'募集　実績シート　'!AL14</f>
        <v>0</v>
      </c>
      <c r="CY17" s="82">
        <f>CW17*'募集　実績シート　'!AL16</f>
        <v>0</v>
      </c>
      <c r="CZ17" s="83">
        <f t="shared" si="0"/>
        <v>0</v>
      </c>
      <c r="DA17" s="90"/>
      <c r="DB17" s="94"/>
      <c r="DC17" s="84" t="s">
        <v>78</v>
      </c>
      <c r="DD17" s="79" t="str">
        <f>IF(('募集　実績シート　'!P17)="","0",('募集　実績シート　'!AL14+'募集　実績シート　'!AL16)*'募集　実績シート　'!P17*1000)</f>
        <v>0</v>
      </c>
      <c r="DE17" s="79">
        <f>COUNTA('募集　実績シート　'!O17)*('募集　実績シート　'!AL14+'募集　実績シート　'!AL16)</f>
        <v>0</v>
      </c>
      <c r="DF17" s="79">
        <f>COUNTA('募集　実績シート　'!Q17)*('募集　実績シート　'!AL14+'募集　実績シート　'!AL16)</f>
        <v>0</v>
      </c>
      <c r="DG17" s="79">
        <f>COUNTA('募集　実績シート　'!R17)*('募集　実績シート　'!AL14+'募集　実績シート　'!AL16)</f>
        <v>0</v>
      </c>
      <c r="DH17" s="16"/>
      <c r="DI17" s="16"/>
      <c r="DK17" s="25"/>
      <c r="DL17" s="8"/>
      <c r="DM17" s="16"/>
      <c r="DN17" s="9">
        <v>10</v>
      </c>
      <c r="DO17" s="184" t="s">
        <v>126</v>
      </c>
      <c r="DP17" s="9" t="s">
        <v>121</v>
      </c>
      <c r="DQ17" s="109">
        <v>1600</v>
      </c>
      <c r="DR17" s="1">
        <v>800</v>
      </c>
      <c r="DV17" s="9"/>
      <c r="DW17" s="25"/>
      <c r="DZ17" s="3"/>
      <c r="EA17" s="3"/>
      <c r="EB17" s="3"/>
    </row>
    <row r="18" spans="2:132" ht="16.5" customHeight="1" thickBot="1" x14ac:dyDescent="0.45">
      <c r="B18" s="1246"/>
      <c r="C18" s="1242"/>
      <c r="D18" s="1243"/>
      <c r="E18" s="676" t="s">
        <v>238</v>
      </c>
      <c r="F18" s="832"/>
      <c r="G18" s="832"/>
      <c r="H18" s="832"/>
      <c r="I18" s="834" t="s">
        <v>239</v>
      </c>
      <c r="J18" s="832"/>
      <c r="K18" s="832"/>
      <c r="L18" s="836"/>
      <c r="M18" s="1215" t="s">
        <v>84</v>
      </c>
      <c r="N18" s="1216"/>
      <c r="O18" s="70"/>
      <c r="P18" s="244"/>
      <c r="Q18" s="186"/>
      <c r="R18" s="246"/>
      <c r="S18" s="839"/>
      <c r="T18" s="708"/>
      <c r="U18" s="1217" t="str">
        <f>IF(T17="","",VLOOKUP(T17,$DS:$DV,4,FALSE))</f>
        <v/>
      </c>
      <c r="V18" s="1218"/>
      <c r="W18" s="708"/>
      <c r="X18" s="1217" t="str">
        <f>IF(W17="","",VLOOKUP(W17,$DS:$DV,4,FALSE))</f>
        <v/>
      </c>
      <c r="Y18" s="1218"/>
      <c r="Z18" s="708"/>
      <c r="AA18" s="1217" t="str">
        <f>IF(Z17="","",VLOOKUP(Z17,$DS:$DV,4,FALSE))</f>
        <v/>
      </c>
      <c r="AB18" s="1218"/>
      <c r="AC18" s="708"/>
      <c r="AD18" s="1217" t="str">
        <f>IF(AC17="","",VLOOKUP(AC17,$DS:$DV,4,FALSE))</f>
        <v/>
      </c>
      <c r="AE18" s="1218"/>
      <c r="AF18" s="708"/>
      <c r="AG18" s="1217" t="str">
        <f>IF(AF17="","",VLOOKUP(AF17,$DS:$DV,4,FALSE))</f>
        <v/>
      </c>
      <c r="AH18" s="1369"/>
      <c r="AI18" s="815" t="s">
        <v>85</v>
      </c>
      <c r="AJ18" s="816"/>
      <c r="AK18" s="817"/>
      <c r="AL18" s="692">
        <f>AL14+AL16</f>
        <v>0</v>
      </c>
      <c r="AM18" s="828"/>
      <c r="AN18" s="962">
        <f>AN14+AN16</f>
        <v>0</v>
      </c>
      <c r="AO18" s="962"/>
      <c r="AP18" s="963"/>
      <c r="AQ18" s="1358"/>
      <c r="AR18" s="1359"/>
      <c r="AS18" s="898"/>
      <c r="AT18" s="899"/>
      <c r="AU18" s="899"/>
      <c r="AV18" s="1280"/>
      <c r="AW18" s="1281"/>
      <c r="AX18" s="1282"/>
      <c r="CB18" s="3"/>
      <c r="CC18" s="9"/>
      <c r="CD18" s="3"/>
      <c r="CE18" s="3"/>
      <c r="CF18" s="3"/>
      <c r="CG18" s="88" t="s">
        <v>86</v>
      </c>
      <c r="CH18" s="91" t="e">
        <f>CH17</f>
        <v>#N/A</v>
      </c>
      <c r="CI18" s="91" t="e">
        <f>CI17</f>
        <v>#N/A</v>
      </c>
      <c r="CJ18" s="91" t="e">
        <f>CJ17</f>
        <v>#N/A</v>
      </c>
      <c r="CK18" s="91" t="e">
        <f>CK17</f>
        <v>#N/A</v>
      </c>
      <c r="CL18" s="91" t="e">
        <f>CL17</f>
        <v>#N/A</v>
      </c>
      <c r="CN18" s="72"/>
      <c r="CO18" s="73" t="s">
        <v>84</v>
      </c>
      <c r="CP18" s="74">
        <f>SUMIF(CH16:CL16,"小値賀町",CH17:CL17)*'募集　実績シート　'!AL14</f>
        <v>0</v>
      </c>
      <c r="CQ18" s="75">
        <f>SUMIF(CH16:CL16,"小値賀",CH18:CL18)*'募集　実績シート　'!AL16</f>
        <v>0</v>
      </c>
      <c r="CR18" s="92"/>
      <c r="CS18" s="77"/>
      <c r="CT18" s="93"/>
      <c r="CU18" s="78" t="s">
        <v>84</v>
      </c>
      <c r="CV18" s="79" t="str">
        <f>IF('募集　実績シート　'!O18="","0",DA14/CT15)</f>
        <v>0</v>
      </c>
      <c r="CW18" s="80" t="str">
        <f>IF('募集　実績シート　'!O18="","0",DA15/CT15)</f>
        <v>0</v>
      </c>
      <c r="CX18" s="81">
        <f>CV18*'募集　実績シート　'!AL14</f>
        <v>0</v>
      </c>
      <c r="CY18" s="82">
        <f>CW18*'募集　実績シート　'!AL16</f>
        <v>0</v>
      </c>
      <c r="CZ18" s="83">
        <f t="shared" si="0"/>
        <v>0</v>
      </c>
      <c r="DA18" s="90"/>
      <c r="DB18" s="94"/>
      <c r="DC18" s="84" t="s">
        <v>84</v>
      </c>
      <c r="DD18" s="79" t="str">
        <f>IF(('募集　実績シート　'!P18)="","0",('募集　実績シート　'!AL14+'募集　実績シート　'!AL16)*'募集　実績シート　'!P18*1000)</f>
        <v>0</v>
      </c>
      <c r="DE18" s="79">
        <f>COUNTA('募集　実績シート　'!O18)*('募集　実績シート　'!AL14+'募集　実績シート　'!AL16)</f>
        <v>0</v>
      </c>
      <c r="DF18" s="79">
        <f>COUNTA('募集　実績シート　'!Q18)*('募集　実績シート　'!AL14+'募集　実績シート　'!AL16)</f>
        <v>0</v>
      </c>
      <c r="DG18" s="79">
        <f>COUNTA('募集　実績シート　'!R18)*('募集　実績シート　'!AL14+'募集　実績シート　'!AL16)</f>
        <v>0</v>
      </c>
      <c r="DH18" s="16"/>
      <c r="DI18" s="16"/>
      <c r="DK18" s="25"/>
      <c r="DL18" s="8"/>
      <c r="DM18" s="3"/>
      <c r="DN18" s="9">
        <v>11</v>
      </c>
      <c r="DO18" s="184" t="s">
        <v>127</v>
      </c>
      <c r="DP18" s="9" t="s">
        <v>121</v>
      </c>
      <c r="DQ18" s="109">
        <v>1600</v>
      </c>
      <c r="DR18" s="1">
        <v>800</v>
      </c>
      <c r="DV18" s="9"/>
      <c r="DW18" s="9"/>
      <c r="DZ18" s="3"/>
      <c r="EA18" s="3"/>
      <c r="EB18" s="3"/>
    </row>
    <row r="19" spans="2:132" ht="16.5" customHeight="1" thickBot="1" x14ac:dyDescent="0.45">
      <c r="B19" s="1246"/>
      <c r="C19" s="1244"/>
      <c r="D19" s="1245"/>
      <c r="E19" s="677"/>
      <c r="F19" s="833"/>
      <c r="G19" s="833"/>
      <c r="H19" s="833"/>
      <c r="I19" s="835"/>
      <c r="J19" s="833"/>
      <c r="K19" s="833"/>
      <c r="L19" s="837"/>
      <c r="M19" s="1219" t="s">
        <v>90</v>
      </c>
      <c r="N19" s="1220"/>
      <c r="O19" s="95"/>
      <c r="P19" s="247"/>
      <c r="Q19" s="248"/>
      <c r="R19" s="190"/>
      <c r="S19" s="973"/>
      <c r="T19" s="829" t="str">
        <f>IF(T17="","",VLOOKUP(T17,$DS:$DV,2,FALSE))</f>
        <v/>
      </c>
      <c r="U19" s="830"/>
      <c r="V19" s="831"/>
      <c r="W19" s="829" t="str">
        <f>IF(W17="","",VLOOKUP(W17,$DS:$DV,2,FALSE))</f>
        <v/>
      </c>
      <c r="X19" s="830"/>
      <c r="Y19" s="831"/>
      <c r="Z19" s="829" t="str">
        <f>IF(Z17="","",VLOOKUP(Z17,$DS:$DV,2,FALSE))</f>
        <v/>
      </c>
      <c r="AA19" s="830"/>
      <c r="AB19" s="831"/>
      <c r="AC19" s="829" t="str">
        <f>IF(AC17="","",VLOOKUP(AC17,$DS:$DV,2,FALSE))</f>
        <v/>
      </c>
      <c r="AD19" s="830"/>
      <c r="AE19" s="831"/>
      <c r="AF19" s="829" t="str">
        <f>IF(AF17="","",VLOOKUP(AF17,$DS:$DV,2,FALSE))</f>
        <v/>
      </c>
      <c r="AG19" s="830"/>
      <c r="AH19" s="830"/>
      <c r="AI19" s="818"/>
      <c r="AJ19" s="819"/>
      <c r="AK19" s="820"/>
      <c r="AL19" s="664"/>
      <c r="AM19" s="706"/>
      <c r="AN19" s="964"/>
      <c r="AO19" s="964"/>
      <c r="AP19" s="965"/>
      <c r="AQ19" s="1360"/>
      <c r="AR19" s="1361"/>
      <c r="AS19" s="901"/>
      <c r="AT19" s="902"/>
      <c r="AU19" s="902"/>
      <c r="AV19" s="1283"/>
      <c r="AW19" s="1284"/>
      <c r="AX19" s="1285"/>
      <c r="CB19" s="3"/>
      <c r="CC19" s="9"/>
      <c r="CD19" s="3"/>
      <c r="CE19" s="3"/>
      <c r="CF19" s="3"/>
      <c r="CN19" s="97"/>
      <c r="CO19" s="98" t="s">
        <v>90</v>
      </c>
      <c r="CP19" s="99">
        <f>SUMIF(CH16:CL16,"宇久町",CH17:CL17)*'募集　実績シート　'!AL14</f>
        <v>0</v>
      </c>
      <c r="CQ19" s="100">
        <f>SUMIF(CH16:CL16,"宇久",CH18:CL18)*'募集　実績シート　'!AL16</f>
        <v>0</v>
      </c>
      <c r="CR19" s="92"/>
      <c r="CS19" s="77"/>
      <c r="CT19" s="101"/>
      <c r="CU19" s="102" t="s">
        <v>90</v>
      </c>
      <c r="CV19" s="103" t="str">
        <f>IF('募集　実績シート　'!O19="","0",DA14/CT15)</f>
        <v>0</v>
      </c>
      <c r="CW19" s="104" t="str">
        <f>IF('募集　実績シート　'!O19="","0",DA15/CT15)</f>
        <v>0</v>
      </c>
      <c r="CX19" s="105">
        <f>CV19*'募集　実績シート　'!AL14</f>
        <v>0</v>
      </c>
      <c r="CY19" s="106">
        <f>CW19*'募集　実績シート　'!AL16</f>
        <v>0</v>
      </c>
      <c r="CZ19" s="107">
        <f t="shared" si="0"/>
        <v>0</v>
      </c>
      <c r="DA19" s="90"/>
      <c r="DC19" s="108" t="s">
        <v>90</v>
      </c>
      <c r="DD19" s="103" t="str">
        <f>IF(('募集　実績シート　'!P19)="","0",('募集　実績シート　'!AL14+'募集　実績シート　'!AL16)*'募集　実績シート　'!P19*1000)</f>
        <v>0</v>
      </c>
      <c r="DE19" s="103">
        <f>COUNTA('募集　実績シート　'!O19)*('募集　実績シート　'!AL14+'募集　実績シート　'!AL16)</f>
        <v>0</v>
      </c>
      <c r="DF19" s="103">
        <f>COUNTA('募集　実績シート　'!Q19)*('募集　実績シート　'!AL14+'募集　実績シート　'!AL16)</f>
        <v>0</v>
      </c>
      <c r="DG19" s="103">
        <f>COUNTA('募集　実績シート　'!R19)*('募集　実績シート　'!AL14+'募集　実績シート　'!AL16)</f>
        <v>0</v>
      </c>
      <c r="DH19" s="16"/>
      <c r="DI19" s="16"/>
      <c r="DK19" s="25"/>
      <c r="DL19" s="8"/>
      <c r="DM19" s="3"/>
      <c r="DN19" s="9">
        <v>12</v>
      </c>
      <c r="DO19" s="184" t="s">
        <v>128</v>
      </c>
      <c r="DP19" s="9" t="s">
        <v>121</v>
      </c>
      <c r="DQ19" s="109">
        <v>1600</v>
      </c>
      <c r="DR19" s="1">
        <v>800</v>
      </c>
      <c r="DV19" s="9"/>
      <c r="DW19" s="9"/>
      <c r="DZ19" s="3"/>
      <c r="EA19" s="3"/>
      <c r="EB19" s="3"/>
    </row>
    <row r="20" spans="2:132" ht="16.5" customHeight="1" x14ac:dyDescent="0.4">
      <c r="B20" s="1246">
        <v>3</v>
      </c>
      <c r="C20" s="1248"/>
      <c r="D20" s="1274"/>
      <c r="E20" s="1252" t="s">
        <v>221</v>
      </c>
      <c r="F20" s="1253"/>
      <c r="G20" s="1253"/>
      <c r="H20" s="1254"/>
      <c r="I20" s="1254"/>
      <c r="J20" s="1254"/>
      <c r="K20" s="1254"/>
      <c r="L20" s="1255"/>
      <c r="M20" s="1256" t="s">
        <v>56</v>
      </c>
      <c r="N20" s="1257"/>
      <c r="O20" s="53"/>
      <c r="P20" s="242"/>
      <c r="Q20" s="249"/>
      <c r="R20" s="229"/>
      <c r="S20" s="968" t="s">
        <v>57</v>
      </c>
      <c r="T20" s="1370"/>
      <c r="U20" s="1367" t="str">
        <f>IF(T20="","",VLOOKUP(T20,$DN:$DQ,3,FALSE))</f>
        <v/>
      </c>
      <c r="V20" s="1368"/>
      <c r="W20" s="1370"/>
      <c r="X20" s="1367" t="str">
        <f>IF(W20="","",VLOOKUP(W20,$DN:$DQ,3,FALSE))</f>
        <v/>
      </c>
      <c r="Y20" s="1368"/>
      <c r="Z20" s="1370"/>
      <c r="AA20" s="1367" t="str">
        <f>IF(Z20="","",VLOOKUP(Z20,$DN:$DQ,3,FALSE))</f>
        <v/>
      </c>
      <c r="AB20" s="1368"/>
      <c r="AC20" s="1370"/>
      <c r="AD20" s="1367" t="str">
        <f>IF(AC20="","",VLOOKUP(AC20,$DN:$DQ,3,FALSE))</f>
        <v/>
      </c>
      <c r="AE20" s="1368"/>
      <c r="AF20" s="1370"/>
      <c r="AG20" s="1367" t="str">
        <f>IF(AF20="","",VLOOKUP(AF20,$DN:$DQ,3,FALSE))</f>
        <v/>
      </c>
      <c r="AH20" s="1367"/>
      <c r="AI20" s="1353" t="s">
        <v>58</v>
      </c>
      <c r="AJ20" s="692">
        <f>DA20+CR20</f>
        <v>0</v>
      </c>
      <c r="AK20" s="828"/>
      <c r="AL20" s="904"/>
      <c r="AM20" s="905"/>
      <c r="AN20" s="962">
        <f>(AJ20*AL20)</f>
        <v>0</v>
      </c>
      <c r="AO20" s="962"/>
      <c r="AP20" s="963"/>
      <c r="AQ20" s="1356">
        <f>SUM(P20:P25)*AL24</f>
        <v>0</v>
      </c>
      <c r="AR20" s="1357"/>
      <c r="AS20" s="1221"/>
      <c r="AT20" s="1222"/>
      <c r="AU20" s="1222"/>
      <c r="AV20" s="1263"/>
      <c r="AW20" s="1264"/>
      <c r="AX20" s="1225"/>
      <c r="CB20" s="3"/>
      <c r="CC20" s="9"/>
      <c r="CD20" s="3"/>
      <c r="CE20" s="3"/>
      <c r="CF20" s="3"/>
      <c r="CN20" s="56">
        <v>3</v>
      </c>
      <c r="CO20" s="57" t="s">
        <v>61</v>
      </c>
      <c r="CP20" s="58">
        <f>SUMIF(CH22:CL22,"対馬市",CH23:CL23)*'募集　実績シート　'!AL20</f>
        <v>0</v>
      </c>
      <c r="CQ20" s="59">
        <f>SUMIF(CH22:CL22,"対馬市",CH24:CL24)*'募集　実績シート　'!AL22</f>
        <v>0</v>
      </c>
      <c r="CR20" s="60">
        <f>SUM(T24:AH24)</f>
        <v>0</v>
      </c>
      <c r="CS20" s="77"/>
      <c r="CT20" s="61" t="s">
        <v>8</v>
      </c>
      <c r="CU20" s="62" t="s">
        <v>61</v>
      </c>
      <c r="CV20" s="63" t="str">
        <f>IF('募集　実績シート　'!O20="","0",DA20/CT21)</f>
        <v>0</v>
      </c>
      <c r="CW20" s="64" t="str">
        <f>IF('募集　実績シート　'!O20="","0",DA21/CT21)</f>
        <v>0</v>
      </c>
      <c r="CX20" s="65">
        <f>CV20*'募集　実績シート　'!AL20</f>
        <v>0</v>
      </c>
      <c r="CY20" s="66">
        <f>CW20*'募集　実績シート　'!AL22</f>
        <v>0</v>
      </c>
      <c r="CZ20" s="67">
        <f t="shared" si="0"/>
        <v>0</v>
      </c>
      <c r="DA20" s="60">
        <f>SUM(T21:AH21)</f>
        <v>0</v>
      </c>
      <c r="DC20" s="68" t="s">
        <v>61</v>
      </c>
      <c r="DD20" s="63" t="str">
        <f>IF(('募集　実績シート　'!P20)="","0",('募集　実績シート　'!AL20+'募集　実績シート　'!AL22)*'募集　実績シート　'!P20*1000)</f>
        <v>0</v>
      </c>
      <c r="DE20" s="63">
        <f>COUNTA('募集　実績シート　'!O20)*('募集　実績シート　'!AL20+'募集　実績シート　'!AL22)</f>
        <v>0</v>
      </c>
      <c r="DF20" s="63">
        <f>COUNTA('募集　実績シート　'!Q20)*('募集　実績シート　'!AL20+'募集　実績シート　'!AL22)</f>
        <v>0</v>
      </c>
      <c r="DG20" s="63">
        <f>COUNTA('募集　実績シート　'!R20)*('募集　実績シート　'!AL20+'募集　実績シート　'!AL22)</f>
        <v>0</v>
      </c>
      <c r="DH20" s="16"/>
      <c r="DI20" s="16"/>
      <c r="DK20" s="25"/>
      <c r="DL20" s="8"/>
      <c r="DM20" s="3"/>
      <c r="DN20" s="9">
        <v>13</v>
      </c>
      <c r="DO20" s="184" t="s">
        <v>129</v>
      </c>
      <c r="DP20" s="9" t="s">
        <v>121</v>
      </c>
      <c r="DQ20" s="109">
        <v>300</v>
      </c>
      <c r="DR20" s="1">
        <v>150</v>
      </c>
      <c r="DV20" s="9"/>
      <c r="DW20" s="9"/>
      <c r="DZ20" s="3"/>
      <c r="EA20" s="3"/>
      <c r="EB20" s="3"/>
    </row>
    <row r="21" spans="2:132" ht="16.5" customHeight="1" thickBot="1" x14ac:dyDescent="0.45">
      <c r="B21" s="1246"/>
      <c r="C21" s="1273"/>
      <c r="D21" s="1275"/>
      <c r="E21" s="974"/>
      <c r="F21" s="975"/>
      <c r="G21" s="975"/>
      <c r="H21" s="975"/>
      <c r="I21" s="975"/>
      <c r="J21" s="975"/>
      <c r="K21" s="975"/>
      <c r="L21" s="976"/>
      <c r="M21" s="1215" t="s">
        <v>62</v>
      </c>
      <c r="N21" s="1216"/>
      <c r="O21" s="70"/>
      <c r="P21" s="244"/>
      <c r="Q21" s="245"/>
      <c r="R21" s="181"/>
      <c r="S21" s="968"/>
      <c r="T21" s="769"/>
      <c r="U21" s="709" t="str">
        <f>IF(T20="","",VLOOKUP(T20,$DN:$DQ,4,FALSE))</f>
        <v/>
      </c>
      <c r="V21" s="1235"/>
      <c r="W21" s="769"/>
      <c r="X21" s="709" t="str">
        <f>IF(W20="","",VLOOKUP(W20,$DN:$DQ,4,FALSE))</f>
        <v/>
      </c>
      <c r="Y21" s="1235"/>
      <c r="Z21" s="769"/>
      <c r="AA21" s="709" t="str">
        <f>IF(Z20="","",VLOOKUP(Z20,$DN:$DQ,4,FALSE))</f>
        <v/>
      </c>
      <c r="AB21" s="1235"/>
      <c r="AC21" s="769"/>
      <c r="AD21" s="709" t="str">
        <f>IF(AC20="","",VLOOKUP(AC20,$DN:$DQ,4,FALSE))</f>
        <v/>
      </c>
      <c r="AE21" s="1235"/>
      <c r="AF21" s="769"/>
      <c r="AG21" s="709" t="str">
        <f>IF(AF20="","",VLOOKUP(AF20,$DN:$DQ,4,FALSE))</f>
        <v/>
      </c>
      <c r="AH21" s="907"/>
      <c r="AI21" s="1354"/>
      <c r="AJ21" s="850"/>
      <c r="AK21" s="851"/>
      <c r="AL21" s="854"/>
      <c r="AM21" s="855"/>
      <c r="AN21" s="913"/>
      <c r="AO21" s="913"/>
      <c r="AP21" s="1355"/>
      <c r="AQ21" s="1358"/>
      <c r="AR21" s="1359"/>
      <c r="AS21" s="1236"/>
      <c r="AT21" s="1237"/>
      <c r="AU21" s="1237"/>
      <c r="AV21" s="1226"/>
      <c r="AW21" s="1227"/>
      <c r="AX21" s="1228"/>
      <c r="CB21" s="3"/>
      <c r="CC21" s="9"/>
      <c r="CD21" s="3"/>
      <c r="CE21" s="3"/>
      <c r="CF21" s="3"/>
      <c r="CN21" s="72"/>
      <c r="CO21" s="73" t="s">
        <v>63</v>
      </c>
      <c r="CP21" s="74">
        <f>SUMIF(CH22:CL22,"壱岐市",CH23:CL23)*'募集　実績シート　'!AL20</f>
        <v>0</v>
      </c>
      <c r="CQ21" s="75">
        <f>SUMIF(CH22:CL22,"壱岐市",CH24:CL24)*'募集　実績シート　'!AL22</f>
        <v>0</v>
      </c>
      <c r="CR21" s="76">
        <f>CR20</f>
        <v>0</v>
      </c>
      <c r="CS21" s="77"/>
      <c r="CT21" s="867">
        <f>COUNTA('募集　実績シート　'!O20:O25)</f>
        <v>0</v>
      </c>
      <c r="CU21" s="78" t="s">
        <v>63</v>
      </c>
      <c r="CV21" s="79" t="str">
        <f>IF('募集　実績シート　'!O21="","0",DA20/CT21)</f>
        <v>0</v>
      </c>
      <c r="CW21" s="80" t="str">
        <f>IF('募集　実績シート　'!O21="","0",DA21/CT21)</f>
        <v>0</v>
      </c>
      <c r="CX21" s="81">
        <f>CV21*'募集　実績シート　'!AL20</f>
        <v>0</v>
      </c>
      <c r="CY21" s="82">
        <f>CW21*'募集　実績シート　'!AL22</f>
        <v>0</v>
      </c>
      <c r="CZ21" s="83">
        <f t="shared" si="0"/>
        <v>0</v>
      </c>
      <c r="DA21" s="76">
        <f>CL47</f>
        <v>0</v>
      </c>
      <c r="DC21" s="84" t="s">
        <v>63</v>
      </c>
      <c r="DD21" s="79" t="str">
        <f>IF(('募集　実績シート　'!P21)="","0",('募集　実績シート　'!AL20+'募集　実績シート　'!AL22)*'募集　実績シート　'!P21*1000)</f>
        <v>0</v>
      </c>
      <c r="DE21" s="79">
        <f>COUNTA('募集　実績シート　'!O21)*('募集　実績シート　'!AL20+'募集　実績シート　'!AL22)</f>
        <v>0</v>
      </c>
      <c r="DF21" s="79">
        <f>COUNTA('募集　実績シート　'!Q21)*('募集　実績シート　'!AL20+'募集　実績シート　'!AL22)</f>
        <v>0</v>
      </c>
      <c r="DG21" s="79">
        <f>COUNTA('募集　実績シート　'!R21)*('募集　実績シート　'!AL20+'募集　実績シート　'!AL22)</f>
        <v>0</v>
      </c>
      <c r="DH21" s="16"/>
      <c r="DI21" s="16"/>
      <c r="DK21" s="25"/>
      <c r="DL21" s="8"/>
      <c r="DM21" s="3"/>
      <c r="DN21" s="9">
        <v>14</v>
      </c>
      <c r="DO21" s="184" t="s">
        <v>130</v>
      </c>
      <c r="DP21" s="9" t="s">
        <v>121</v>
      </c>
      <c r="DQ21" s="109">
        <v>500</v>
      </c>
      <c r="DR21" s="1">
        <v>250</v>
      </c>
      <c r="DV21" s="9"/>
      <c r="DW21" s="9"/>
      <c r="DZ21" s="3"/>
      <c r="EA21" s="3"/>
      <c r="EB21" s="3"/>
    </row>
    <row r="22" spans="2:132" ht="16.5" customHeight="1" thickBot="1" x14ac:dyDescent="0.45">
      <c r="B22" s="1246"/>
      <c r="C22" s="1265" t="s">
        <v>251</v>
      </c>
      <c r="D22" s="1266"/>
      <c r="E22" s="974"/>
      <c r="F22" s="975"/>
      <c r="G22" s="975"/>
      <c r="H22" s="975"/>
      <c r="I22" s="975"/>
      <c r="J22" s="975"/>
      <c r="K22" s="975"/>
      <c r="L22" s="976"/>
      <c r="M22" s="1215" t="s">
        <v>70</v>
      </c>
      <c r="N22" s="1216"/>
      <c r="O22" s="70"/>
      <c r="P22" s="244"/>
      <c r="Q22" s="245"/>
      <c r="R22" s="246"/>
      <c r="S22" s="969"/>
      <c r="T22" s="858" t="str">
        <f>IF(T20="","",VLOOKUP(T20,$DN:$DQ,2,FALSE))</f>
        <v/>
      </c>
      <c r="U22" s="859"/>
      <c r="V22" s="860"/>
      <c r="W22" s="861" t="str">
        <f>IF(W20="","",VLOOKUP(W20,$DN:$DQ,2,FALSE))</f>
        <v/>
      </c>
      <c r="X22" s="859"/>
      <c r="Y22" s="860"/>
      <c r="Z22" s="861" t="str">
        <f>IF(Z20="","",VLOOKUP(Z20,$DN:$DQ,2,FALSE))</f>
        <v/>
      </c>
      <c r="AA22" s="859"/>
      <c r="AB22" s="860"/>
      <c r="AC22" s="861" t="str">
        <f>IF(AC20="","",VLOOKUP(AC20,$DN:$DQ,2,FALSE))</f>
        <v/>
      </c>
      <c r="AD22" s="859"/>
      <c r="AE22" s="860"/>
      <c r="AF22" s="861" t="str">
        <f>IF(AF20="","",VLOOKUP(AF20,$DN:$DQ,2,FALSE))</f>
        <v/>
      </c>
      <c r="AG22" s="859"/>
      <c r="AH22" s="859"/>
      <c r="AI22" s="1365" t="s">
        <v>71</v>
      </c>
      <c r="AJ22" s="704">
        <f>CR21+DA21</f>
        <v>0</v>
      </c>
      <c r="AK22" s="705"/>
      <c r="AL22" s="657"/>
      <c r="AM22" s="658"/>
      <c r="AN22" s="913">
        <f>(AJ22*AL22)</f>
        <v>0</v>
      </c>
      <c r="AO22" s="913"/>
      <c r="AP22" s="1355"/>
      <c r="AQ22" s="1358"/>
      <c r="AR22" s="1359"/>
      <c r="AS22" s="898"/>
      <c r="AT22" s="899"/>
      <c r="AU22" s="899"/>
      <c r="AV22" s="1226"/>
      <c r="AW22" s="1227"/>
      <c r="AX22" s="1228"/>
      <c r="CB22" s="3"/>
      <c r="CC22" s="9"/>
      <c r="CD22" s="3"/>
      <c r="CE22" s="3"/>
      <c r="CF22" s="3"/>
      <c r="CG22" s="88" t="s">
        <v>72</v>
      </c>
      <c r="CH22" s="89" t="e">
        <f>VLOOKUP('募集　実績シート　'!T23,$DS:$DW,5,FALSE)</f>
        <v>#N/A</v>
      </c>
      <c r="CI22" s="89" t="e">
        <f>VLOOKUP('募集　実績シート　'!W23,$DS:$DW,5,FALSE)</f>
        <v>#N/A</v>
      </c>
      <c r="CJ22" s="89" t="e">
        <f>VLOOKUP('募集　実績シート　'!Z23,$DS:$DW,5,FALSE)</f>
        <v>#N/A</v>
      </c>
      <c r="CK22" s="89" t="e">
        <f>VLOOKUP('募集　実績シート　'!AC23,$DS:$DW,5,FALSE)</f>
        <v>#N/A</v>
      </c>
      <c r="CL22" s="89" t="e">
        <f>VLOOKUP('募集　実績シート　'!AF23,$DS:$DW,5,FALSE)</f>
        <v>#N/A</v>
      </c>
      <c r="CN22" s="72"/>
      <c r="CO22" s="73" t="s">
        <v>70</v>
      </c>
      <c r="CP22" s="74">
        <f>SUMIF(CH22:CL22,"五島市",CH23:CL23)*'募集　実績シート　'!AL20</f>
        <v>0</v>
      </c>
      <c r="CQ22" s="75">
        <f>SUMIF(CH22:CL22,"五島市",CH24:CL24)*'募集　実績シート　'!AL22</f>
        <v>0</v>
      </c>
      <c r="CR22" s="92"/>
      <c r="CS22" s="77"/>
      <c r="CT22" s="868"/>
      <c r="CU22" s="78" t="s">
        <v>70</v>
      </c>
      <c r="CV22" s="79" t="str">
        <f>IF('募集　実績シート　'!O22="","0",DA20/CT21)</f>
        <v>0</v>
      </c>
      <c r="CW22" s="80" t="str">
        <f>IF('募集　実績シート　'!O22="","0",DA21/CT21)</f>
        <v>0</v>
      </c>
      <c r="CX22" s="81">
        <f>CV22*'募集　実績シート　'!AL20</f>
        <v>0</v>
      </c>
      <c r="CY22" s="82">
        <f>CW22*'募集　実績シート　'!AL22</f>
        <v>0</v>
      </c>
      <c r="CZ22" s="83">
        <f t="shared" si="0"/>
        <v>0</v>
      </c>
      <c r="DA22" s="90"/>
      <c r="DC22" s="84" t="s">
        <v>70</v>
      </c>
      <c r="DD22" s="79" t="str">
        <f>IF(('募集　実績シート　'!P22)="","0",('募集　実績シート　'!AL20+'募集　実績シート　'!AL22)*'募集　実績シート　'!P22*1000)</f>
        <v>0</v>
      </c>
      <c r="DE22" s="79">
        <f>COUNTA('募集　実績シート　'!O22)*('募集　実績シート　'!AL20+'募集　実績シート　'!AL22)</f>
        <v>0</v>
      </c>
      <c r="DF22" s="79">
        <f>COUNTA('募集　実績シート　'!Q22)*('募集　実績シート　'!AL20+'募集　実績シート　'!AL22)</f>
        <v>0</v>
      </c>
      <c r="DG22" s="79">
        <f>COUNTA('募集　実績シート　'!R22)*('募集　実績シート　'!AL20+'募集　実績シート　'!AL22)</f>
        <v>0</v>
      </c>
      <c r="DH22" s="16"/>
      <c r="DI22" s="16"/>
      <c r="DK22" s="25"/>
      <c r="DL22" s="8"/>
      <c r="DM22" s="3"/>
      <c r="DN22" s="9">
        <v>15</v>
      </c>
      <c r="DO22" s="184" t="s">
        <v>131</v>
      </c>
      <c r="DP22" s="9" t="s">
        <v>121</v>
      </c>
      <c r="DQ22" s="109">
        <v>900</v>
      </c>
      <c r="DR22" s="1">
        <v>450</v>
      </c>
      <c r="DV22" s="9"/>
      <c r="DW22" s="9"/>
      <c r="DZ22" s="3"/>
      <c r="EA22" s="3"/>
      <c r="EB22" s="3"/>
    </row>
    <row r="23" spans="2:132" ht="16.5" customHeight="1" thickBot="1" x14ac:dyDescent="0.45">
      <c r="B23" s="1246"/>
      <c r="C23" s="1267"/>
      <c r="D23" s="1268"/>
      <c r="E23" s="974"/>
      <c r="F23" s="975"/>
      <c r="G23" s="975"/>
      <c r="H23" s="975"/>
      <c r="I23" s="975"/>
      <c r="J23" s="975"/>
      <c r="K23" s="975"/>
      <c r="L23" s="976"/>
      <c r="M23" s="1215" t="s">
        <v>78</v>
      </c>
      <c r="N23" s="1216"/>
      <c r="O23" s="70"/>
      <c r="P23" s="244"/>
      <c r="Q23" s="245"/>
      <c r="R23" s="246"/>
      <c r="S23" s="838" t="s">
        <v>79</v>
      </c>
      <c r="T23" s="707"/>
      <c r="U23" s="805" t="str">
        <f>IF(T23="","",VLOOKUP(T23,$DS:$DV,3,FALSE))</f>
        <v/>
      </c>
      <c r="V23" s="806"/>
      <c r="W23" s="707"/>
      <c r="X23" s="805" t="str">
        <f>IF(W23="","",VLOOKUP(W23,$DS:$DV,3,FALSE))</f>
        <v/>
      </c>
      <c r="Y23" s="806"/>
      <c r="Z23" s="707"/>
      <c r="AA23" s="805" t="str">
        <f>IF(Z23="","",VLOOKUP(Z23,$DS:$DV,3,FALSE))</f>
        <v/>
      </c>
      <c r="AB23" s="806"/>
      <c r="AC23" s="707"/>
      <c r="AD23" s="805" t="str">
        <f>IF(AC23="","",VLOOKUP(AC23,$DS:$DV,3,FALSE))</f>
        <v/>
      </c>
      <c r="AE23" s="806"/>
      <c r="AF23" s="707"/>
      <c r="AG23" s="805" t="str">
        <f>IF(AF23="","",VLOOKUP(AF23,$DS:$DV,3,FALSE))</f>
        <v/>
      </c>
      <c r="AH23" s="805"/>
      <c r="AI23" s="1366"/>
      <c r="AJ23" s="664"/>
      <c r="AK23" s="706"/>
      <c r="AL23" s="659"/>
      <c r="AM23" s="660"/>
      <c r="AN23" s="982"/>
      <c r="AO23" s="982"/>
      <c r="AP23" s="1362"/>
      <c r="AQ23" s="1358"/>
      <c r="AR23" s="1359"/>
      <c r="AS23" s="898"/>
      <c r="AT23" s="899"/>
      <c r="AU23" s="899"/>
      <c r="AV23" s="1226"/>
      <c r="AW23" s="1227"/>
      <c r="AX23" s="1228"/>
      <c r="CB23" s="3"/>
      <c r="CC23" s="9"/>
      <c r="CD23" s="3"/>
      <c r="CE23" s="3"/>
      <c r="CF23" s="3"/>
      <c r="CG23" s="88" t="s">
        <v>80</v>
      </c>
      <c r="CH23" s="91" t="e">
        <f>VLOOKUP('募集　実績シート　'!T23,$DS:$DW,4,FALSE)</f>
        <v>#N/A</v>
      </c>
      <c r="CI23" s="91" t="e">
        <f>VLOOKUP('募集　実績シート　'!W23,$DS:$DW,4,FALSE)</f>
        <v>#N/A</v>
      </c>
      <c r="CJ23" s="91" t="e">
        <f>VLOOKUP('募集　実績シート　'!Z23,$DS:$DW,4,FALSE)</f>
        <v>#N/A</v>
      </c>
      <c r="CK23" s="91" t="e">
        <f>VLOOKUP('募集　実績シート　'!AC23,$DS:$DW,4,FALSE)</f>
        <v>#N/A</v>
      </c>
      <c r="CL23" s="91" t="e">
        <f>VLOOKUP('募集　実績シート　'!AF23,$DS:$DW,4,FALSE)</f>
        <v>#N/A</v>
      </c>
      <c r="CN23" s="72"/>
      <c r="CO23" s="73" t="s">
        <v>78</v>
      </c>
      <c r="CP23" s="74">
        <f>SUMIF(CH22:CL22,"新上五島町",CH23:CL23)*'募集　実績シート　'!AL20</f>
        <v>0</v>
      </c>
      <c r="CQ23" s="75">
        <f>SUMIF(CH22:CL22,"上五島",CH24:CL24)*'募集　実績シート　'!AL22</f>
        <v>0</v>
      </c>
      <c r="CR23" s="92"/>
      <c r="CS23" s="77"/>
      <c r="CT23" s="93"/>
      <c r="CU23" s="78" t="s">
        <v>78</v>
      </c>
      <c r="CV23" s="79" t="str">
        <f>IF('募集　実績シート　'!O23="","0",DA20/CT21)</f>
        <v>0</v>
      </c>
      <c r="CW23" s="80" t="str">
        <f>IF('募集　実績シート　'!O23="","0",DA21/CT21)</f>
        <v>0</v>
      </c>
      <c r="CX23" s="81">
        <f>CV23*'募集　実績シート　'!AL20</f>
        <v>0</v>
      </c>
      <c r="CY23" s="82">
        <f>CW23*'募集　実績シート　'!AL22</f>
        <v>0</v>
      </c>
      <c r="CZ23" s="83">
        <f t="shared" si="0"/>
        <v>0</v>
      </c>
      <c r="DA23" s="90"/>
      <c r="DB23" s="94"/>
      <c r="DC23" s="84" t="s">
        <v>78</v>
      </c>
      <c r="DD23" s="79" t="str">
        <f>IF(('募集　実績シート　'!P23)="","0",('募集　実績シート　'!AL20+'募集　実績シート　'!AL22)*'募集　実績シート　'!P23*1000)</f>
        <v>0</v>
      </c>
      <c r="DE23" s="79">
        <f>COUNTA('募集　実績シート　'!O23)*('募集　実績シート　'!AL20+'募集　実績シート　'!AL22)</f>
        <v>0</v>
      </c>
      <c r="DF23" s="79">
        <f>COUNTA('募集　実績シート　'!Q23)*('募集　実績シート　'!AL20+'募集　実績シート　'!AL22)</f>
        <v>0</v>
      </c>
      <c r="DG23" s="79">
        <f>COUNTA('募集　実績シート　'!R23)*('募集　実績シート　'!AL20+'募集　実績シート　'!AL22)</f>
        <v>0</v>
      </c>
      <c r="DH23" s="16"/>
      <c r="DI23" s="16"/>
      <c r="DK23" s="25"/>
      <c r="DL23" s="8"/>
      <c r="DM23" s="3"/>
      <c r="DN23" s="9">
        <v>16</v>
      </c>
      <c r="DO23" s="184" t="s">
        <v>126</v>
      </c>
      <c r="DP23" s="25" t="s">
        <v>132</v>
      </c>
      <c r="DQ23" s="109">
        <v>3000</v>
      </c>
      <c r="DR23" s="1">
        <v>1500</v>
      </c>
      <c r="DV23" s="9"/>
      <c r="DW23" s="9"/>
      <c r="DZ23" s="3"/>
      <c r="EA23" s="3"/>
      <c r="EB23" s="3"/>
    </row>
    <row r="24" spans="2:132" ht="16.5" customHeight="1" thickBot="1" x14ac:dyDescent="0.45">
      <c r="B24" s="1246"/>
      <c r="C24" s="1269"/>
      <c r="D24" s="1270"/>
      <c r="E24" s="676" t="s">
        <v>238</v>
      </c>
      <c r="F24" s="832"/>
      <c r="G24" s="832"/>
      <c r="H24" s="832"/>
      <c r="I24" s="834" t="s">
        <v>239</v>
      </c>
      <c r="J24" s="832"/>
      <c r="K24" s="832"/>
      <c r="L24" s="836"/>
      <c r="M24" s="1215" t="s">
        <v>84</v>
      </c>
      <c r="N24" s="1216"/>
      <c r="O24" s="70"/>
      <c r="P24" s="244"/>
      <c r="Q24" s="186"/>
      <c r="R24" s="246"/>
      <c r="S24" s="839"/>
      <c r="T24" s="708"/>
      <c r="U24" s="1217" t="str">
        <f>IF(T23="","",VLOOKUP(T23,$DS:$DV,4,FALSE))</f>
        <v/>
      </c>
      <c r="V24" s="1218"/>
      <c r="W24" s="708"/>
      <c r="X24" s="1217" t="str">
        <f>IF(W23="","",VLOOKUP(W23,$DS:$DV,4,FALSE))</f>
        <v/>
      </c>
      <c r="Y24" s="1218"/>
      <c r="Z24" s="708"/>
      <c r="AA24" s="1217" t="str">
        <f>IF(Z23="","",VLOOKUP(Z23,$DS:$DV,4,FALSE))</f>
        <v/>
      </c>
      <c r="AB24" s="1218"/>
      <c r="AC24" s="708"/>
      <c r="AD24" s="1217" t="str">
        <f>IF(AC23="","",VLOOKUP(AC23,$DS:$DV,4,FALSE))</f>
        <v/>
      </c>
      <c r="AE24" s="1218"/>
      <c r="AF24" s="708"/>
      <c r="AG24" s="1217" t="str">
        <f>IF(AF23="","",VLOOKUP(AF23,$DS:$DV,4,FALSE))</f>
        <v/>
      </c>
      <c r="AH24" s="1369"/>
      <c r="AI24" s="815" t="s">
        <v>85</v>
      </c>
      <c r="AJ24" s="816"/>
      <c r="AK24" s="817"/>
      <c r="AL24" s="692">
        <f>AL20+AL22</f>
        <v>0</v>
      </c>
      <c r="AM24" s="828"/>
      <c r="AN24" s="962">
        <f>AN20+AN22</f>
        <v>0</v>
      </c>
      <c r="AO24" s="962"/>
      <c r="AP24" s="963"/>
      <c r="AQ24" s="1358"/>
      <c r="AR24" s="1359"/>
      <c r="AS24" s="898"/>
      <c r="AT24" s="899"/>
      <c r="AU24" s="899"/>
      <c r="AV24" s="1226"/>
      <c r="AW24" s="1227"/>
      <c r="AX24" s="1228"/>
      <c r="CB24" s="3"/>
      <c r="CC24" s="9"/>
      <c r="CD24" s="3"/>
      <c r="CE24" s="3"/>
      <c r="CF24" s="3"/>
      <c r="CG24" s="88" t="s">
        <v>86</v>
      </c>
      <c r="CH24" s="91" t="e">
        <f>CH23</f>
        <v>#N/A</v>
      </c>
      <c r="CI24" s="91" t="e">
        <f>CI23</f>
        <v>#N/A</v>
      </c>
      <c r="CJ24" s="91" t="e">
        <f>CJ23</f>
        <v>#N/A</v>
      </c>
      <c r="CK24" s="91" t="e">
        <f>CK23</f>
        <v>#N/A</v>
      </c>
      <c r="CL24" s="91" t="e">
        <f>CL23</f>
        <v>#N/A</v>
      </c>
      <c r="CN24" s="72"/>
      <c r="CO24" s="73" t="s">
        <v>84</v>
      </c>
      <c r="CP24" s="74">
        <f>SUMIF(CH22:CL22,"小値賀町",CH23:CL23)*'募集　実績シート　'!AL20</f>
        <v>0</v>
      </c>
      <c r="CQ24" s="75">
        <f>SUMIF(CH22:CL22,"小値賀",CH24:CL24)*'募集　実績シート　'!AL22</f>
        <v>0</v>
      </c>
      <c r="CR24" s="92"/>
      <c r="CS24" s="77"/>
      <c r="CT24" s="93"/>
      <c r="CU24" s="78" t="s">
        <v>84</v>
      </c>
      <c r="CV24" s="79" t="str">
        <f>IF('募集　実績シート　'!O24="","0",DA20/CT21)</f>
        <v>0</v>
      </c>
      <c r="CW24" s="80" t="str">
        <f>IF('募集　実績シート　'!O24="","0",DA21/CT21)</f>
        <v>0</v>
      </c>
      <c r="CX24" s="81">
        <f>CV24*'募集　実績シート　'!AL20</f>
        <v>0</v>
      </c>
      <c r="CY24" s="82">
        <f>CW24*'募集　実績シート　'!AL22</f>
        <v>0</v>
      </c>
      <c r="CZ24" s="83">
        <f t="shared" si="0"/>
        <v>0</v>
      </c>
      <c r="DA24" s="90"/>
      <c r="DB24" s="94"/>
      <c r="DC24" s="84" t="s">
        <v>84</v>
      </c>
      <c r="DD24" s="79" t="str">
        <f>IF(('募集　実績シート　'!P24)="","0",('募集　実績シート　'!AL20+'募集　実績シート　'!AL22)*'募集　実績シート　'!P24*1000)</f>
        <v>0</v>
      </c>
      <c r="DE24" s="79">
        <f>COUNTA('募集　実績シート　'!O24)*('募集　実績シート　'!AL20+'募集　実績シート　'!AL22)</f>
        <v>0</v>
      </c>
      <c r="DF24" s="79">
        <f>COUNTA('募集　実績シート　'!Q24)*('募集　実績シート　'!AL20+'募集　実績シート　'!AL22)</f>
        <v>0</v>
      </c>
      <c r="DG24" s="79">
        <f>COUNTA('募集　実績シート　'!R24)*('募集　実績シート　'!AL20+'募集　実績シート　'!AL22)</f>
        <v>0</v>
      </c>
      <c r="DH24" s="16"/>
      <c r="DI24" s="16"/>
      <c r="DK24" s="25"/>
      <c r="DL24" s="8"/>
      <c r="DM24" s="3"/>
      <c r="DN24" s="9">
        <v>17</v>
      </c>
      <c r="DO24" s="184" t="s">
        <v>127</v>
      </c>
      <c r="DP24" s="25" t="s">
        <v>132</v>
      </c>
      <c r="DQ24" s="109">
        <v>3000</v>
      </c>
      <c r="DR24" s="1">
        <v>1500</v>
      </c>
      <c r="DV24" s="9"/>
      <c r="DW24" s="9"/>
      <c r="DZ24" s="3"/>
      <c r="EA24" s="3"/>
      <c r="EB24" s="3"/>
    </row>
    <row r="25" spans="2:132" ht="16.5" customHeight="1" thickBot="1" x14ac:dyDescent="0.45">
      <c r="B25" s="1246"/>
      <c r="C25" s="1271"/>
      <c r="D25" s="1272"/>
      <c r="E25" s="677"/>
      <c r="F25" s="833"/>
      <c r="G25" s="833"/>
      <c r="H25" s="833"/>
      <c r="I25" s="835"/>
      <c r="J25" s="833"/>
      <c r="K25" s="833"/>
      <c r="L25" s="837"/>
      <c r="M25" s="1219" t="s">
        <v>90</v>
      </c>
      <c r="N25" s="1220"/>
      <c r="O25" s="95"/>
      <c r="P25" s="247"/>
      <c r="Q25" s="248"/>
      <c r="R25" s="190"/>
      <c r="S25" s="973"/>
      <c r="T25" s="829" t="str">
        <f>IF(T23="","",VLOOKUP(T23,$DS:$DV,2,FALSE))</f>
        <v/>
      </c>
      <c r="U25" s="830"/>
      <c r="V25" s="831"/>
      <c r="W25" s="829" t="str">
        <f>IF(W23="","",VLOOKUP(W23,$DS:$DV,2,FALSE))</f>
        <v/>
      </c>
      <c r="X25" s="830"/>
      <c r="Y25" s="831"/>
      <c r="Z25" s="829" t="str">
        <f>IF(Z23="","",VLOOKUP(Z23,$DS:$DV,2,FALSE))</f>
        <v/>
      </c>
      <c r="AA25" s="830"/>
      <c r="AB25" s="831"/>
      <c r="AC25" s="829" t="str">
        <f>IF(AC23="","",VLOOKUP(AC23,$DS:$DV,2,FALSE))</f>
        <v/>
      </c>
      <c r="AD25" s="830"/>
      <c r="AE25" s="831"/>
      <c r="AF25" s="829" t="str">
        <f>IF(AF23="","",VLOOKUP(AF23,$DS:$DV,2,FALSE))</f>
        <v/>
      </c>
      <c r="AG25" s="830"/>
      <c r="AH25" s="830"/>
      <c r="AI25" s="818"/>
      <c r="AJ25" s="819"/>
      <c r="AK25" s="820"/>
      <c r="AL25" s="664"/>
      <c r="AM25" s="706"/>
      <c r="AN25" s="964"/>
      <c r="AO25" s="964"/>
      <c r="AP25" s="965"/>
      <c r="AQ25" s="1360"/>
      <c r="AR25" s="1361"/>
      <c r="AS25" s="901"/>
      <c r="AT25" s="902"/>
      <c r="AU25" s="902"/>
      <c r="AV25" s="1229"/>
      <c r="AW25" s="1230"/>
      <c r="AX25" s="1231"/>
      <c r="CB25" s="3"/>
      <c r="CC25" s="25"/>
      <c r="CD25" s="3"/>
      <c r="CE25" s="3"/>
      <c r="CF25" s="3"/>
      <c r="CN25" s="97"/>
      <c r="CO25" s="98" t="s">
        <v>90</v>
      </c>
      <c r="CP25" s="99">
        <f>SUMIF(CH22:CL22,"宇久町",CH23:CL23)*'募集　実績シート　'!AL20</f>
        <v>0</v>
      </c>
      <c r="CQ25" s="100">
        <f>SUMIF(CH22:CL22,"宇久",CH24:CL24)*'募集　実績シート　'!AL22</f>
        <v>0</v>
      </c>
      <c r="CR25" s="92"/>
      <c r="CS25" s="77"/>
      <c r="CT25" s="101"/>
      <c r="CU25" s="102" t="s">
        <v>90</v>
      </c>
      <c r="CV25" s="103" t="str">
        <f>IF('募集　実績シート　'!O25="","0",DA20/CT21)</f>
        <v>0</v>
      </c>
      <c r="CW25" s="104" t="str">
        <f>IF('募集　実績シート　'!O25="","0",DA21/CT21)</f>
        <v>0</v>
      </c>
      <c r="CX25" s="105">
        <f>CV25*'募集　実績シート　'!AL20</f>
        <v>0</v>
      </c>
      <c r="CY25" s="106">
        <f>CW25*'募集　実績シート　'!AL22</f>
        <v>0</v>
      </c>
      <c r="CZ25" s="107">
        <f t="shared" si="0"/>
        <v>0</v>
      </c>
      <c r="DA25" s="90"/>
      <c r="DC25" s="108" t="s">
        <v>90</v>
      </c>
      <c r="DD25" s="103" t="str">
        <f>IF(('募集　実績シート　'!P25)="","0",('募集　実績シート　'!AL20+'募集　実績シート　'!AL22)*'募集　実績シート　'!P25*1000)</f>
        <v>0</v>
      </c>
      <c r="DE25" s="103">
        <f>COUNTA('募集　実績シート　'!O25)*('募集　実績シート　'!AL20+'募集　実績シート　'!AL22)</f>
        <v>0</v>
      </c>
      <c r="DF25" s="103">
        <f>COUNTA('募集　実績シート　'!Q25)*('募集　実績シート　'!AL20+'募集　実績シート　'!AL22)</f>
        <v>0</v>
      </c>
      <c r="DG25" s="103">
        <f>COUNTA('募集　実績シート　'!R25)*('募集　実績シート　'!AL20+'募集　実績シート　'!AL22)</f>
        <v>0</v>
      </c>
      <c r="DH25" s="16"/>
      <c r="DI25" s="16"/>
      <c r="DK25" s="25"/>
      <c r="DL25" s="8"/>
      <c r="DM25" s="3"/>
      <c r="DN25" s="9">
        <v>18</v>
      </c>
      <c r="DO25" s="184" t="s">
        <v>133</v>
      </c>
      <c r="DP25" s="25" t="s">
        <v>132</v>
      </c>
      <c r="DQ25" s="109">
        <v>3000</v>
      </c>
      <c r="DR25" s="1">
        <v>1500</v>
      </c>
      <c r="DV25" s="9"/>
      <c r="DW25" s="9"/>
      <c r="DZ25" s="3"/>
      <c r="EA25" s="3"/>
      <c r="EB25" s="3"/>
    </row>
    <row r="26" spans="2:132" ht="16.5" customHeight="1" x14ac:dyDescent="0.4">
      <c r="B26" s="1246">
        <v>4</v>
      </c>
      <c r="C26" s="1248"/>
      <c r="D26" s="1274"/>
      <c r="E26" s="1252" t="s">
        <v>221</v>
      </c>
      <c r="F26" s="1253"/>
      <c r="G26" s="1253"/>
      <c r="H26" s="1254"/>
      <c r="I26" s="1254"/>
      <c r="J26" s="1254"/>
      <c r="K26" s="1254"/>
      <c r="L26" s="1255"/>
      <c r="M26" s="1256" t="s">
        <v>56</v>
      </c>
      <c r="N26" s="1257"/>
      <c r="O26" s="53"/>
      <c r="P26" s="242"/>
      <c r="Q26" s="249"/>
      <c r="R26" s="229"/>
      <c r="S26" s="968" t="s">
        <v>57</v>
      </c>
      <c r="T26" s="1370"/>
      <c r="U26" s="1367" t="str">
        <f>IF(T26="","",VLOOKUP(T26,$DN:$DQ,3,FALSE))</f>
        <v/>
      </c>
      <c r="V26" s="1368"/>
      <c r="W26" s="1370"/>
      <c r="X26" s="1367" t="str">
        <f>IF(W26="","",VLOOKUP(W26,$DN:$DQ,3,FALSE))</f>
        <v/>
      </c>
      <c r="Y26" s="1368"/>
      <c r="Z26" s="1370"/>
      <c r="AA26" s="1367" t="str">
        <f>IF(Z26="","",VLOOKUP(Z26,$DN:$DQ,3,FALSE))</f>
        <v/>
      </c>
      <c r="AB26" s="1368"/>
      <c r="AC26" s="1370"/>
      <c r="AD26" s="1367" t="str">
        <f>IF(AC26="","",VLOOKUP(AC26,$DN:$DQ,3,FALSE))</f>
        <v/>
      </c>
      <c r="AE26" s="1368"/>
      <c r="AF26" s="1370"/>
      <c r="AG26" s="1367" t="str">
        <f>IF(AF26="","",VLOOKUP(AF26,$DN:$DQ,3,FALSE))</f>
        <v/>
      </c>
      <c r="AH26" s="1367"/>
      <c r="AI26" s="1353" t="s">
        <v>58</v>
      </c>
      <c r="AJ26" s="692">
        <f>DA26+CR26</f>
        <v>0</v>
      </c>
      <c r="AK26" s="828"/>
      <c r="AL26" s="904"/>
      <c r="AM26" s="905"/>
      <c r="AN26" s="962">
        <f>(AJ26*AL26)</f>
        <v>0</v>
      </c>
      <c r="AO26" s="962"/>
      <c r="AP26" s="963"/>
      <c r="AQ26" s="1356">
        <f>SUM(P26:P31)*AL30</f>
        <v>0</v>
      </c>
      <c r="AR26" s="1357"/>
      <c r="AS26" s="1221"/>
      <c r="AT26" s="1222"/>
      <c r="AU26" s="1222"/>
      <c r="AV26" s="1263"/>
      <c r="AW26" s="1264"/>
      <c r="AX26" s="1225"/>
      <c r="CB26" s="3"/>
      <c r="CC26" s="25"/>
      <c r="CD26" s="3"/>
      <c r="CE26" s="3"/>
      <c r="CF26" s="3"/>
      <c r="CN26" s="56">
        <v>4</v>
      </c>
      <c r="CO26" s="57" t="s">
        <v>61</v>
      </c>
      <c r="CP26" s="58">
        <f>SUMIF(CH28:CL28,"対馬市",CH29:CL29)*'募集　実績シート　'!AL26</f>
        <v>0</v>
      </c>
      <c r="CQ26" s="59">
        <f>SUMIF(CH28:CL28,"対馬市",CH30:CL30)*'募集　実績シート　'!AL28</f>
        <v>0</v>
      </c>
      <c r="CR26" s="60">
        <f>SUM(T30:AH30)</f>
        <v>0</v>
      </c>
      <c r="CS26" s="77"/>
      <c r="CT26" s="61" t="s">
        <v>8</v>
      </c>
      <c r="CU26" s="62" t="s">
        <v>61</v>
      </c>
      <c r="CV26" s="63" t="str">
        <f>IF('募集　実績シート　'!O26="","0",DA26/CT27)</f>
        <v>0</v>
      </c>
      <c r="CW26" s="64" t="str">
        <f>IF('募集　実績シート　'!O26="","0",DA27/CT27)</f>
        <v>0</v>
      </c>
      <c r="CX26" s="65">
        <f>CV26*'募集　実績シート　'!AL26</f>
        <v>0</v>
      </c>
      <c r="CY26" s="66">
        <f>CW26*'募集　実績シート　'!AL28</f>
        <v>0</v>
      </c>
      <c r="CZ26" s="67">
        <f t="shared" si="0"/>
        <v>0</v>
      </c>
      <c r="DA26" s="60">
        <f>SUM(T27:AH27)</f>
        <v>0</v>
      </c>
      <c r="DC26" s="68" t="s">
        <v>61</v>
      </c>
      <c r="DD26" s="63" t="str">
        <f>IF(('募集　実績シート　'!P26)="","0",('募集　実績シート　'!AL26+'募集　実績シート　'!AL28)*'募集　実績シート　'!P26*1000)</f>
        <v>0</v>
      </c>
      <c r="DE26" s="63">
        <f>COUNTA('募集　実績シート　'!O26)*('募集　実績シート　'!AL26+'募集　実績シート　'!AL28)</f>
        <v>0</v>
      </c>
      <c r="DF26" s="63">
        <f>COUNTA('募集　実績シート　'!Q26)*('募集　実績シート　'!AL26+'募集　実績シート　'!AL28)</f>
        <v>0</v>
      </c>
      <c r="DG26" s="63">
        <f>COUNTA('募集　実績シート　'!R26)*('募集　実績シート　'!AL26+'募集　実績シート　'!AL28)</f>
        <v>0</v>
      </c>
      <c r="DH26" s="16"/>
      <c r="DI26" s="16"/>
      <c r="DK26" s="25"/>
      <c r="DL26" s="8"/>
      <c r="DM26" s="3"/>
      <c r="DN26" s="9">
        <v>19</v>
      </c>
      <c r="DO26" s="184" t="s">
        <v>130</v>
      </c>
      <c r="DP26" s="25" t="s">
        <v>132</v>
      </c>
      <c r="DQ26" s="109">
        <v>700</v>
      </c>
      <c r="DR26" s="1">
        <v>350</v>
      </c>
      <c r="DV26" s="9"/>
      <c r="DW26" s="9"/>
      <c r="DZ26" s="3"/>
      <c r="EA26" s="3"/>
      <c r="EB26" s="3"/>
    </row>
    <row r="27" spans="2:132" ht="16.5" customHeight="1" thickBot="1" x14ac:dyDescent="0.45">
      <c r="B27" s="1246"/>
      <c r="C27" s="1273"/>
      <c r="D27" s="1275"/>
      <c r="E27" s="974"/>
      <c r="F27" s="975"/>
      <c r="G27" s="975"/>
      <c r="H27" s="975"/>
      <c r="I27" s="975"/>
      <c r="J27" s="975"/>
      <c r="K27" s="975"/>
      <c r="L27" s="976"/>
      <c r="M27" s="1215" t="s">
        <v>62</v>
      </c>
      <c r="N27" s="1216"/>
      <c r="O27" s="70"/>
      <c r="P27" s="244"/>
      <c r="Q27" s="245"/>
      <c r="R27" s="181"/>
      <c r="S27" s="968"/>
      <c r="T27" s="769"/>
      <c r="U27" s="709" t="str">
        <f>IF(T26="","",VLOOKUP(T26,$DN:$DQ,4,FALSE))</f>
        <v/>
      </c>
      <c r="V27" s="1235"/>
      <c r="W27" s="769"/>
      <c r="X27" s="709" t="str">
        <f>IF(W26="","",VLOOKUP(W26,$DN:$DQ,4,FALSE))</f>
        <v/>
      </c>
      <c r="Y27" s="1235"/>
      <c r="Z27" s="769"/>
      <c r="AA27" s="709" t="str">
        <f>IF(Z26="","",VLOOKUP(Z26,$DN:$DQ,4,FALSE))</f>
        <v/>
      </c>
      <c r="AB27" s="1235"/>
      <c r="AC27" s="769"/>
      <c r="AD27" s="709" t="str">
        <f>IF(AC26="","",VLOOKUP(AC26,$DN:$DQ,4,FALSE))</f>
        <v/>
      </c>
      <c r="AE27" s="1235"/>
      <c r="AF27" s="769"/>
      <c r="AG27" s="709" t="str">
        <f>IF(AF26="","",VLOOKUP(AF26,$DN:$DQ,4,FALSE))</f>
        <v/>
      </c>
      <c r="AH27" s="907"/>
      <c r="AI27" s="1354"/>
      <c r="AJ27" s="850"/>
      <c r="AK27" s="851"/>
      <c r="AL27" s="854"/>
      <c r="AM27" s="855"/>
      <c r="AN27" s="913"/>
      <c r="AO27" s="913"/>
      <c r="AP27" s="1355"/>
      <c r="AQ27" s="1358"/>
      <c r="AR27" s="1359"/>
      <c r="AS27" s="1236"/>
      <c r="AT27" s="1237"/>
      <c r="AU27" s="1237"/>
      <c r="AV27" s="1226"/>
      <c r="AW27" s="1227"/>
      <c r="AX27" s="1228"/>
      <c r="CB27" s="3"/>
      <c r="CC27" s="25"/>
      <c r="CD27" s="3"/>
      <c r="CE27" s="3"/>
      <c r="CF27" s="3"/>
      <c r="CN27" s="72"/>
      <c r="CO27" s="73" t="s">
        <v>63</v>
      </c>
      <c r="CP27" s="74">
        <f>SUMIF(CH28:CL28,"壱岐市",CH29:CL29)*'募集　実績シート　'!AL26</f>
        <v>0</v>
      </c>
      <c r="CQ27" s="75">
        <f>SUMIF(CH28:CL28,"壱岐市",CH30:CL30)*'募集　実績シート　'!AL28</f>
        <v>0</v>
      </c>
      <c r="CR27" s="76">
        <f>CR26</f>
        <v>0</v>
      </c>
      <c r="CS27" s="77"/>
      <c r="CT27" s="867">
        <f>COUNTA('募集　実績シート　'!O26:O31)</f>
        <v>0</v>
      </c>
      <c r="CU27" s="78" t="s">
        <v>63</v>
      </c>
      <c r="CV27" s="79" t="str">
        <f>IF('募集　実績シート　'!O27="","0",DA26/CT27)</f>
        <v>0</v>
      </c>
      <c r="CW27" s="80" t="str">
        <f>IF('募集　実績シート　'!O27="","0",DA27/CT27)</f>
        <v>0</v>
      </c>
      <c r="CX27" s="81">
        <f>CV27*'募集　実績シート　'!AL26</f>
        <v>0</v>
      </c>
      <c r="CY27" s="82">
        <f>CW27*'募集　実績シート　'!AL28</f>
        <v>0</v>
      </c>
      <c r="CZ27" s="83">
        <f t="shared" si="0"/>
        <v>0</v>
      </c>
      <c r="DA27" s="76">
        <f>CL48</f>
        <v>0</v>
      </c>
      <c r="DC27" s="84" t="s">
        <v>63</v>
      </c>
      <c r="DD27" s="79" t="str">
        <f>IF(('募集　実績シート　'!P27)="","0",('募集　実績シート　'!AL26+'募集　実績シート　'!AL28)*'募集　実績シート　'!P27*1000)</f>
        <v>0</v>
      </c>
      <c r="DE27" s="79">
        <f>COUNTA('募集　実績シート　'!O27)*('募集　実績シート　'!AL26+'募集　実績シート　'!AL28)</f>
        <v>0</v>
      </c>
      <c r="DF27" s="79">
        <f>COUNTA('募集　実績シート　'!Q27)*('募集　実績シート　'!AL26+'募集　実績シート　'!AL28)</f>
        <v>0</v>
      </c>
      <c r="DG27" s="79">
        <f>COUNTA('募集　実績シート　'!R27)*('募集　実績シート　'!AL26+'募集　実績シート　'!AL28)</f>
        <v>0</v>
      </c>
      <c r="DH27" s="16"/>
      <c r="DI27" s="16"/>
      <c r="DK27" s="25"/>
      <c r="DL27" s="8"/>
      <c r="DM27" s="3"/>
      <c r="DN27" s="9">
        <v>20</v>
      </c>
      <c r="DO27" s="184" t="s">
        <v>131</v>
      </c>
      <c r="DP27" s="25" t="s">
        <v>132</v>
      </c>
      <c r="DQ27" s="109">
        <v>1400</v>
      </c>
      <c r="DR27" s="1">
        <v>700</v>
      </c>
      <c r="DV27" s="9"/>
      <c r="DW27" s="9"/>
      <c r="DZ27" s="3"/>
      <c r="EA27" s="3"/>
      <c r="EB27" s="3"/>
    </row>
    <row r="28" spans="2:132" ht="16.5" customHeight="1" thickBot="1" x14ac:dyDescent="0.45">
      <c r="B28" s="1246"/>
      <c r="C28" s="1265" t="s">
        <v>251</v>
      </c>
      <c r="D28" s="1266"/>
      <c r="E28" s="974"/>
      <c r="F28" s="975"/>
      <c r="G28" s="975"/>
      <c r="H28" s="975"/>
      <c r="I28" s="975"/>
      <c r="J28" s="975"/>
      <c r="K28" s="975"/>
      <c r="L28" s="976"/>
      <c r="M28" s="1215" t="s">
        <v>70</v>
      </c>
      <c r="N28" s="1216"/>
      <c r="O28" s="70"/>
      <c r="P28" s="244"/>
      <c r="Q28" s="245"/>
      <c r="R28" s="246"/>
      <c r="S28" s="969"/>
      <c r="T28" s="858" t="str">
        <f>IF(T26="","",VLOOKUP(T26,$DN:$DQ,2,FALSE))</f>
        <v/>
      </c>
      <c r="U28" s="859"/>
      <c r="V28" s="860"/>
      <c r="W28" s="861" t="str">
        <f>IF(W26="","",VLOOKUP(W26,$DN:$DQ,2,FALSE))</f>
        <v/>
      </c>
      <c r="X28" s="859"/>
      <c r="Y28" s="860"/>
      <c r="Z28" s="861" t="str">
        <f>IF(Z26="","",VLOOKUP(Z26,$DN:$DQ,2,FALSE))</f>
        <v/>
      </c>
      <c r="AA28" s="859"/>
      <c r="AB28" s="860"/>
      <c r="AC28" s="861" t="str">
        <f>IF(AC26="","",VLOOKUP(AC26,$DN:$DQ,2,FALSE))</f>
        <v/>
      </c>
      <c r="AD28" s="859"/>
      <c r="AE28" s="860"/>
      <c r="AF28" s="861" t="str">
        <f>IF(AF26="","",VLOOKUP(AF26,$DN:$DQ,2,FALSE))</f>
        <v/>
      </c>
      <c r="AG28" s="859"/>
      <c r="AH28" s="859"/>
      <c r="AI28" s="1365" t="s">
        <v>71</v>
      </c>
      <c r="AJ28" s="704">
        <f>CR27+DA27</f>
        <v>0</v>
      </c>
      <c r="AK28" s="705"/>
      <c r="AL28" s="657"/>
      <c r="AM28" s="658"/>
      <c r="AN28" s="913">
        <f>(AJ28*AL28)</f>
        <v>0</v>
      </c>
      <c r="AO28" s="913"/>
      <c r="AP28" s="1355"/>
      <c r="AQ28" s="1358"/>
      <c r="AR28" s="1359"/>
      <c r="AS28" s="898"/>
      <c r="AT28" s="899"/>
      <c r="AU28" s="899"/>
      <c r="AV28" s="1226"/>
      <c r="AW28" s="1227"/>
      <c r="AX28" s="1228"/>
      <c r="CB28" s="3"/>
      <c r="CC28" s="25"/>
      <c r="CD28" s="3"/>
      <c r="CE28" s="3"/>
      <c r="CF28" s="3"/>
      <c r="CG28" s="88" t="s">
        <v>72</v>
      </c>
      <c r="CH28" s="89" t="e">
        <f>VLOOKUP('募集　実績シート　'!T29,$DS:$DW,5,FALSE)</f>
        <v>#N/A</v>
      </c>
      <c r="CI28" s="89" t="e">
        <f>VLOOKUP('募集　実績シート　'!W29,$DS:$DW,5,FALSE)</f>
        <v>#N/A</v>
      </c>
      <c r="CJ28" s="89" t="e">
        <f>VLOOKUP('募集　実績シート　'!Z29,$DS:$DW,5,FALSE)</f>
        <v>#N/A</v>
      </c>
      <c r="CK28" s="89" t="e">
        <f>VLOOKUP('募集　実績シート　'!AC29,$DS:$DW,5,FALSE)</f>
        <v>#N/A</v>
      </c>
      <c r="CL28" s="89" t="e">
        <f>VLOOKUP('募集　実績シート　'!AF29,$DS:$DW,5,FALSE)</f>
        <v>#N/A</v>
      </c>
      <c r="CN28" s="72"/>
      <c r="CO28" s="73" t="s">
        <v>70</v>
      </c>
      <c r="CP28" s="74">
        <f>SUMIF(CH28:CL28,"五島市",CH29:CL29)*'募集　実績シート　'!AL26</f>
        <v>0</v>
      </c>
      <c r="CQ28" s="75">
        <f>SUMIF(CH28:CL28,"五島市",CH30:CL30)*'募集　実績シート　'!AL28</f>
        <v>0</v>
      </c>
      <c r="CR28" s="92"/>
      <c r="CS28" s="77"/>
      <c r="CT28" s="868"/>
      <c r="CU28" s="78" t="s">
        <v>70</v>
      </c>
      <c r="CV28" s="79" t="str">
        <f>IF('募集　実績シート　'!O28="","0",DA26/CT27)</f>
        <v>0</v>
      </c>
      <c r="CW28" s="80" t="str">
        <f>IF('募集　実績シート　'!O28="","0",DA27/CT27)</f>
        <v>0</v>
      </c>
      <c r="CX28" s="81">
        <f>CV28*'募集　実績シート　'!AL26</f>
        <v>0</v>
      </c>
      <c r="CY28" s="82">
        <f>CW28*'募集　実績シート　'!AL28</f>
        <v>0</v>
      </c>
      <c r="CZ28" s="83">
        <f t="shared" si="0"/>
        <v>0</v>
      </c>
      <c r="DA28" s="90"/>
      <c r="DC28" s="84" t="s">
        <v>70</v>
      </c>
      <c r="DD28" s="79" t="str">
        <f>IF(('募集　実績シート　'!P28)="","0",('募集　実績シート　'!AL26+'募集　実績シート　'!AL28)*'募集　実績シート　'!P28*1000)</f>
        <v>0</v>
      </c>
      <c r="DE28" s="79">
        <f>COUNTA('募集　実績シート　'!O28)*('募集　実績シート　'!AL26+'募集　実績シート　'!AL28)</f>
        <v>0</v>
      </c>
      <c r="DF28" s="79">
        <f>COUNTA('募集　実績シート　'!Q28)*('募集　実績シート　'!AL26+'募集　実績シート　'!AL28)</f>
        <v>0</v>
      </c>
      <c r="DG28" s="79">
        <f>COUNTA('募集　実績シート　'!R28)*('募集　実績シート　'!AL26+'募集　実績シート　'!AL28)</f>
        <v>0</v>
      </c>
      <c r="DH28" s="16"/>
      <c r="DI28" s="16"/>
      <c r="DK28" s="25"/>
      <c r="DL28" s="8"/>
      <c r="DM28" s="3"/>
      <c r="DN28" s="9">
        <v>21</v>
      </c>
      <c r="DO28" s="184" t="s">
        <v>129</v>
      </c>
      <c r="DP28" s="25" t="s">
        <v>132</v>
      </c>
      <c r="DQ28" s="109">
        <v>300</v>
      </c>
      <c r="DR28" s="1">
        <v>150</v>
      </c>
      <c r="DV28" s="9"/>
      <c r="DW28" s="9"/>
      <c r="DZ28" s="3"/>
      <c r="EA28" s="3"/>
      <c r="EB28" s="3"/>
    </row>
    <row r="29" spans="2:132" ht="16.5" customHeight="1" thickBot="1" x14ac:dyDescent="0.45">
      <c r="B29" s="1246"/>
      <c r="C29" s="1267"/>
      <c r="D29" s="1268"/>
      <c r="E29" s="974"/>
      <c r="F29" s="975"/>
      <c r="G29" s="975"/>
      <c r="H29" s="975"/>
      <c r="I29" s="975"/>
      <c r="J29" s="975"/>
      <c r="K29" s="975"/>
      <c r="L29" s="976"/>
      <c r="M29" s="1215" t="s">
        <v>78</v>
      </c>
      <c r="N29" s="1216"/>
      <c r="O29" s="70"/>
      <c r="P29" s="244"/>
      <c r="Q29" s="245"/>
      <c r="R29" s="246"/>
      <c r="S29" s="838" t="s">
        <v>79</v>
      </c>
      <c r="T29" s="707"/>
      <c r="U29" s="805" t="str">
        <f>IF(T29="","",VLOOKUP(T29,$DS:$DV,3,FALSE))</f>
        <v/>
      </c>
      <c r="V29" s="806"/>
      <c r="W29" s="707"/>
      <c r="X29" s="805" t="str">
        <f>IF(W29="","",VLOOKUP(W29,$DS:$DV,3,FALSE))</f>
        <v/>
      </c>
      <c r="Y29" s="806"/>
      <c r="Z29" s="707"/>
      <c r="AA29" s="805" t="str">
        <f>IF(Z29="","",VLOOKUP(Z29,$DS:$DV,3,FALSE))</f>
        <v/>
      </c>
      <c r="AB29" s="806"/>
      <c r="AC29" s="707"/>
      <c r="AD29" s="805" t="str">
        <f>IF(AC29="","",VLOOKUP(AC29,$DS:$DV,3,FALSE))</f>
        <v/>
      </c>
      <c r="AE29" s="806"/>
      <c r="AF29" s="707"/>
      <c r="AG29" s="805" t="str">
        <f>IF(AF29="","",VLOOKUP(AF29,$DS:$DV,3,FALSE))</f>
        <v/>
      </c>
      <c r="AH29" s="805"/>
      <c r="AI29" s="1366"/>
      <c r="AJ29" s="664"/>
      <c r="AK29" s="706"/>
      <c r="AL29" s="659"/>
      <c r="AM29" s="660"/>
      <c r="AN29" s="982"/>
      <c r="AO29" s="982"/>
      <c r="AP29" s="1362"/>
      <c r="AQ29" s="1358"/>
      <c r="AR29" s="1359"/>
      <c r="AS29" s="898"/>
      <c r="AT29" s="899"/>
      <c r="AU29" s="899"/>
      <c r="AV29" s="1226"/>
      <c r="AW29" s="1227"/>
      <c r="AX29" s="1228"/>
      <c r="CB29" s="3"/>
      <c r="CC29" s="25"/>
      <c r="CD29" s="3"/>
      <c r="CE29" s="3"/>
      <c r="CF29" s="3"/>
      <c r="CG29" s="88" t="s">
        <v>80</v>
      </c>
      <c r="CH29" s="91" t="e">
        <f>VLOOKUP('募集　実績シート　'!T29,$DS:$DW,4,FALSE)</f>
        <v>#N/A</v>
      </c>
      <c r="CI29" s="91" t="e">
        <f>VLOOKUP('募集　実績シート　'!W29,$DS:$DW,4,FALSE)</f>
        <v>#N/A</v>
      </c>
      <c r="CJ29" s="91" t="e">
        <f>VLOOKUP('募集　実績シート　'!Z29,$DS:$DW,4,FALSE)</f>
        <v>#N/A</v>
      </c>
      <c r="CK29" s="91" t="e">
        <f>VLOOKUP('募集　実績シート　'!AC29,$DS:$DW,4,FALSE)</f>
        <v>#N/A</v>
      </c>
      <c r="CL29" s="91" t="e">
        <f>VLOOKUP('募集　実績シート　'!AF29,$DS:$DW,4,FALSE)</f>
        <v>#N/A</v>
      </c>
      <c r="CN29" s="72"/>
      <c r="CO29" s="73" t="s">
        <v>78</v>
      </c>
      <c r="CP29" s="74">
        <f>SUMIF(CH28:CL28,"新上五島町",CH29:CL29)*'募集　実績シート　'!AL26</f>
        <v>0</v>
      </c>
      <c r="CQ29" s="75">
        <f>SUMIF(CH28:CL28,"上五島",CH30:CL30)*'募集　実績シート　'!AL28</f>
        <v>0</v>
      </c>
      <c r="CR29" s="92"/>
      <c r="CS29" s="77"/>
      <c r="CT29" s="93"/>
      <c r="CU29" s="78" t="s">
        <v>78</v>
      </c>
      <c r="CV29" s="79" t="str">
        <f>IF('募集　実績シート　'!O29="","0",DA26/CT27)</f>
        <v>0</v>
      </c>
      <c r="CW29" s="80" t="str">
        <f>IF('募集　実績シート　'!O29="","0",DA27/CT27)</f>
        <v>0</v>
      </c>
      <c r="CX29" s="81">
        <f>CV29*'募集　実績シート　'!AL26</f>
        <v>0</v>
      </c>
      <c r="CY29" s="82">
        <f>CW29*'募集　実績シート　'!AL28</f>
        <v>0</v>
      </c>
      <c r="CZ29" s="83">
        <f t="shared" si="0"/>
        <v>0</v>
      </c>
      <c r="DA29" s="90"/>
      <c r="DB29" s="94"/>
      <c r="DC29" s="84" t="s">
        <v>78</v>
      </c>
      <c r="DD29" s="79" t="str">
        <f>IF(('募集　実績シート　'!P29)="","0",('募集　実績シート　'!AL26+'募集　実績シート　'!AL28)*'募集　実績シート　'!P29*1000)</f>
        <v>0</v>
      </c>
      <c r="DE29" s="79">
        <f>COUNTA('募集　実績シート　'!O29)*('募集　実績シート　'!AL26+'募集　実績シート　'!AL28)</f>
        <v>0</v>
      </c>
      <c r="DF29" s="79">
        <f>COUNTA('募集　実績シート　'!Q29)*('募集　実績シート　'!AL26+'募集　実績シート　'!AL28)</f>
        <v>0</v>
      </c>
      <c r="DG29" s="79">
        <f>COUNTA('募集　実績シート　'!R29)*('募集　実績シート　'!AL26+'募集　実績シート　'!AL28)</f>
        <v>0</v>
      </c>
      <c r="DH29" s="16"/>
      <c r="DI29" s="16"/>
      <c r="DK29" s="25"/>
      <c r="DL29" s="8"/>
      <c r="DM29" s="3"/>
      <c r="DN29" s="9">
        <v>22</v>
      </c>
      <c r="DO29" s="184" t="s">
        <v>134</v>
      </c>
      <c r="DP29" s="25" t="s">
        <v>132</v>
      </c>
      <c r="DQ29" s="109">
        <v>2600</v>
      </c>
      <c r="DR29" s="1">
        <v>1300</v>
      </c>
      <c r="DV29" s="9"/>
      <c r="DW29" s="9"/>
      <c r="DZ29" s="3"/>
      <c r="EA29" s="3"/>
      <c r="EB29" s="3"/>
    </row>
    <row r="30" spans="2:132" ht="16.5" customHeight="1" thickBot="1" x14ac:dyDescent="0.45">
      <c r="B30" s="1246"/>
      <c r="C30" s="1269"/>
      <c r="D30" s="1270"/>
      <c r="E30" s="676" t="s">
        <v>238</v>
      </c>
      <c r="F30" s="832"/>
      <c r="G30" s="832"/>
      <c r="H30" s="832"/>
      <c r="I30" s="834" t="s">
        <v>239</v>
      </c>
      <c r="J30" s="832"/>
      <c r="K30" s="832"/>
      <c r="L30" s="836"/>
      <c r="M30" s="1215" t="s">
        <v>84</v>
      </c>
      <c r="N30" s="1216"/>
      <c r="O30" s="70"/>
      <c r="P30" s="244"/>
      <c r="Q30" s="186"/>
      <c r="R30" s="246"/>
      <c r="S30" s="839"/>
      <c r="T30" s="708"/>
      <c r="U30" s="1217" t="str">
        <f>IF(T29="","",VLOOKUP(T29,$DS:$DV,4,FALSE))</f>
        <v/>
      </c>
      <c r="V30" s="1218"/>
      <c r="W30" s="708"/>
      <c r="X30" s="1217" t="str">
        <f>IF(W29="","",VLOOKUP(W29,$DS:$DV,4,FALSE))</f>
        <v/>
      </c>
      <c r="Y30" s="1218"/>
      <c r="Z30" s="708"/>
      <c r="AA30" s="1217" t="str">
        <f>IF(Z29="","",VLOOKUP(Z29,$DS:$DV,4,FALSE))</f>
        <v/>
      </c>
      <c r="AB30" s="1218"/>
      <c r="AC30" s="708"/>
      <c r="AD30" s="1217" t="str">
        <f>IF(AC29="","",VLOOKUP(AC29,$DS:$DV,4,FALSE))</f>
        <v/>
      </c>
      <c r="AE30" s="1218"/>
      <c r="AF30" s="708"/>
      <c r="AG30" s="1217" t="str">
        <f>IF(AF29="","",VLOOKUP(AF29,$DS:$DV,4,FALSE))</f>
        <v/>
      </c>
      <c r="AH30" s="1369"/>
      <c r="AI30" s="815" t="s">
        <v>85</v>
      </c>
      <c r="AJ30" s="816"/>
      <c r="AK30" s="817"/>
      <c r="AL30" s="692">
        <f>AL26+AL28</f>
        <v>0</v>
      </c>
      <c r="AM30" s="828"/>
      <c r="AN30" s="962">
        <f>AN26+AN28</f>
        <v>0</v>
      </c>
      <c r="AO30" s="962"/>
      <c r="AP30" s="963"/>
      <c r="AQ30" s="1358"/>
      <c r="AR30" s="1359"/>
      <c r="AS30" s="898"/>
      <c r="AT30" s="899"/>
      <c r="AU30" s="899"/>
      <c r="AV30" s="1226"/>
      <c r="AW30" s="1227"/>
      <c r="AX30" s="1228"/>
      <c r="CB30" s="3"/>
      <c r="CC30" s="25"/>
      <c r="CD30" s="3"/>
      <c r="CE30" s="3"/>
      <c r="CF30" s="3"/>
      <c r="CG30" s="88" t="s">
        <v>86</v>
      </c>
      <c r="CH30" s="91" t="e">
        <f>CH29</f>
        <v>#N/A</v>
      </c>
      <c r="CI30" s="91" t="e">
        <f>CI29</f>
        <v>#N/A</v>
      </c>
      <c r="CJ30" s="91" t="e">
        <f>CJ29</f>
        <v>#N/A</v>
      </c>
      <c r="CK30" s="91" t="e">
        <f>CK29</f>
        <v>#N/A</v>
      </c>
      <c r="CL30" s="91" t="e">
        <f>CL29</f>
        <v>#N/A</v>
      </c>
      <c r="CN30" s="72"/>
      <c r="CO30" s="73" t="s">
        <v>84</v>
      </c>
      <c r="CP30" s="74">
        <f>SUMIF(CH28:CL28,"小値賀町",CH29:CL29)*'募集　実績シート　'!AL26</f>
        <v>0</v>
      </c>
      <c r="CQ30" s="75">
        <f>SUMIF(CH28:CL28,"小値賀",CH30:CL30)*'募集　実績シート　'!AL28</f>
        <v>0</v>
      </c>
      <c r="CR30" s="92"/>
      <c r="CS30" s="77"/>
      <c r="CT30" s="93"/>
      <c r="CU30" s="78" t="s">
        <v>84</v>
      </c>
      <c r="CV30" s="79" t="str">
        <f>IF('募集　実績シート　'!O30="","0",DA26/CT27)</f>
        <v>0</v>
      </c>
      <c r="CW30" s="80" t="str">
        <f>IF('募集　実績シート　'!O30="","0",DA27/CT27)</f>
        <v>0</v>
      </c>
      <c r="CX30" s="81">
        <f>CV30*'募集　実績シート　'!AL26</f>
        <v>0</v>
      </c>
      <c r="CY30" s="82">
        <f>CW30*'募集　実績シート　'!AL28</f>
        <v>0</v>
      </c>
      <c r="CZ30" s="83">
        <f t="shared" si="0"/>
        <v>0</v>
      </c>
      <c r="DA30" s="90"/>
      <c r="DB30" s="94"/>
      <c r="DC30" s="84" t="s">
        <v>84</v>
      </c>
      <c r="DD30" s="79" t="str">
        <f>IF(('募集　実績シート　'!P30)="","0",('募集　実績シート　'!AL26+'募集　実績シート　'!AL28)*'募集　実績シート　'!P30*1000)</f>
        <v>0</v>
      </c>
      <c r="DE30" s="79">
        <f>COUNTA('募集　実績シート　'!O30)*('募集　実績シート　'!AL26+'募集　実績シート　'!AL28)</f>
        <v>0</v>
      </c>
      <c r="DF30" s="79">
        <f>COUNTA('募集　実績シート　'!Q30)*('募集　実績シート　'!AL26+'募集　実績シート　'!AL28)</f>
        <v>0</v>
      </c>
      <c r="DG30" s="79">
        <f>COUNTA('募集　実績シート　'!R30)*('募集　実績シート　'!AL26+'募集　実績シート　'!AL28)</f>
        <v>0</v>
      </c>
      <c r="DH30" s="16"/>
      <c r="DI30" s="16"/>
      <c r="DK30" s="25"/>
      <c r="DL30" s="8"/>
      <c r="DM30" s="3"/>
      <c r="DN30" s="9">
        <v>23</v>
      </c>
      <c r="DO30" s="184" t="s">
        <v>135</v>
      </c>
      <c r="DP30" s="25" t="s">
        <v>121</v>
      </c>
      <c r="DQ30" s="109">
        <v>1100</v>
      </c>
      <c r="DR30" s="1">
        <v>550</v>
      </c>
      <c r="DV30" s="9"/>
      <c r="DW30" s="9"/>
      <c r="DZ30" s="3"/>
      <c r="EA30" s="3"/>
      <c r="EB30" s="3"/>
    </row>
    <row r="31" spans="2:132" ht="16.5" customHeight="1" thickBot="1" x14ac:dyDescent="0.45">
      <c r="B31" s="1246"/>
      <c r="C31" s="1271"/>
      <c r="D31" s="1272"/>
      <c r="E31" s="677"/>
      <c r="F31" s="833"/>
      <c r="G31" s="833"/>
      <c r="H31" s="833"/>
      <c r="I31" s="835"/>
      <c r="J31" s="833"/>
      <c r="K31" s="833"/>
      <c r="L31" s="837"/>
      <c r="M31" s="1219" t="s">
        <v>90</v>
      </c>
      <c r="N31" s="1220"/>
      <c r="O31" s="95"/>
      <c r="P31" s="247"/>
      <c r="Q31" s="248"/>
      <c r="R31" s="190"/>
      <c r="S31" s="973"/>
      <c r="T31" s="829" t="str">
        <f>IF(T29="","",VLOOKUP(T29,$DS:$DV,2,FALSE))</f>
        <v/>
      </c>
      <c r="U31" s="830"/>
      <c r="V31" s="831"/>
      <c r="W31" s="829" t="str">
        <f>IF(W29="","",VLOOKUP(W29,$DS:$DV,2,FALSE))</f>
        <v/>
      </c>
      <c r="X31" s="830"/>
      <c r="Y31" s="831"/>
      <c r="Z31" s="829" t="str">
        <f>IF(Z29="","",VLOOKUP(Z29,$DS:$DV,2,FALSE))</f>
        <v/>
      </c>
      <c r="AA31" s="830"/>
      <c r="AB31" s="831"/>
      <c r="AC31" s="829" t="str">
        <f>IF(AC29="","",VLOOKUP(AC29,$DS:$DV,2,FALSE))</f>
        <v/>
      </c>
      <c r="AD31" s="830"/>
      <c r="AE31" s="831"/>
      <c r="AF31" s="829" t="str">
        <f>IF(AF29="","",VLOOKUP(AF29,$DS:$DV,2,FALSE))</f>
        <v/>
      </c>
      <c r="AG31" s="830"/>
      <c r="AH31" s="830"/>
      <c r="AI31" s="818"/>
      <c r="AJ31" s="819"/>
      <c r="AK31" s="820"/>
      <c r="AL31" s="664"/>
      <c r="AM31" s="706"/>
      <c r="AN31" s="964"/>
      <c r="AO31" s="964"/>
      <c r="AP31" s="965"/>
      <c r="AQ31" s="1360"/>
      <c r="AR31" s="1361"/>
      <c r="AS31" s="901"/>
      <c r="AT31" s="902"/>
      <c r="AU31" s="902"/>
      <c r="AV31" s="1229"/>
      <c r="AW31" s="1230"/>
      <c r="AX31" s="1231"/>
      <c r="CB31" s="3"/>
      <c r="CC31" s="25"/>
      <c r="CD31" s="3"/>
      <c r="CE31" s="3"/>
      <c r="CF31" s="3"/>
      <c r="CN31" s="97"/>
      <c r="CO31" s="98" t="s">
        <v>90</v>
      </c>
      <c r="CP31" s="99">
        <f>SUMIF(CH28:CL28,"宇久町",CH29:CL29)*'募集　実績シート　'!AL26</f>
        <v>0</v>
      </c>
      <c r="CQ31" s="100">
        <f>SUMIF(CH28:CL28,"宇久",CH30:CL30)*'募集　実績シート　'!AL28</f>
        <v>0</v>
      </c>
      <c r="CR31" s="92"/>
      <c r="CS31" s="77"/>
      <c r="CT31" s="101"/>
      <c r="CU31" s="102" t="s">
        <v>90</v>
      </c>
      <c r="CV31" s="103" t="str">
        <f>IF('募集　実績シート　'!O31="","0",DA26/CT27)</f>
        <v>0</v>
      </c>
      <c r="CW31" s="104" t="str">
        <f>IF('募集　実績シート　'!O31="","0",DA27/CT27)</f>
        <v>0</v>
      </c>
      <c r="CX31" s="105">
        <f>CV31*'募集　実績シート　'!AL26</f>
        <v>0</v>
      </c>
      <c r="CY31" s="106">
        <f>CW31*'募集　実績シート　'!AL28</f>
        <v>0</v>
      </c>
      <c r="CZ31" s="107">
        <f t="shared" si="0"/>
        <v>0</v>
      </c>
      <c r="DA31" s="90"/>
      <c r="DC31" s="108" t="s">
        <v>90</v>
      </c>
      <c r="DD31" s="103" t="str">
        <f>IF(('募集　実績シート　'!P31)="","0",('募集　実績シート　'!AL26+'募集　実績シート　'!AL28)*'募集　実績シート　'!P31*1000)</f>
        <v>0</v>
      </c>
      <c r="DE31" s="103">
        <f>COUNTA('募集　実績シート　'!O31)*('募集　実績シート　'!AL26+'募集　実績シート　'!AL28)</f>
        <v>0</v>
      </c>
      <c r="DF31" s="103">
        <f>COUNTA('募集　実績シート　'!Q31)*('募集　実績シート　'!AL26+'募集　実績シート　'!AL28)</f>
        <v>0</v>
      </c>
      <c r="DG31" s="103">
        <f>COUNTA('募集　実績シート　'!R31)*('募集　実績シート　'!AL26+'募集　実績シート　'!AL28)</f>
        <v>0</v>
      </c>
      <c r="DH31" s="16"/>
      <c r="DI31" s="16"/>
      <c r="DK31" s="25"/>
      <c r="DL31" s="8"/>
      <c r="DM31" s="3"/>
      <c r="DN31" s="9">
        <v>24</v>
      </c>
      <c r="DO31" s="184" t="s">
        <v>136</v>
      </c>
      <c r="DP31" s="25" t="s">
        <v>121</v>
      </c>
      <c r="DQ31" s="109">
        <v>900</v>
      </c>
      <c r="DR31" s="1">
        <v>450</v>
      </c>
      <c r="DV31" s="110"/>
      <c r="DW31" s="110"/>
      <c r="DZ31" s="3"/>
      <c r="EA31" s="3"/>
      <c r="EB31" s="3"/>
    </row>
    <row r="32" spans="2:132" ht="16.5" customHeight="1" x14ac:dyDescent="0.4">
      <c r="B32" s="1246">
        <v>5</v>
      </c>
      <c r="C32" s="1248"/>
      <c r="D32" s="1250"/>
      <c r="E32" s="1252" t="s">
        <v>221</v>
      </c>
      <c r="F32" s="1253"/>
      <c r="G32" s="1253"/>
      <c r="H32" s="1254"/>
      <c r="I32" s="1254"/>
      <c r="J32" s="1254"/>
      <c r="K32" s="1254"/>
      <c r="L32" s="1255"/>
      <c r="M32" s="1256" t="s">
        <v>56</v>
      </c>
      <c r="N32" s="1257"/>
      <c r="O32" s="53"/>
      <c r="P32" s="242"/>
      <c r="Q32" s="249"/>
      <c r="R32" s="229"/>
      <c r="S32" s="968" t="s">
        <v>57</v>
      </c>
      <c r="T32" s="1370"/>
      <c r="U32" s="1367" t="str">
        <f>IF(T32="","",VLOOKUP(T32,$DN:$DQ,3,FALSE))</f>
        <v/>
      </c>
      <c r="V32" s="1368"/>
      <c r="W32" s="1370"/>
      <c r="X32" s="1367" t="str">
        <f>IF(W32="","",VLOOKUP(W32,$DN:$DQ,3,FALSE))</f>
        <v/>
      </c>
      <c r="Y32" s="1368"/>
      <c r="Z32" s="1370"/>
      <c r="AA32" s="1367" t="str">
        <f>IF(Z32="","",VLOOKUP(Z32,$DN:$DQ,3,FALSE))</f>
        <v/>
      </c>
      <c r="AB32" s="1368"/>
      <c r="AC32" s="1370"/>
      <c r="AD32" s="1367" t="str">
        <f>IF(AC32="","",VLOOKUP(AC32,$DN:$DQ,3,FALSE))</f>
        <v/>
      </c>
      <c r="AE32" s="1368"/>
      <c r="AF32" s="1370"/>
      <c r="AG32" s="1367" t="str">
        <f>IF(AF32="","",VLOOKUP(AF32,$DN:$DQ,3,FALSE))</f>
        <v/>
      </c>
      <c r="AH32" s="1367"/>
      <c r="AI32" s="1353" t="s">
        <v>58</v>
      </c>
      <c r="AJ32" s="692">
        <f>DA32+CR32</f>
        <v>0</v>
      </c>
      <c r="AK32" s="828"/>
      <c r="AL32" s="904"/>
      <c r="AM32" s="905"/>
      <c r="AN32" s="962">
        <f>(AJ32*AL32)</f>
        <v>0</v>
      </c>
      <c r="AO32" s="962"/>
      <c r="AP32" s="963"/>
      <c r="AQ32" s="1356">
        <f>SUM(P32:P37)*AL36</f>
        <v>0</v>
      </c>
      <c r="AR32" s="1357"/>
      <c r="AS32" s="1221"/>
      <c r="AT32" s="1222"/>
      <c r="AU32" s="1222"/>
      <c r="AV32" s="1223"/>
      <c r="AW32" s="1224"/>
      <c r="AX32" s="1225"/>
      <c r="CB32" s="3"/>
      <c r="CC32" s="25"/>
      <c r="CD32" s="3"/>
      <c r="CE32" s="3"/>
      <c r="CF32" s="3"/>
      <c r="CN32" s="56">
        <v>5</v>
      </c>
      <c r="CO32" s="57" t="s">
        <v>61</v>
      </c>
      <c r="CP32" s="58">
        <f>SUMIF(CH34:CL34,"対馬市",CH35:CL35)*'募集　実績シート　'!AL32</f>
        <v>0</v>
      </c>
      <c r="CQ32" s="59">
        <f>SUMIF(CH34:CL34,"対馬市",CH36:CL36)*'募集　実績シート　'!AL34</f>
        <v>0</v>
      </c>
      <c r="CR32" s="60">
        <f>SUM(T36:AH36)</f>
        <v>0</v>
      </c>
      <c r="CS32" s="77"/>
      <c r="CT32" s="61" t="s">
        <v>8</v>
      </c>
      <c r="CU32" s="62" t="s">
        <v>61</v>
      </c>
      <c r="CV32" s="63" t="str">
        <f>IF('募集　実績シート　'!O32="","0",DA32/CT33)</f>
        <v>0</v>
      </c>
      <c r="CW32" s="64" t="str">
        <f>IF('募集　実績シート　'!O32="","0",DA33/CT33)</f>
        <v>0</v>
      </c>
      <c r="CX32" s="65">
        <f>CV32*'募集　実績シート　'!AL32</f>
        <v>0</v>
      </c>
      <c r="CY32" s="66">
        <f>CW32*'募集　実績シート　'!AL34</f>
        <v>0</v>
      </c>
      <c r="CZ32" s="67">
        <f t="shared" si="0"/>
        <v>0</v>
      </c>
      <c r="DA32" s="60">
        <f>SUM(T33:AH33)</f>
        <v>0</v>
      </c>
      <c r="DC32" s="68" t="s">
        <v>61</v>
      </c>
      <c r="DD32" s="63" t="str">
        <f>IF(('募集　実績シート　'!P32)="","0",('募集　実績シート　'!AL32+'募集　実績シート　'!AL34)*'募集　実績シート　'!P32*1000)</f>
        <v>0</v>
      </c>
      <c r="DE32" s="63">
        <f>COUNTA('募集　実績シート　'!O32)*('募集　実績シート　'!AL32+'募集　実績シート　'!AL34)</f>
        <v>0</v>
      </c>
      <c r="DF32" s="63">
        <f>COUNTA('募集　実績シート　'!Q32)*('募集　実績シート　'!AL32+'募集　実績シート　'!AL34)</f>
        <v>0</v>
      </c>
      <c r="DG32" s="63">
        <f>COUNTA('募集　実績シート　'!R32)*('募集　実績シート　'!AL32+'募集　実績シート　'!AL34)</f>
        <v>0</v>
      </c>
      <c r="DH32" s="16"/>
      <c r="DI32" s="16"/>
      <c r="DK32" s="25"/>
      <c r="DL32" s="8"/>
      <c r="DM32" s="3"/>
      <c r="DN32" s="9">
        <v>25</v>
      </c>
      <c r="DO32" s="184" t="s">
        <v>137</v>
      </c>
      <c r="DP32" s="9" t="s">
        <v>121</v>
      </c>
      <c r="DQ32" s="109">
        <v>800</v>
      </c>
      <c r="DR32" s="1">
        <v>450</v>
      </c>
      <c r="DV32" s="110"/>
      <c r="DW32" s="110"/>
      <c r="DZ32" s="3"/>
      <c r="EA32" s="3"/>
      <c r="EB32" s="3"/>
    </row>
    <row r="33" spans="2:132" ht="16.5" customHeight="1" thickBot="1" x14ac:dyDescent="0.45">
      <c r="B33" s="1246"/>
      <c r="C33" s="1249"/>
      <c r="D33" s="1251"/>
      <c r="E33" s="1260"/>
      <c r="F33" s="1261"/>
      <c r="G33" s="1261"/>
      <c r="H33" s="1261"/>
      <c r="I33" s="1261"/>
      <c r="J33" s="1261"/>
      <c r="K33" s="1261"/>
      <c r="L33" s="1262"/>
      <c r="M33" s="1215" t="s">
        <v>62</v>
      </c>
      <c r="N33" s="1216"/>
      <c r="O33" s="70"/>
      <c r="P33" s="244"/>
      <c r="Q33" s="245"/>
      <c r="R33" s="181"/>
      <c r="S33" s="968"/>
      <c r="T33" s="769"/>
      <c r="U33" s="709" t="str">
        <f>IF(T32="","",VLOOKUP(T32,$DN:$DQ,4,FALSE))</f>
        <v/>
      </c>
      <c r="V33" s="1235"/>
      <c r="W33" s="769"/>
      <c r="X33" s="709" t="str">
        <f>IF(W32="","",VLOOKUP(W32,$DN:$DQ,4,FALSE))</f>
        <v/>
      </c>
      <c r="Y33" s="1235"/>
      <c r="Z33" s="769"/>
      <c r="AA33" s="709" t="str">
        <f>IF(Z32="","",VLOOKUP(Z32,$DN:$DQ,4,FALSE))</f>
        <v/>
      </c>
      <c r="AB33" s="1235"/>
      <c r="AC33" s="769"/>
      <c r="AD33" s="709" t="str">
        <f>IF(AC32="","",VLOOKUP(AC32,$DN:$DQ,4,FALSE))</f>
        <v/>
      </c>
      <c r="AE33" s="1235"/>
      <c r="AF33" s="769"/>
      <c r="AG33" s="709" t="str">
        <f>IF(AF32="","",VLOOKUP(AF32,$DN:$DQ,4,FALSE))</f>
        <v/>
      </c>
      <c r="AH33" s="907"/>
      <c r="AI33" s="1354"/>
      <c r="AJ33" s="850"/>
      <c r="AK33" s="851"/>
      <c r="AL33" s="854"/>
      <c r="AM33" s="855"/>
      <c r="AN33" s="913"/>
      <c r="AO33" s="913"/>
      <c r="AP33" s="1355"/>
      <c r="AQ33" s="1358"/>
      <c r="AR33" s="1359"/>
      <c r="AS33" s="1236"/>
      <c r="AT33" s="1237"/>
      <c r="AU33" s="1237"/>
      <c r="AV33" s="1226"/>
      <c r="AW33" s="1227"/>
      <c r="AX33" s="1228"/>
      <c r="CB33" s="3"/>
      <c r="CC33" s="25"/>
      <c r="CD33" s="3"/>
      <c r="CE33" s="3"/>
      <c r="CF33" s="3"/>
      <c r="CN33" s="72"/>
      <c r="CO33" s="73" t="s">
        <v>63</v>
      </c>
      <c r="CP33" s="74">
        <f>SUMIF(CH34:CL34,"壱岐市",CH35:CL35)*'募集　実績シート　'!AL32</f>
        <v>0</v>
      </c>
      <c r="CQ33" s="75">
        <f>SUMIF(CH34:CL34,"壱岐市",CH36:CL36)*'募集　実績シート　'!AL34</f>
        <v>0</v>
      </c>
      <c r="CR33" s="76">
        <f>CR32</f>
        <v>0</v>
      </c>
      <c r="CS33" s="77"/>
      <c r="CT33" s="867">
        <f>COUNTA('募集　実績シート　'!O32:O37)</f>
        <v>0</v>
      </c>
      <c r="CU33" s="78" t="s">
        <v>63</v>
      </c>
      <c r="CV33" s="79" t="str">
        <f>IF('募集　実績シート　'!O33="","0",DA32/CT33)</f>
        <v>0</v>
      </c>
      <c r="CW33" s="80" t="str">
        <f>IF('募集　実績シート　'!O33="","0",DA33/CT33)</f>
        <v>0</v>
      </c>
      <c r="CX33" s="81">
        <f>CV33*'募集　実績シート　'!AL32</f>
        <v>0</v>
      </c>
      <c r="CY33" s="82">
        <f>CW33*'募集　実績シート　'!AL34</f>
        <v>0</v>
      </c>
      <c r="CZ33" s="83">
        <f t="shared" si="0"/>
        <v>0</v>
      </c>
      <c r="DA33" s="76">
        <f>CL49</f>
        <v>0</v>
      </c>
      <c r="DC33" s="84" t="s">
        <v>63</v>
      </c>
      <c r="DD33" s="79" t="str">
        <f>IF(('募集　実績シート　'!P33)="","0",('募集　実績シート　'!AL32+'募集　実績シート　'!AL34)*'募集　実績シート　'!P33*1000)</f>
        <v>0</v>
      </c>
      <c r="DE33" s="79">
        <f>COUNTA('募集　実績シート　'!O33)*('募集　実績シート　'!AL32+'募集　実績シート　'!AL34)</f>
        <v>0</v>
      </c>
      <c r="DF33" s="79">
        <f>COUNTA('募集　実績シート　'!Q33)*('募集　実績シート　'!AL32+'募集　実績シート　'!AL34)</f>
        <v>0</v>
      </c>
      <c r="DG33" s="79">
        <f>COUNTA('募集　実績シート　'!R33)*('募集　実績シート　'!AL32+'募集　実績シート　'!AL34)</f>
        <v>0</v>
      </c>
      <c r="DH33" s="16"/>
      <c r="DI33" s="16"/>
      <c r="DK33" s="25"/>
      <c r="DL33" s="8"/>
      <c r="DM33" s="3"/>
      <c r="DN33" s="9">
        <v>26</v>
      </c>
      <c r="DO33" s="184" t="s">
        <v>138</v>
      </c>
      <c r="DP33" s="9" t="s">
        <v>121</v>
      </c>
      <c r="DQ33" s="109">
        <v>400</v>
      </c>
      <c r="DR33" s="1">
        <v>200</v>
      </c>
      <c r="DV33" s="9"/>
      <c r="DW33" s="9"/>
      <c r="DZ33" s="3"/>
      <c r="EA33" s="3"/>
      <c r="EB33" s="3"/>
    </row>
    <row r="34" spans="2:132" ht="16.5" customHeight="1" thickBot="1" x14ac:dyDescent="0.45">
      <c r="B34" s="1246"/>
      <c r="C34" s="1238" t="s">
        <v>251</v>
      </c>
      <c r="D34" s="1239"/>
      <c r="E34" s="1260"/>
      <c r="F34" s="1261"/>
      <c r="G34" s="1261"/>
      <c r="H34" s="1261"/>
      <c r="I34" s="1261"/>
      <c r="J34" s="1261"/>
      <c r="K34" s="1261"/>
      <c r="L34" s="1262"/>
      <c r="M34" s="1215" t="s">
        <v>70</v>
      </c>
      <c r="N34" s="1216"/>
      <c r="O34" s="70"/>
      <c r="P34" s="244"/>
      <c r="Q34" s="245"/>
      <c r="R34" s="246"/>
      <c r="S34" s="969"/>
      <c r="T34" s="858" t="str">
        <f>IF(T32="","",VLOOKUP(T32,$DN:$DQ,2,FALSE))</f>
        <v/>
      </c>
      <c r="U34" s="859"/>
      <c r="V34" s="860"/>
      <c r="W34" s="861" t="str">
        <f>IF(W32="","",VLOOKUP(W32,$DN:$DQ,2,FALSE))</f>
        <v/>
      </c>
      <c r="X34" s="859"/>
      <c r="Y34" s="860"/>
      <c r="Z34" s="861" t="str">
        <f>IF(Z32="","",VLOOKUP(Z32,$DN:$DQ,2,FALSE))</f>
        <v/>
      </c>
      <c r="AA34" s="859"/>
      <c r="AB34" s="860"/>
      <c r="AC34" s="861" t="str">
        <f>IF(AC32="","",VLOOKUP(AC32,$DN:$DQ,2,FALSE))</f>
        <v/>
      </c>
      <c r="AD34" s="859"/>
      <c r="AE34" s="860"/>
      <c r="AF34" s="861" t="str">
        <f>IF(AF32="","",VLOOKUP(AF32,$DN:$DQ,2,FALSE))</f>
        <v/>
      </c>
      <c r="AG34" s="859"/>
      <c r="AH34" s="859"/>
      <c r="AI34" s="1365" t="s">
        <v>71</v>
      </c>
      <c r="AJ34" s="704">
        <f>CR33+DA33</f>
        <v>0</v>
      </c>
      <c r="AK34" s="705"/>
      <c r="AL34" s="657"/>
      <c r="AM34" s="658"/>
      <c r="AN34" s="913">
        <f>(AJ34*AL34)</f>
        <v>0</v>
      </c>
      <c r="AO34" s="913"/>
      <c r="AP34" s="1355"/>
      <c r="AQ34" s="1358"/>
      <c r="AR34" s="1359"/>
      <c r="AS34" s="898"/>
      <c r="AT34" s="899"/>
      <c r="AU34" s="899"/>
      <c r="AV34" s="1226"/>
      <c r="AW34" s="1227"/>
      <c r="AX34" s="1228"/>
      <c r="CB34" s="3"/>
      <c r="CC34" s="25"/>
      <c r="CD34" s="3"/>
      <c r="CE34" s="3"/>
      <c r="CF34" s="3"/>
      <c r="CG34" s="88" t="s">
        <v>72</v>
      </c>
      <c r="CH34" s="89" t="e">
        <f>VLOOKUP('募集　実績シート　'!T35,$DS:$DW,5,FALSE)</f>
        <v>#N/A</v>
      </c>
      <c r="CI34" s="89" t="e">
        <f>VLOOKUP('募集　実績シート　'!W35,$DS:$DW,5,FALSE)</f>
        <v>#N/A</v>
      </c>
      <c r="CJ34" s="89" t="e">
        <f>VLOOKUP('募集　実績シート　'!Z35,$DS:$DW,5,FALSE)</f>
        <v>#N/A</v>
      </c>
      <c r="CK34" s="89" t="e">
        <f>VLOOKUP('募集　実績シート　'!AC35,$DS:$DW,5,FALSE)</f>
        <v>#N/A</v>
      </c>
      <c r="CL34" s="89" t="e">
        <f>VLOOKUP('募集　実績シート　'!AF35,$DS:$DW,5,FALSE)</f>
        <v>#N/A</v>
      </c>
      <c r="CN34" s="72"/>
      <c r="CO34" s="73" t="s">
        <v>70</v>
      </c>
      <c r="CP34" s="74">
        <f>SUMIF(CH34:CL34,"五島市",CH35:CL35)*'募集　実績シート　'!AL32</f>
        <v>0</v>
      </c>
      <c r="CQ34" s="75">
        <f>SUMIF(CH34:CL34,"五島市",CH36:CL36)*'募集　実績シート　'!AL34</f>
        <v>0</v>
      </c>
      <c r="CR34" s="92"/>
      <c r="CS34" s="77"/>
      <c r="CT34" s="868"/>
      <c r="CU34" s="78" t="s">
        <v>70</v>
      </c>
      <c r="CV34" s="79" t="str">
        <f>IF('募集　実績シート　'!O34="","0",DA32/CT33)</f>
        <v>0</v>
      </c>
      <c r="CW34" s="80" t="str">
        <f>IF('募集　実績シート　'!O34="","0",DA33/CT33)</f>
        <v>0</v>
      </c>
      <c r="CX34" s="81">
        <f>CV34*'募集　実績シート　'!AL32</f>
        <v>0</v>
      </c>
      <c r="CY34" s="82">
        <f>CW34*'募集　実績シート　'!AL34</f>
        <v>0</v>
      </c>
      <c r="CZ34" s="83">
        <f t="shared" si="0"/>
        <v>0</v>
      </c>
      <c r="DA34" s="90"/>
      <c r="DC34" s="84" t="s">
        <v>70</v>
      </c>
      <c r="DD34" s="79" t="str">
        <f>IF(('募集　実績シート　'!P34)="","0",('募集　実績シート　'!AL32+'募集　実績シート　'!AL34)*'募集　実績シート　'!P34*1000)</f>
        <v>0</v>
      </c>
      <c r="DE34" s="79">
        <f>COUNTA('募集　実績シート　'!O34)*('募集　実績シート　'!AL32+'募集　実績シート　'!AL34)</f>
        <v>0</v>
      </c>
      <c r="DF34" s="79">
        <f>COUNTA('募集　実績シート　'!Q34)*('募集　実績シート　'!AL32+'募集　実績シート　'!AL34)</f>
        <v>0</v>
      </c>
      <c r="DG34" s="79">
        <f>COUNTA('募集　実績シート　'!R34)*('募集　実績シート　'!AL32+'募集　実績シート　'!AL34)</f>
        <v>0</v>
      </c>
      <c r="DH34" s="16"/>
      <c r="DI34" s="16"/>
      <c r="DK34" s="25"/>
      <c r="DL34" s="8"/>
      <c r="DM34" s="3"/>
      <c r="DN34" s="9">
        <v>27</v>
      </c>
      <c r="DO34" s="184" t="s">
        <v>139</v>
      </c>
      <c r="DP34" s="9" t="s">
        <v>121</v>
      </c>
      <c r="DQ34" s="109">
        <v>200</v>
      </c>
      <c r="DR34" s="1">
        <v>150</v>
      </c>
      <c r="DV34" s="9"/>
      <c r="DW34" s="9"/>
      <c r="DZ34" s="3"/>
      <c r="EA34" s="3"/>
      <c r="EB34" s="3"/>
    </row>
    <row r="35" spans="2:132" ht="16.5" customHeight="1" thickBot="1" x14ac:dyDescent="0.45">
      <c r="B35" s="1246"/>
      <c r="C35" s="1240"/>
      <c r="D35" s="1241"/>
      <c r="E35" s="1260"/>
      <c r="F35" s="1261"/>
      <c r="G35" s="1261"/>
      <c r="H35" s="1261"/>
      <c r="I35" s="1261"/>
      <c r="J35" s="1261"/>
      <c r="K35" s="1261"/>
      <c r="L35" s="1262"/>
      <c r="M35" s="1215" t="s">
        <v>78</v>
      </c>
      <c r="N35" s="1216"/>
      <c r="O35" s="70"/>
      <c r="P35" s="244"/>
      <c r="Q35" s="245"/>
      <c r="R35" s="246"/>
      <c r="S35" s="838" t="s">
        <v>79</v>
      </c>
      <c r="T35" s="707"/>
      <c r="U35" s="805" t="str">
        <f>IF(T35="","",VLOOKUP(T35,$DS:$DV,3,FALSE))</f>
        <v/>
      </c>
      <c r="V35" s="806"/>
      <c r="W35" s="707"/>
      <c r="X35" s="805" t="str">
        <f>IF(W35="","",VLOOKUP(W35,$DS:$DV,3,FALSE))</f>
        <v/>
      </c>
      <c r="Y35" s="806"/>
      <c r="Z35" s="707"/>
      <c r="AA35" s="805" t="str">
        <f>IF(Z35="","",VLOOKUP(Z35,$DS:$DV,3,FALSE))</f>
        <v/>
      </c>
      <c r="AB35" s="806"/>
      <c r="AC35" s="707"/>
      <c r="AD35" s="805" t="str">
        <f>IF(AC35="","",VLOOKUP(AC35,$DS:$DV,3,FALSE))</f>
        <v/>
      </c>
      <c r="AE35" s="806"/>
      <c r="AF35" s="707"/>
      <c r="AG35" s="805" t="str">
        <f>IF(AF35="","",VLOOKUP(AF35,$DS:$DV,3,FALSE))</f>
        <v/>
      </c>
      <c r="AH35" s="805"/>
      <c r="AI35" s="1366"/>
      <c r="AJ35" s="664"/>
      <c r="AK35" s="706"/>
      <c r="AL35" s="659"/>
      <c r="AM35" s="660"/>
      <c r="AN35" s="982"/>
      <c r="AO35" s="982"/>
      <c r="AP35" s="1362"/>
      <c r="AQ35" s="1358"/>
      <c r="AR35" s="1359"/>
      <c r="AS35" s="898"/>
      <c r="AT35" s="899"/>
      <c r="AU35" s="899"/>
      <c r="AV35" s="1226"/>
      <c r="AW35" s="1227"/>
      <c r="AX35" s="1228"/>
      <c r="CB35" s="3"/>
      <c r="CC35" s="25"/>
      <c r="CD35" s="3"/>
      <c r="CE35" s="3"/>
      <c r="CF35" s="3"/>
      <c r="CG35" s="88" t="s">
        <v>80</v>
      </c>
      <c r="CH35" s="91" t="e">
        <f>VLOOKUP('募集　実績シート　'!T35,$DS:$DW,4,FALSE)</f>
        <v>#N/A</v>
      </c>
      <c r="CI35" s="91" t="e">
        <f>VLOOKUP('募集　実績シート　'!W35,$DS:$DW,4,FALSE)</f>
        <v>#N/A</v>
      </c>
      <c r="CJ35" s="91" t="e">
        <f>VLOOKUP('募集　実績シート　'!Z35,$DS:$DW,4,FALSE)</f>
        <v>#N/A</v>
      </c>
      <c r="CK35" s="91" t="e">
        <f>VLOOKUP('募集　実績シート　'!AC35,$DS:$DW,4,FALSE)</f>
        <v>#N/A</v>
      </c>
      <c r="CL35" s="91" t="e">
        <f>VLOOKUP('募集　実績シート　'!AF35,$DS:$DW,4,FALSE)</f>
        <v>#N/A</v>
      </c>
      <c r="CN35" s="72"/>
      <c r="CO35" s="73" t="s">
        <v>78</v>
      </c>
      <c r="CP35" s="74">
        <f>SUMIF(CH34:CL34,"新上五島町",CH35:CL35)*'募集　実績シート　'!AL32</f>
        <v>0</v>
      </c>
      <c r="CQ35" s="75">
        <f>SUMIF(CH34:CL34,"上五島",CH36:CL36)*'募集　実績シート　'!AL34</f>
        <v>0</v>
      </c>
      <c r="CR35" s="92"/>
      <c r="CS35" s="77"/>
      <c r="CT35" s="93"/>
      <c r="CU35" s="78" t="s">
        <v>78</v>
      </c>
      <c r="CV35" s="79" t="str">
        <f>IF('募集　実績シート　'!O35="","0",DA32/CT33)</f>
        <v>0</v>
      </c>
      <c r="CW35" s="80" t="str">
        <f>IF('募集　実績シート　'!O35="","0",DA33/CT33)</f>
        <v>0</v>
      </c>
      <c r="CX35" s="81">
        <f>CV35*'募集　実績シート　'!AL32</f>
        <v>0</v>
      </c>
      <c r="CY35" s="82">
        <f>CW35*'募集　実績シート　'!AL34</f>
        <v>0</v>
      </c>
      <c r="CZ35" s="83">
        <f t="shared" si="0"/>
        <v>0</v>
      </c>
      <c r="DA35" s="90"/>
      <c r="DB35" s="94"/>
      <c r="DC35" s="84" t="s">
        <v>78</v>
      </c>
      <c r="DD35" s="79" t="str">
        <f>IF(('募集　実績シート　'!P35)="","0",('募集　実績シート　'!AL32+'募集　実績シート　'!AL34)*'募集　実績シート　'!P35*1000)</f>
        <v>0</v>
      </c>
      <c r="DE35" s="79">
        <f>COUNTA('募集　実績シート　'!O35)*('募集　実績シート　'!AL32+'募集　実績シート　'!AL34)</f>
        <v>0</v>
      </c>
      <c r="DF35" s="79">
        <f>COUNTA('募集　実績シート　'!Q35)*('募集　実績シート　'!AL32+'募集　実績シート　'!AL34)</f>
        <v>0</v>
      </c>
      <c r="DG35" s="79">
        <f>COUNTA('募集　実績シート　'!R35)*('募集　実績シート　'!AL32+'募集　実績シート　'!AL34)</f>
        <v>0</v>
      </c>
      <c r="DH35" s="16"/>
      <c r="DI35" s="16"/>
      <c r="DK35" s="25"/>
      <c r="DL35" s="8"/>
      <c r="DM35" s="3"/>
      <c r="DN35" s="9">
        <v>28</v>
      </c>
      <c r="DO35" s="184" t="s">
        <v>140</v>
      </c>
      <c r="DP35" s="9" t="s">
        <v>121</v>
      </c>
      <c r="DQ35" s="109">
        <v>200</v>
      </c>
      <c r="DR35" s="1">
        <v>100</v>
      </c>
      <c r="DV35" s="9"/>
      <c r="DW35" s="9"/>
      <c r="DZ35" s="3"/>
      <c r="EA35" s="3"/>
      <c r="EB35" s="3"/>
    </row>
    <row r="36" spans="2:132" ht="16.5" customHeight="1" thickBot="1" x14ac:dyDescent="0.45">
      <c r="B36" s="1246"/>
      <c r="C36" s="1242"/>
      <c r="D36" s="1243"/>
      <c r="E36" s="676" t="s">
        <v>238</v>
      </c>
      <c r="F36" s="832"/>
      <c r="G36" s="832"/>
      <c r="H36" s="832"/>
      <c r="I36" s="834" t="s">
        <v>239</v>
      </c>
      <c r="J36" s="832"/>
      <c r="K36" s="832"/>
      <c r="L36" s="836"/>
      <c r="M36" s="1215" t="s">
        <v>84</v>
      </c>
      <c r="N36" s="1216"/>
      <c r="O36" s="70"/>
      <c r="P36" s="244"/>
      <c r="Q36" s="186"/>
      <c r="R36" s="246"/>
      <c r="S36" s="839"/>
      <c r="T36" s="708"/>
      <c r="U36" s="1217" t="str">
        <f>IF(T35="","",VLOOKUP(T35,$DS:$DV,4,FALSE))</f>
        <v/>
      </c>
      <c r="V36" s="1218"/>
      <c r="W36" s="708"/>
      <c r="X36" s="1217" t="str">
        <f>IF(W35="","",VLOOKUP(W35,$DS:$DV,4,FALSE))</f>
        <v/>
      </c>
      <c r="Y36" s="1218"/>
      <c r="Z36" s="708"/>
      <c r="AA36" s="1217" t="str">
        <f>IF(Z35="","",VLOOKUP(Z35,$DS:$DV,4,FALSE))</f>
        <v/>
      </c>
      <c r="AB36" s="1218"/>
      <c r="AC36" s="708"/>
      <c r="AD36" s="1217" t="str">
        <f>IF(AC35="","",VLOOKUP(AC35,$DS:$DV,4,FALSE))</f>
        <v/>
      </c>
      <c r="AE36" s="1218"/>
      <c r="AF36" s="708"/>
      <c r="AG36" s="1217" t="str">
        <f>IF(AF35="","",VLOOKUP(AF35,$DS:$DV,4,FALSE))</f>
        <v/>
      </c>
      <c r="AH36" s="1369"/>
      <c r="AI36" s="815" t="s">
        <v>85</v>
      </c>
      <c r="AJ36" s="816"/>
      <c r="AK36" s="817"/>
      <c r="AL36" s="692">
        <f>AL32+AL34</f>
        <v>0</v>
      </c>
      <c r="AM36" s="828"/>
      <c r="AN36" s="962">
        <f>AN32+AN34</f>
        <v>0</v>
      </c>
      <c r="AO36" s="962"/>
      <c r="AP36" s="963"/>
      <c r="AQ36" s="1358"/>
      <c r="AR36" s="1359"/>
      <c r="AS36" s="898"/>
      <c r="AT36" s="899"/>
      <c r="AU36" s="899"/>
      <c r="AV36" s="1226"/>
      <c r="AW36" s="1227"/>
      <c r="AX36" s="1228"/>
      <c r="CB36" s="3"/>
      <c r="CC36" s="25"/>
      <c r="CD36" s="3"/>
      <c r="CE36" s="3"/>
      <c r="CF36" s="3"/>
      <c r="CG36" s="88" t="s">
        <v>86</v>
      </c>
      <c r="CH36" s="91" t="e">
        <f>CH35</f>
        <v>#N/A</v>
      </c>
      <c r="CI36" s="91" t="e">
        <f>CI35</f>
        <v>#N/A</v>
      </c>
      <c r="CJ36" s="91" t="e">
        <f>CJ35</f>
        <v>#N/A</v>
      </c>
      <c r="CK36" s="91" t="e">
        <f>CK35</f>
        <v>#N/A</v>
      </c>
      <c r="CL36" s="91" t="e">
        <f>CL35</f>
        <v>#N/A</v>
      </c>
      <c r="CN36" s="72"/>
      <c r="CO36" s="73" t="s">
        <v>84</v>
      </c>
      <c r="CP36" s="74">
        <f>SUMIF(CH34:CL34,"小値賀町",CH35:CL35)*'募集　実績シート　'!AL32</f>
        <v>0</v>
      </c>
      <c r="CQ36" s="75">
        <f>SUMIF(CH34:CL34,"小値賀",CH36:CL36)*'募集　実績シート　'!AL34</f>
        <v>0</v>
      </c>
      <c r="CR36" s="92"/>
      <c r="CS36" s="77"/>
      <c r="CT36" s="93"/>
      <c r="CU36" s="78" t="s">
        <v>84</v>
      </c>
      <c r="CV36" s="79" t="str">
        <f>IF('募集　実績シート　'!O36="","0",DA32/CT33)</f>
        <v>0</v>
      </c>
      <c r="CW36" s="80" t="str">
        <f>IF('募集　実績シート　'!O36="","0",DA33/CT33)</f>
        <v>0</v>
      </c>
      <c r="CX36" s="81">
        <f>CV36*'募集　実績シート　'!AL32</f>
        <v>0</v>
      </c>
      <c r="CY36" s="82">
        <f>CW36*'募集　実績シート　'!AL34</f>
        <v>0</v>
      </c>
      <c r="CZ36" s="83">
        <f t="shared" si="0"/>
        <v>0</v>
      </c>
      <c r="DA36" s="90"/>
      <c r="DB36" s="94"/>
      <c r="DC36" s="84" t="s">
        <v>84</v>
      </c>
      <c r="DD36" s="79" t="str">
        <f>IF(('募集　実績シート　'!P36)="","0",('募集　実績シート　'!AL32+'募集　実績シート　'!AL34)*'募集　実績シート　'!P36*1000)</f>
        <v>0</v>
      </c>
      <c r="DE36" s="79">
        <f>COUNTA('募集　実績シート　'!O36)*('募集　実績シート　'!AL32+'募集　実績シート　'!AL34)</f>
        <v>0</v>
      </c>
      <c r="DF36" s="79">
        <f>COUNTA('募集　実績シート　'!Q36)*('募集　実績シート　'!AL32+'募集　実績シート　'!AL34)</f>
        <v>0</v>
      </c>
      <c r="DG36" s="79">
        <f>COUNTA('募集　実績シート　'!R36)*('募集　実績シート　'!AL32+'募集　実績シート　'!AL34)</f>
        <v>0</v>
      </c>
      <c r="DH36" s="16"/>
      <c r="DI36" s="16"/>
      <c r="DK36" s="25"/>
      <c r="DL36" s="8"/>
      <c r="DM36" s="3"/>
      <c r="DN36" s="9">
        <v>29</v>
      </c>
      <c r="DO36" s="184" t="s">
        <v>141</v>
      </c>
      <c r="DP36" s="25" t="s">
        <v>121</v>
      </c>
      <c r="DQ36" s="109">
        <v>300</v>
      </c>
      <c r="DR36" s="1">
        <v>150</v>
      </c>
      <c r="DV36" s="9"/>
      <c r="DW36" s="9"/>
      <c r="DZ36" s="3"/>
      <c r="EA36" s="3"/>
      <c r="EB36" s="3"/>
    </row>
    <row r="37" spans="2:132" ht="16.5" customHeight="1" thickBot="1" x14ac:dyDescent="0.45">
      <c r="B37" s="1246"/>
      <c r="C37" s="1244"/>
      <c r="D37" s="1245"/>
      <c r="E37" s="677"/>
      <c r="F37" s="833"/>
      <c r="G37" s="833"/>
      <c r="H37" s="833"/>
      <c r="I37" s="835"/>
      <c r="J37" s="833"/>
      <c r="K37" s="833"/>
      <c r="L37" s="837"/>
      <c r="M37" s="1219" t="s">
        <v>90</v>
      </c>
      <c r="N37" s="1220"/>
      <c r="O37" s="95"/>
      <c r="P37" s="247"/>
      <c r="Q37" s="248"/>
      <c r="R37" s="190"/>
      <c r="S37" s="973"/>
      <c r="T37" s="829" t="str">
        <f>IF(T35="","",VLOOKUP(T35,$DS:$DV,2,FALSE))</f>
        <v/>
      </c>
      <c r="U37" s="830"/>
      <c r="V37" s="831"/>
      <c r="W37" s="829" t="str">
        <f>IF(W35="","",VLOOKUP(W35,$DS:$DV,2,FALSE))</f>
        <v/>
      </c>
      <c r="X37" s="830"/>
      <c r="Y37" s="831"/>
      <c r="Z37" s="829" t="str">
        <f>IF(Z35="","",VLOOKUP(Z35,$DS:$DV,2,FALSE))</f>
        <v/>
      </c>
      <c r="AA37" s="830"/>
      <c r="AB37" s="831"/>
      <c r="AC37" s="829" t="str">
        <f>IF(AC35="","",VLOOKUP(AC35,$DS:$DV,2,FALSE))</f>
        <v/>
      </c>
      <c r="AD37" s="830"/>
      <c r="AE37" s="831"/>
      <c r="AF37" s="829" t="str">
        <f>IF(AF35="","",VLOOKUP(AF35,$DS:$DV,2,FALSE))</f>
        <v/>
      </c>
      <c r="AG37" s="830"/>
      <c r="AH37" s="830"/>
      <c r="AI37" s="818"/>
      <c r="AJ37" s="819"/>
      <c r="AK37" s="820"/>
      <c r="AL37" s="664"/>
      <c r="AM37" s="706"/>
      <c r="AN37" s="964"/>
      <c r="AO37" s="964"/>
      <c r="AP37" s="965"/>
      <c r="AQ37" s="1360"/>
      <c r="AR37" s="1361"/>
      <c r="AS37" s="901"/>
      <c r="AT37" s="902"/>
      <c r="AU37" s="902"/>
      <c r="AV37" s="1229"/>
      <c r="AW37" s="1230"/>
      <c r="AX37" s="1231"/>
      <c r="CB37" s="3"/>
      <c r="CC37" s="9"/>
      <c r="CD37" s="3"/>
      <c r="CE37" s="3"/>
      <c r="CF37" s="3"/>
      <c r="CN37" s="97"/>
      <c r="CO37" s="98" t="s">
        <v>90</v>
      </c>
      <c r="CP37" s="99">
        <f>SUMIF(CH34:CL34,"宇久町",CH35:CL35)*'募集　実績シート　'!AL32</f>
        <v>0</v>
      </c>
      <c r="CQ37" s="100">
        <f>SUMIF(CH34:CL34,"宇久",CH36:CL36)*'募集　実績シート　'!AL34</f>
        <v>0</v>
      </c>
      <c r="CR37" s="92"/>
      <c r="CS37" s="77"/>
      <c r="CT37" s="101"/>
      <c r="CU37" s="102" t="s">
        <v>90</v>
      </c>
      <c r="CV37" s="103" t="str">
        <f>IF('募集　実績シート　'!O37="","0",DA32/CT33)</f>
        <v>0</v>
      </c>
      <c r="CW37" s="104" t="str">
        <f>IF('募集　実績シート　'!O37="","0",DA33/CT33)</f>
        <v>0</v>
      </c>
      <c r="CX37" s="105">
        <f>CV37*'募集　実績シート　'!AL32</f>
        <v>0</v>
      </c>
      <c r="CY37" s="106">
        <f>CW37*'募集　実績シート　'!AL34</f>
        <v>0</v>
      </c>
      <c r="CZ37" s="107">
        <f t="shared" si="0"/>
        <v>0</v>
      </c>
      <c r="DA37" s="90"/>
      <c r="DC37" s="108" t="s">
        <v>90</v>
      </c>
      <c r="DD37" s="103" t="str">
        <f>IF(('募集　実績シート　'!P37)="","0",('募集　実績シート　'!AL32+'募集　実績シート　'!AL34)*'募集　実績シート　'!P37*1000)</f>
        <v>0</v>
      </c>
      <c r="DE37" s="103">
        <f>COUNTA('募集　実績シート　'!O37)*('募集　実績シート　'!AL32+'募集　実績シート　'!AL34)</f>
        <v>0</v>
      </c>
      <c r="DF37" s="103">
        <f>COUNTA('募集　実績シート　'!Q37)*('募集　実績シート　'!AL32+'募集　実績シート　'!AL34)</f>
        <v>0</v>
      </c>
      <c r="DG37" s="103">
        <f>COUNTA('募集　実績シート　'!R37)*('募集　実績シート　'!AL32+'募集　実績シート　'!AL34)</f>
        <v>0</v>
      </c>
      <c r="DH37" s="16"/>
      <c r="DI37" s="16"/>
      <c r="DL37" s="8"/>
      <c r="DM37" s="3"/>
      <c r="DN37" s="9">
        <v>30</v>
      </c>
      <c r="DO37" s="184" t="s">
        <v>142</v>
      </c>
      <c r="DP37" s="25" t="s">
        <v>121</v>
      </c>
      <c r="DQ37" s="109">
        <v>1000</v>
      </c>
      <c r="DR37" s="1">
        <v>500</v>
      </c>
      <c r="DV37" s="9"/>
      <c r="DW37" s="9"/>
      <c r="DZ37" s="3"/>
      <c r="EA37" s="3"/>
      <c r="EB37" s="3"/>
    </row>
    <row r="38" spans="2:132" ht="16.5" customHeight="1" x14ac:dyDescent="0.4">
      <c r="B38" s="1246">
        <v>6</v>
      </c>
      <c r="C38" s="1248"/>
      <c r="D38" s="1250"/>
      <c r="E38" s="1252" t="s">
        <v>221</v>
      </c>
      <c r="F38" s="1253"/>
      <c r="G38" s="1253"/>
      <c r="H38" s="1254"/>
      <c r="I38" s="1254"/>
      <c r="J38" s="1254"/>
      <c r="K38" s="1254"/>
      <c r="L38" s="1255"/>
      <c r="M38" s="1256" t="s">
        <v>56</v>
      </c>
      <c r="N38" s="1257"/>
      <c r="O38" s="53"/>
      <c r="P38" s="242"/>
      <c r="Q38" s="249"/>
      <c r="R38" s="229"/>
      <c r="S38" s="968" t="s">
        <v>57</v>
      </c>
      <c r="T38" s="1370"/>
      <c r="U38" s="1367" t="str">
        <f>IF(T38="","",VLOOKUP(T38,$DN:$DQ,3,FALSE))</f>
        <v/>
      </c>
      <c r="V38" s="1368"/>
      <c r="W38" s="1370"/>
      <c r="X38" s="1367" t="str">
        <f>IF(W38="","",VLOOKUP(W38,$DN:$DQ,3,FALSE))</f>
        <v/>
      </c>
      <c r="Y38" s="1368"/>
      <c r="Z38" s="1370"/>
      <c r="AA38" s="1367" t="str">
        <f>IF(Z38="","",VLOOKUP(Z38,$DN:$DQ,3,FALSE))</f>
        <v/>
      </c>
      <c r="AB38" s="1368"/>
      <c r="AC38" s="1370"/>
      <c r="AD38" s="1367" t="str">
        <f>IF(AC38="","",VLOOKUP(AC38,$DN:$DQ,3,FALSE))</f>
        <v/>
      </c>
      <c r="AE38" s="1368"/>
      <c r="AF38" s="1370"/>
      <c r="AG38" s="1367" t="str">
        <f>IF(AF38="","",VLOOKUP(AF38,$DN:$DQ,3,FALSE))</f>
        <v/>
      </c>
      <c r="AH38" s="1367"/>
      <c r="AI38" s="1353" t="s">
        <v>58</v>
      </c>
      <c r="AJ38" s="692">
        <f>DA38+CR38</f>
        <v>0</v>
      </c>
      <c r="AK38" s="828"/>
      <c r="AL38" s="904"/>
      <c r="AM38" s="905"/>
      <c r="AN38" s="962">
        <f>(AJ38*AL38)</f>
        <v>0</v>
      </c>
      <c r="AO38" s="962"/>
      <c r="AP38" s="963"/>
      <c r="AQ38" s="1356">
        <f>SUM(P38:P43)*AL42</f>
        <v>0</v>
      </c>
      <c r="AR38" s="1357"/>
      <c r="AS38" s="1221"/>
      <c r="AT38" s="1222"/>
      <c r="AU38" s="1222"/>
      <c r="AV38" s="1223"/>
      <c r="AW38" s="1224"/>
      <c r="AX38" s="1225"/>
      <c r="BA38" s="3"/>
      <c r="BB38" s="3"/>
      <c r="BC38" s="3"/>
      <c r="BD38" s="3"/>
      <c r="BE38" s="3"/>
      <c r="BF38" s="3"/>
      <c r="BG38" s="3"/>
      <c r="BH38" s="3"/>
      <c r="BI38" s="3"/>
      <c r="BJ38" s="3"/>
      <c r="BK38" s="3"/>
      <c r="BL38" s="3"/>
      <c r="BM38" s="3"/>
      <c r="BN38" s="3"/>
      <c r="BO38" s="3"/>
      <c r="BP38" s="3"/>
      <c r="BQ38" s="3"/>
      <c r="BR38" s="3"/>
      <c r="BS38" s="3"/>
      <c r="BT38" s="3"/>
      <c r="CB38" s="3"/>
      <c r="CC38" s="25"/>
      <c r="CD38" s="3"/>
      <c r="CE38" s="3"/>
      <c r="CF38" s="3"/>
      <c r="CN38" s="56">
        <v>6</v>
      </c>
      <c r="CO38" s="57" t="s">
        <v>61</v>
      </c>
      <c r="CP38" s="58">
        <f>SUMIF(CH40:CL40,"対馬市",CH41:CL41)*'募集　実績シート　'!AL38</f>
        <v>0</v>
      </c>
      <c r="CQ38" s="59">
        <f>SUMIF(CH40:CL40,"対馬市",CH42:CL42)*'募集　実績シート　'!AL40</f>
        <v>0</v>
      </c>
      <c r="CR38" s="60">
        <f>SUM(T42:AH42)</f>
        <v>0</v>
      </c>
      <c r="CS38" s="77"/>
      <c r="CT38" s="61" t="s">
        <v>8</v>
      </c>
      <c r="CU38" s="62" t="s">
        <v>61</v>
      </c>
      <c r="CV38" s="63" t="str">
        <f>IF('募集　実績シート　'!O38="","0",DA38/CT39)</f>
        <v>0</v>
      </c>
      <c r="CW38" s="64" t="str">
        <f>IF('募集　実績シート　'!O38="","0",DA39/CT39)</f>
        <v>0</v>
      </c>
      <c r="CX38" s="65">
        <f>CV38*'募集　実績シート　'!AL38</f>
        <v>0</v>
      </c>
      <c r="CY38" s="66">
        <f>CW38*'募集　実績シート　'!AL40</f>
        <v>0</v>
      </c>
      <c r="CZ38" s="67">
        <f t="shared" si="0"/>
        <v>0</v>
      </c>
      <c r="DA38" s="60">
        <f>SUM(T39:AH39)</f>
        <v>0</v>
      </c>
      <c r="DC38" s="68" t="s">
        <v>61</v>
      </c>
      <c r="DD38" s="63" t="str">
        <f>IF(('募集　実績シート　'!P38)="","0",('募集　実績シート　'!AL38+'募集　実績シート　'!AL40)*'募集　実績シート　'!P38*1000)</f>
        <v>0</v>
      </c>
      <c r="DE38" s="63">
        <f>COUNTA('募集　実績シート　'!O38)*('募集　実績シート　'!AL38+'募集　実績シート　'!AL40)</f>
        <v>0</v>
      </c>
      <c r="DF38" s="63">
        <f>COUNTA('募集　実績シート　'!Q38)*('募集　実績シート　'!AL38+'募集　実績シート　'!AL40)</f>
        <v>0</v>
      </c>
      <c r="DG38" s="63">
        <f>COUNTA('募集　実績シート　'!R38)*('募集　実績シート　'!AL38+'募集　実績シート　'!AL40)</f>
        <v>0</v>
      </c>
      <c r="DH38" s="16"/>
      <c r="DI38" s="16"/>
      <c r="DL38" s="8"/>
      <c r="DM38" s="3"/>
      <c r="DN38" s="9">
        <v>31</v>
      </c>
      <c r="DO38" s="184" t="s">
        <v>143</v>
      </c>
      <c r="DP38" s="9" t="s">
        <v>121</v>
      </c>
      <c r="DQ38" s="109">
        <v>1200</v>
      </c>
      <c r="DR38" s="1">
        <v>600</v>
      </c>
      <c r="DV38" s="9"/>
      <c r="DW38" s="9"/>
      <c r="DZ38" s="3"/>
      <c r="EA38" s="3"/>
      <c r="EB38" s="3"/>
    </row>
    <row r="39" spans="2:132" ht="16.5" customHeight="1" thickBot="1" x14ac:dyDescent="0.45">
      <c r="B39" s="1246"/>
      <c r="C39" s="1249"/>
      <c r="D39" s="1251"/>
      <c r="E39" s="1232"/>
      <c r="F39" s="1233"/>
      <c r="G39" s="1233"/>
      <c r="H39" s="1233"/>
      <c r="I39" s="1233"/>
      <c r="J39" s="1233"/>
      <c r="K39" s="1233"/>
      <c r="L39" s="1234"/>
      <c r="M39" s="1215" t="s">
        <v>62</v>
      </c>
      <c r="N39" s="1216"/>
      <c r="O39" s="70"/>
      <c r="P39" s="244"/>
      <c r="Q39" s="245"/>
      <c r="R39" s="181"/>
      <c r="S39" s="968"/>
      <c r="T39" s="769"/>
      <c r="U39" s="709" t="str">
        <f>IF(T38="","",VLOOKUP(T38,$DN:$DQ,4,FALSE))</f>
        <v/>
      </c>
      <c r="V39" s="1235"/>
      <c r="W39" s="769"/>
      <c r="X39" s="709" t="str">
        <f>IF(W38="","",VLOOKUP(W38,$DN:$DQ,4,FALSE))</f>
        <v/>
      </c>
      <c r="Y39" s="1235"/>
      <c r="Z39" s="769"/>
      <c r="AA39" s="709" t="str">
        <f>IF(Z38="","",VLOOKUP(Z38,$DN:$DQ,4,FALSE))</f>
        <v/>
      </c>
      <c r="AB39" s="1235"/>
      <c r="AC39" s="769"/>
      <c r="AD39" s="709" t="str">
        <f>IF(AC38="","",VLOOKUP(AC38,$DN:$DQ,4,FALSE))</f>
        <v/>
      </c>
      <c r="AE39" s="1235"/>
      <c r="AF39" s="769"/>
      <c r="AG39" s="709" t="str">
        <f>IF(AF38="","",VLOOKUP(AF38,$DN:$DQ,4,FALSE))</f>
        <v/>
      </c>
      <c r="AH39" s="907"/>
      <c r="AI39" s="1354"/>
      <c r="AJ39" s="850"/>
      <c r="AK39" s="851"/>
      <c r="AL39" s="854"/>
      <c r="AM39" s="855"/>
      <c r="AN39" s="913"/>
      <c r="AO39" s="913"/>
      <c r="AP39" s="1355"/>
      <c r="AQ39" s="1358"/>
      <c r="AR39" s="1359"/>
      <c r="AS39" s="1236"/>
      <c r="AT39" s="1237"/>
      <c r="AU39" s="1237"/>
      <c r="AV39" s="1226"/>
      <c r="AW39" s="1227"/>
      <c r="AX39" s="1228"/>
      <c r="BA39" s="3"/>
      <c r="BB39" s="3"/>
      <c r="BC39" s="3"/>
      <c r="BD39" s="3"/>
      <c r="BE39" s="3"/>
      <c r="BF39" s="3"/>
      <c r="BG39" s="3"/>
      <c r="BH39" s="3"/>
      <c r="BI39" s="3"/>
      <c r="BJ39" s="3"/>
      <c r="BK39" s="3"/>
      <c r="BL39" s="3"/>
      <c r="BM39" s="3"/>
      <c r="BN39" s="3"/>
      <c r="BO39" s="3"/>
      <c r="BP39" s="3"/>
      <c r="BQ39" s="3"/>
      <c r="BR39" s="3"/>
      <c r="BS39" s="3"/>
      <c r="BT39" s="3"/>
      <c r="CB39" s="3"/>
      <c r="CC39" s="25"/>
      <c r="CD39" s="3"/>
      <c r="CE39" s="3"/>
      <c r="CF39" s="3"/>
      <c r="CN39" s="72"/>
      <c r="CO39" s="73" t="s">
        <v>63</v>
      </c>
      <c r="CP39" s="74">
        <f>SUMIF(CH40:CL40,"壱岐市",CH41:CL41)*'募集　実績シート　'!AL38</f>
        <v>0</v>
      </c>
      <c r="CQ39" s="75">
        <f>SUMIF(CH40:CL40,"壱岐市",CH42:CL42)*'募集　実績シート　'!AL40</f>
        <v>0</v>
      </c>
      <c r="CR39" s="76">
        <f>CR38</f>
        <v>0</v>
      </c>
      <c r="CS39" s="77"/>
      <c r="CT39" s="867">
        <f>COUNTA('募集　実績シート　'!O38:O43)</f>
        <v>0</v>
      </c>
      <c r="CU39" s="78" t="s">
        <v>63</v>
      </c>
      <c r="CV39" s="79" t="str">
        <f>IF('募集　実績シート　'!O39="","0",DA38/CT39)</f>
        <v>0</v>
      </c>
      <c r="CW39" s="80" t="str">
        <f>IF('募集　実績シート　'!O39="","0",DA39/CT39)</f>
        <v>0</v>
      </c>
      <c r="CX39" s="81">
        <f>CV39*'募集　実績シート　'!AL38</f>
        <v>0</v>
      </c>
      <c r="CY39" s="82">
        <f>CW39*'募集　実績シート　'!AL40</f>
        <v>0</v>
      </c>
      <c r="CZ39" s="83">
        <f t="shared" si="0"/>
        <v>0</v>
      </c>
      <c r="DA39" s="76">
        <f>CL50</f>
        <v>0</v>
      </c>
      <c r="DC39" s="84" t="s">
        <v>63</v>
      </c>
      <c r="DD39" s="79" t="str">
        <f>IF(('募集　実績シート　'!P39)="","0",('募集　実績シート　'!AL38+'募集　実績シート　'!AL40)*'募集　実績シート　'!P39*1000)</f>
        <v>0</v>
      </c>
      <c r="DE39" s="79">
        <f>COUNTA('募集　実績シート　'!O39)*('募集　実績シート　'!AL38+'募集　実績シート　'!AL40)</f>
        <v>0</v>
      </c>
      <c r="DF39" s="79">
        <f>COUNTA('募集　実績シート　'!Q39)*('募集　実績シート　'!AL38+'募集　実績シート　'!AL40)</f>
        <v>0</v>
      </c>
      <c r="DG39" s="79">
        <f>COUNTA('募集　実績シート　'!R39)*('募集　実績シート　'!AL38+'募集　実績シート　'!AL40)</f>
        <v>0</v>
      </c>
      <c r="DH39" s="16"/>
      <c r="DI39" s="16"/>
      <c r="DL39" s="8"/>
      <c r="DM39" s="3"/>
      <c r="DN39" s="9">
        <v>32</v>
      </c>
      <c r="DO39" s="184" t="s">
        <v>144</v>
      </c>
      <c r="DP39" s="25" t="s">
        <v>121</v>
      </c>
      <c r="DQ39" s="109">
        <v>300</v>
      </c>
      <c r="DR39" s="1">
        <v>150</v>
      </c>
      <c r="DV39" s="9"/>
      <c r="DW39" s="9"/>
      <c r="DZ39" s="3"/>
      <c r="EA39" s="3"/>
      <c r="EB39" s="3"/>
    </row>
    <row r="40" spans="2:132" ht="16.5" customHeight="1" thickBot="1" x14ac:dyDescent="0.45">
      <c r="B40" s="1246"/>
      <c r="C40" s="1238" t="s">
        <v>251</v>
      </c>
      <c r="D40" s="1239"/>
      <c r="E40" s="1232"/>
      <c r="F40" s="1233"/>
      <c r="G40" s="1233"/>
      <c r="H40" s="1233"/>
      <c r="I40" s="1233"/>
      <c r="J40" s="1233"/>
      <c r="K40" s="1233"/>
      <c r="L40" s="1234"/>
      <c r="M40" s="1215" t="s">
        <v>70</v>
      </c>
      <c r="N40" s="1216"/>
      <c r="O40" s="70"/>
      <c r="P40" s="244"/>
      <c r="Q40" s="245"/>
      <c r="R40" s="246"/>
      <c r="S40" s="969"/>
      <c r="T40" s="858" t="str">
        <f>IF(T38="","",VLOOKUP(T38,$DN:$DQ,2,FALSE))</f>
        <v/>
      </c>
      <c r="U40" s="859"/>
      <c r="V40" s="860"/>
      <c r="W40" s="861" t="str">
        <f>IF(W38="","",VLOOKUP(W38,$DN:$DQ,2,FALSE))</f>
        <v/>
      </c>
      <c r="X40" s="859"/>
      <c r="Y40" s="860"/>
      <c r="Z40" s="861" t="str">
        <f>IF(Z38="","",VLOOKUP(Z38,$DN:$DQ,2,FALSE))</f>
        <v/>
      </c>
      <c r="AA40" s="859"/>
      <c r="AB40" s="860"/>
      <c r="AC40" s="861" t="str">
        <f>IF(AC38="","",VLOOKUP(AC38,$DN:$DQ,2,FALSE))</f>
        <v/>
      </c>
      <c r="AD40" s="859"/>
      <c r="AE40" s="860"/>
      <c r="AF40" s="861" t="str">
        <f>IF(AF38="","",VLOOKUP(AF38,$DN:$DQ,2,FALSE))</f>
        <v/>
      </c>
      <c r="AG40" s="859"/>
      <c r="AH40" s="859"/>
      <c r="AI40" s="1365" t="s">
        <v>71</v>
      </c>
      <c r="AJ40" s="704">
        <f>CR39+DA39</f>
        <v>0</v>
      </c>
      <c r="AK40" s="705"/>
      <c r="AL40" s="657"/>
      <c r="AM40" s="658"/>
      <c r="AN40" s="913">
        <f>(AJ40*AL40)</f>
        <v>0</v>
      </c>
      <c r="AO40" s="913"/>
      <c r="AP40" s="1355"/>
      <c r="AQ40" s="1358"/>
      <c r="AR40" s="1359"/>
      <c r="AS40" s="898"/>
      <c r="AT40" s="899"/>
      <c r="AU40" s="899"/>
      <c r="AV40" s="1226"/>
      <c r="AW40" s="1227"/>
      <c r="AX40" s="1228"/>
      <c r="BA40" s="3"/>
      <c r="BB40" s="3"/>
      <c r="BC40" s="3"/>
      <c r="BD40" s="3"/>
      <c r="BE40" s="3"/>
      <c r="BF40" s="3"/>
      <c r="BG40" s="3"/>
      <c r="BH40" s="3"/>
      <c r="BI40" s="3"/>
      <c r="BJ40" s="3"/>
      <c r="BK40" s="3"/>
      <c r="BL40" s="3"/>
      <c r="BM40" s="3"/>
      <c r="BN40" s="3"/>
      <c r="BO40" s="3"/>
      <c r="BP40" s="3"/>
      <c r="BQ40" s="3"/>
      <c r="BR40" s="3"/>
      <c r="BS40" s="3"/>
      <c r="BT40" s="3"/>
      <c r="CB40" s="3"/>
      <c r="CC40" s="25"/>
      <c r="CD40" s="3"/>
      <c r="CE40" s="3"/>
      <c r="CF40" s="3"/>
      <c r="CG40" s="88" t="s">
        <v>72</v>
      </c>
      <c r="CH40" s="89" t="e">
        <f>VLOOKUP('募集　実績シート　'!T41,$DS:$DW,5,FALSE)</f>
        <v>#N/A</v>
      </c>
      <c r="CI40" s="89" t="e">
        <f>VLOOKUP('募集　実績シート　'!W41,$DS:$DW,5,FALSE)</f>
        <v>#N/A</v>
      </c>
      <c r="CJ40" s="89" t="e">
        <f>VLOOKUP('募集　実績シート　'!Z41,$DS:$DW,5,FALSE)</f>
        <v>#N/A</v>
      </c>
      <c r="CK40" s="89" t="e">
        <f>VLOOKUP('募集　実績シート　'!AC41,$DS:$DW,5,FALSE)</f>
        <v>#N/A</v>
      </c>
      <c r="CL40" s="89" t="e">
        <f>VLOOKUP('募集　実績シート　'!AF41,$DS:$DW,5,FALSE)</f>
        <v>#N/A</v>
      </c>
      <c r="CN40" s="72"/>
      <c r="CO40" s="73" t="s">
        <v>70</v>
      </c>
      <c r="CP40" s="74">
        <f>SUMIF(CH40:CL40,"五島市",CH41:CL41)*'募集　実績シート　'!AL38</f>
        <v>0</v>
      </c>
      <c r="CQ40" s="75">
        <f>SUMIF(CH40:CL40,"五島市",CH42:CL42)*'募集　実績シート　'!AL40</f>
        <v>0</v>
      </c>
      <c r="CR40" s="92"/>
      <c r="CS40" s="77"/>
      <c r="CT40" s="868"/>
      <c r="CU40" s="78" t="s">
        <v>70</v>
      </c>
      <c r="CV40" s="79" t="str">
        <f>IF('募集　実績シート　'!O40="","0",DA38/CT39)</f>
        <v>0</v>
      </c>
      <c r="CW40" s="80" t="str">
        <f>IF('募集　実績シート　'!O40="","0",DA39/CT39)</f>
        <v>0</v>
      </c>
      <c r="CX40" s="81">
        <f>CV40*'募集　実績シート　'!AL38</f>
        <v>0</v>
      </c>
      <c r="CY40" s="82">
        <f>CW40*'募集　実績シート　'!AL40</f>
        <v>0</v>
      </c>
      <c r="CZ40" s="83">
        <f t="shared" si="0"/>
        <v>0</v>
      </c>
      <c r="DA40" s="90"/>
      <c r="DC40" s="84" t="s">
        <v>70</v>
      </c>
      <c r="DD40" s="79" t="str">
        <f>IF(('募集　実績シート　'!P40)="","0",('募集　実績シート　'!AL38+'募集　実績シート　'!AL40)*'募集　実績シート　'!P40*1000)</f>
        <v>0</v>
      </c>
      <c r="DE40" s="79">
        <f>COUNTA('募集　実績シート　'!O40)*('募集　実績シート　'!AL38+'募集　実績シート　'!AL40)</f>
        <v>0</v>
      </c>
      <c r="DF40" s="79">
        <f>COUNTA('募集　実績シート　'!Q40)*('募集　実績シート　'!AL38+'募集　実績シート　'!AL40)</f>
        <v>0</v>
      </c>
      <c r="DG40" s="79">
        <f>COUNTA('募集　実績シート　'!R40)*('募集　実績シート　'!AL38+'募集　実績シート　'!AL40)</f>
        <v>0</v>
      </c>
      <c r="DH40" s="16"/>
      <c r="DI40" s="16"/>
      <c r="DL40" s="8"/>
      <c r="DM40" s="3"/>
      <c r="DN40" s="9">
        <v>33</v>
      </c>
      <c r="DO40" s="184" t="s">
        <v>145</v>
      </c>
      <c r="DP40" s="25" t="s">
        <v>121</v>
      </c>
      <c r="DQ40" s="109">
        <v>700</v>
      </c>
      <c r="DR40" s="1">
        <v>350</v>
      </c>
      <c r="DV40" s="9"/>
      <c r="DW40" s="9"/>
      <c r="DZ40" s="3"/>
      <c r="EA40" s="3"/>
      <c r="EB40" s="3"/>
    </row>
    <row r="41" spans="2:132" ht="16.5" customHeight="1" thickBot="1" x14ac:dyDescent="0.45">
      <c r="B41" s="1246"/>
      <c r="C41" s="1240"/>
      <c r="D41" s="1241"/>
      <c r="E41" s="1232"/>
      <c r="F41" s="1233"/>
      <c r="G41" s="1233"/>
      <c r="H41" s="1233"/>
      <c r="I41" s="1233"/>
      <c r="J41" s="1233"/>
      <c r="K41" s="1233"/>
      <c r="L41" s="1234"/>
      <c r="M41" s="1215" t="s">
        <v>78</v>
      </c>
      <c r="N41" s="1216"/>
      <c r="O41" s="70"/>
      <c r="P41" s="244"/>
      <c r="Q41" s="245"/>
      <c r="R41" s="246"/>
      <c r="S41" s="838" t="s">
        <v>79</v>
      </c>
      <c r="T41" s="707"/>
      <c r="U41" s="805" t="str">
        <f>IF(T41="","",VLOOKUP(T41,$DS:$DV,3,FALSE))</f>
        <v/>
      </c>
      <c r="V41" s="806"/>
      <c r="W41" s="707"/>
      <c r="X41" s="805" t="str">
        <f>IF(W41="","",VLOOKUP(W41,$DS:$DV,3,FALSE))</f>
        <v/>
      </c>
      <c r="Y41" s="806"/>
      <c r="Z41" s="707"/>
      <c r="AA41" s="805" t="str">
        <f>IF(Z41="","",VLOOKUP(Z41,$DS:$DV,3,FALSE))</f>
        <v/>
      </c>
      <c r="AB41" s="806"/>
      <c r="AC41" s="707"/>
      <c r="AD41" s="805" t="str">
        <f>IF(AC41="","",VLOOKUP(AC41,$DS:$DV,3,FALSE))</f>
        <v/>
      </c>
      <c r="AE41" s="806"/>
      <c r="AF41" s="707"/>
      <c r="AG41" s="805" t="str">
        <f>IF(AF41="","",VLOOKUP(AF41,$DS:$DV,3,FALSE))</f>
        <v/>
      </c>
      <c r="AH41" s="805"/>
      <c r="AI41" s="1366"/>
      <c r="AJ41" s="664"/>
      <c r="AK41" s="706"/>
      <c r="AL41" s="659"/>
      <c r="AM41" s="660"/>
      <c r="AN41" s="982"/>
      <c r="AO41" s="982"/>
      <c r="AP41" s="1362"/>
      <c r="AQ41" s="1358"/>
      <c r="AR41" s="1359"/>
      <c r="AS41" s="898"/>
      <c r="AT41" s="899"/>
      <c r="AU41" s="899"/>
      <c r="AV41" s="1226"/>
      <c r="AW41" s="1227"/>
      <c r="AX41" s="1228"/>
      <c r="BA41" s="3"/>
      <c r="BB41" s="3"/>
      <c r="BC41" s="3"/>
      <c r="BD41" s="3"/>
      <c r="BE41" s="3"/>
      <c r="BF41" s="3"/>
      <c r="BG41" s="3"/>
      <c r="BH41" s="3"/>
      <c r="BI41" s="3"/>
      <c r="BJ41" s="3"/>
      <c r="BK41" s="3"/>
      <c r="BL41" s="3"/>
      <c r="BM41" s="3"/>
      <c r="BN41" s="3"/>
      <c r="BO41" s="3"/>
      <c r="BP41" s="3"/>
      <c r="BQ41" s="3"/>
      <c r="BR41" s="3"/>
      <c r="BS41" s="3"/>
      <c r="BT41" s="3"/>
      <c r="CB41" s="3"/>
      <c r="CC41" s="25"/>
      <c r="CD41" s="3"/>
      <c r="CE41" s="3"/>
      <c r="CF41" s="3"/>
      <c r="CG41" s="88" t="s">
        <v>80</v>
      </c>
      <c r="CH41" s="91" t="e">
        <f>VLOOKUP('募集　実績シート　'!T41,$DS:$DW,4,FALSE)</f>
        <v>#N/A</v>
      </c>
      <c r="CI41" s="91" t="e">
        <f>VLOOKUP('募集　実績シート　'!W41,$DS:$DW,4,FALSE)</f>
        <v>#N/A</v>
      </c>
      <c r="CJ41" s="91" t="e">
        <f>VLOOKUP('募集　実績シート　'!Z41,$DS:$DW,4,FALSE)</f>
        <v>#N/A</v>
      </c>
      <c r="CK41" s="91" t="e">
        <f>VLOOKUP('募集　実績シート　'!AC41,$DS:$DW,4,FALSE)</f>
        <v>#N/A</v>
      </c>
      <c r="CL41" s="91" t="e">
        <f>VLOOKUP('募集　実績シート　'!AF41,$DS:$DW,4,FALSE)</f>
        <v>#N/A</v>
      </c>
      <c r="CN41" s="72"/>
      <c r="CO41" s="73" t="s">
        <v>78</v>
      </c>
      <c r="CP41" s="74">
        <f>SUMIF(CH40:CL40,"新上五島町",CH41:CL41)*'募集　実績シート　'!AL38</f>
        <v>0</v>
      </c>
      <c r="CQ41" s="75">
        <f>SUMIF(CH40:CL40,"上五島",CH42:CL42)*'募集　実績シート　'!AL40</f>
        <v>0</v>
      </c>
      <c r="CR41" s="92"/>
      <c r="CS41" s="77"/>
      <c r="CT41" s="93"/>
      <c r="CU41" s="78" t="s">
        <v>78</v>
      </c>
      <c r="CV41" s="79" t="str">
        <f>IF('募集　実績シート　'!O41="","0",DA38/CT39)</f>
        <v>0</v>
      </c>
      <c r="CW41" s="80" t="str">
        <f>IF('募集　実績シート　'!O41="","0",DA39/CT39)</f>
        <v>0</v>
      </c>
      <c r="CX41" s="81">
        <f>CV41*'募集　実績シート　'!AL38</f>
        <v>0</v>
      </c>
      <c r="CY41" s="82">
        <f>CW41*'募集　実績シート　'!AL40</f>
        <v>0</v>
      </c>
      <c r="CZ41" s="83">
        <f t="shared" si="0"/>
        <v>0</v>
      </c>
      <c r="DA41" s="90"/>
      <c r="DB41" s="94"/>
      <c r="DC41" s="84" t="s">
        <v>78</v>
      </c>
      <c r="DD41" s="79" t="str">
        <f>IF(('募集　実績シート　'!P41)="","0",('募集　実績シート　'!AL38+'募集　実績シート　'!AL40)*'募集　実績シート　'!P41*1000)</f>
        <v>0</v>
      </c>
      <c r="DE41" s="79">
        <f>COUNTA('募集　実績シート　'!O41)*('募集　実績シート　'!AL38+'募集　実績シート　'!AL40)</f>
        <v>0</v>
      </c>
      <c r="DF41" s="79">
        <f>COUNTA('募集　実績シート　'!Q41)*('募集　実績シート　'!AL38+'募集　実績シート　'!AL40)</f>
        <v>0</v>
      </c>
      <c r="DG41" s="79">
        <f>COUNTA('募集　実績シート　'!R41)*('募集　実績シート　'!AL38+'募集　実績シート　'!AL40)</f>
        <v>0</v>
      </c>
      <c r="DH41" s="16"/>
      <c r="DI41" s="16"/>
      <c r="DL41" s="8"/>
      <c r="DM41" s="3"/>
      <c r="DN41" s="9">
        <v>34</v>
      </c>
      <c r="DO41" s="184" t="s">
        <v>146</v>
      </c>
      <c r="DP41" s="25" t="s">
        <v>121</v>
      </c>
      <c r="DQ41" s="109">
        <v>1100</v>
      </c>
      <c r="DR41" s="1">
        <v>550</v>
      </c>
      <c r="DV41" s="9"/>
      <c r="DW41" s="9"/>
      <c r="DZ41" s="3"/>
      <c r="EA41" s="3"/>
      <c r="EB41" s="3"/>
    </row>
    <row r="42" spans="2:132" ht="16.5" customHeight="1" thickBot="1" x14ac:dyDescent="0.45">
      <c r="B42" s="1246"/>
      <c r="C42" s="1242"/>
      <c r="D42" s="1243"/>
      <c r="E42" s="676" t="s">
        <v>238</v>
      </c>
      <c r="F42" s="832"/>
      <c r="G42" s="832"/>
      <c r="H42" s="832"/>
      <c r="I42" s="834" t="s">
        <v>239</v>
      </c>
      <c r="J42" s="832"/>
      <c r="K42" s="832"/>
      <c r="L42" s="836"/>
      <c r="M42" s="1215" t="s">
        <v>84</v>
      </c>
      <c r="N42" s="1216"/>
      <c r="O42" s="70"/>
      <c r="P42" s="244"/>
      <c r="Q42" s="186"/>
      <c r="R42" s="246"/>
      <c r="S42" s="839"/>
      <c r="T42" s="708"/>
      <c r="U42" s="1217" t="str">
        <f>IF(T41="","",VLOOKUP(T41,$DS:$DV,4,FALSE))</f>
        <v/>
      </c>
      <c r="V42" s="1218"/>
      <c r="W42" s="708"/>
      <c r="X42" s="1217" t="str">
        <f>IF(W41="","",VLOOKUP(W41,$DS:$DV,4,FALSE))</f>
        <v/>
      </c>
      <c r="Y42" s="1218"/>
      <c r="Z42" s="708"/>
      <c r="AA42" s="1217" t="str">
        <f>IF(Z41="","",VLOOKUP(Z41,$DS:$DV,4,FALSE))</f>
        <v/>
      </c>
      <c r="AB42" s="1218"/>
      <c r="AC42" s="708"/>
      <c r="AD42" s="1217" t="str">
        <f>IF(AC41="","",VLOOKUP(AC41,$DS:$DV,4,FALSE))</f>
        <v/>
      </c>
      <c r="AE42" s="1218"/>
      <c r="AF42" s="708"/>
      <c r="AG42" s="1217" t="str">
        <f>IF(AF41="","",VLOOKUP(AF41,$DS:$DV,4,FALSE))</f>
        <v/>
      </c>
      <c r="AH42" s="1369"/>
      <c r="AI42" s="815" t="s">
        <v>85</v>
      </c>
      <c r="AJ42" s="816"/>
      <c r="AK42" s="817"/>
      <c r="AL42" s="692">
        <f>AL38+AL40</f>
        <v>0</v>
      </c>
      <c r="AM42" s="828"/>
      <c r="AN42" s="962">
        <f>AN38+AN40</f>
        <v>0</v>
      </c>
      <c r="AO42" s="962"/>
      <c r="AP42" s="963"/>
      <c r="AQ42" s="1358"/>
      <c r="AR42" s="1359"/>
      <c r="AS42" s="898"/>
      <c r="AT42" s="899"/>
      <c r="AU42" s="899"/>
      <c r="AV42" s="1226"/>
      <c r="AW42" s="1227"/>
      <c r="AX42" s="1228"/>
      <c r="BA42" s="3"/>
      <c r="BB42" s="3"/>
      <c r="BC42" s="3"/>
      <c r="BD42" s="3"/>
      <c r="BE42" s="3"/>
      <c r="BF42" s="3"/>
      <c r="BG42" s="3"/>
      <c r="BH42" s="3"/>
      <c r="BI42" s="3"/>
      <c r="BJ42" s="3"/>
      <c r="BK42" s="3"/>
      <c r="BL42" s="3"/>
      <c r="BM42" s="3"/>
      <c r="BN42" s="3"/>
      <c r="BO42" s="3"/>
      <c r="BP42" s="3"/>
      <c r="BQ42" s="3"/>
      <c r="BR42" s="3"/>
      <c r="BS42" s="3"/>
      <c r="BT42" s="3"/>
      <c r="CB42" s="3"/>
      <c r="CC42" s="25"/>
      <c r="CD42" s="3"/>
      <c r="CE42" s="3"/>
      <c r="CF42" s="3"/>
      <c r="CG42" s="88" t="s">
        <v>86</v>
      </c>
      <c r="CH42" s="91" t="e">
        <f>CH41</f>
        <v>#N/A</v>
      </c>
      <c r="CI42" s="91" t="e">
        <f>CI41</f>
        <v>#N/A</v>
      </c>
      <c r="CJ42" s="91" t="e">
        <f>CJ41</f>
        <v>#N/A</v>
      </c>
      <c r="CK42" s="91" t="e">
        <f>CK41</f>
        <v>#N/A</v>
      </c>
      <c r="CL42" s="91" t="e">
        <f>CL41</f>
        <v>#N/A</v>
      </c>
      <c r="CN42" s="72"/>
      <c r="CO42" s="73" t="s">
        <v>84</v>
      </c>
      <c r="CP42" s="74">
        <f>SUMIF(CH40:CL40,"小値賀町",CH41:CL41)*'募集　実績シート　'!AL38</f>
        <v>0</v>
      </c>
      <c r="CQ42" s="75">
        <f>SUMIF(CH40:CL40,"小値賀",CH42:CL42)*'募集　実績シート　'!AL40</f>
        <v>0</v>
      </c>
      <c r="CR42" s="92"/>
      <c r="CS42" s="77"/>
      <c r="CT42" s="93"/>
      <c r="CU42" s="78" t="s">
        <v>84</v>
      </c>
      <c r="CV42" s="79" t="str">
        <f>IF('募集　実績シート　'!O42="","0",DA38/CT39)</f>
        <v>0</v>
      </c>
      <c r="CW42" s="80" t="str">
        <f>IF('募集　実績シート　'!O42="","0",DA39/CT39)</f>
        <v>0</v>
      </c>
      <c r="CX42" s="81">
        <f>CV42*'募集　実績シート　'!AL38</f>
        <v>0</v>
      </c>
      <c r="CY42" s="82">
        <f>CW42*'募集　実績シート　'!AL40</f>
        <v>0</v>
      </c>
      <c r="CZ42" s="83">
        <f t="shared" si="0"/>
        <v>0</v>
      </c>
      <c r="DA42" s="90"/>
      <c r="DB42" s="94"/>
      <c r="DC42" s="84" t="s">
        <v>84</v>
      </c>
      <c r="DD42" s="79" t="str">
        <f>IF(('募集　実績シート　'!P42)="","0",('募集　実績シート　'!AL38+'募集　実績シート　'!AL40)*'募集　実績シート　'!P42*1000)</f>
        <v>0</v>
      </c>
      <c r="DE42" s="79">
        <f>COUNTA('募集　実績シート　'!O42)*('募集　実績シート　'!AL38+'募集　実績シート　'!AL40)</f>
        <v>0</v>
      </c>
      <c r="DF42" s="79">
        <f>COUNTA('募集　実績シート　'!Q42)*('募集　実績シート　'!AL38+'募集　実績シート　'!AL40)</f>
        <v>0</v>
      </c>
      <c r="DG42" s="79">
        <f>COUNTA('募集　実績シート　'!R42)*('募集　実績シート　'!AL38+'募集　実績シート　'!AL40)</f>
        <v>0</v>
      </c>
      <c r="DH42" s="16"/>
      <c r="DI42" s="16"/>
      <c r="DL42" s="8"/>
      <c r="DM42" s="3"/>
      <c r="DN42" s="9">
        <v>35</v>
      </c>
      <c r="DO42" s="184" t="s">
        <v>147</v>
      </c>
      <c r="DP42" s="25" t="s">
        <v>121</v>
      </c>
      <c r="DQ42" s="109">
        <v>400</v>
      </c>
      <c r="DR42" s="1">
        <v>200</v>
      </c>
      <c r="DV42" s="9"/>
      <c r="DW42" s="9"/>
      <c r="DZ42" s="3"/>
      <c r="EA42" s="3"/>
      <c r="EB42" s="3"/>
    </row>
    <row r="43" spans="2:132" ht="16.5" customHeight="1" thickBot="1" x14ac:dyDescent="0.45">
      <c r="B43" s="1247"/>
      <c r="C43" s="1244"/>
      <c r="D43" s="1245"/>
      <c r="E43" s="677"/>
      <c r="F43" s="833"/>
      <c r="G43" s="833"/>
      <c r="H43" s="833"/>
      <c r="I43" s="835"/>
      <c r="J43" s="833"/>
      <c r="K43" s="833"/>
      <c r="L43" s="837"/>
      <c r="M43" s="1219" t="s">
        <v>90</v>
      </c>
      <c r="N43" s="1220"/>
      <c r="O43" s="95"/>
      <c r="P43" s="247"/>
      <c r="Q43" s="189"/>
      <c r="R43" s="190"/>
      <c r="S43" s="973"/>
      <c r="T43" s="829" t="str">
        <f>IF(T41="","",VLOOKUP(T41,$DS:$DV,2,FALSE))</f>
        <v/>
      </c>
      <c r="U43" s="830"/>
      <c r="V43" s="831"/>
      <c r="W43" s="829" t="str">
        <f>IF(W41="","",VLOOKUP(W41,$DS:$DV,2,FALSE))</f>
        <v/>
      </c>
      <c r="X43" s="830"/>
      <c r="Y43" s="831"/>
      <c r="Z43" s="829" t="str">
        <f>IF(Z41="","",VLOOKUP(Z41,$DS:$DV,2,FALSE))</f>
        <v/>
      </c>
      <c r="AA43" s="830"/>
      <c r="AB43" s="831"/>
      <c r="AC43" s="829" t="str">
        <f>IF(AC41="","",VLOOKUP(AC41,$DS:$DV,2,FALSE))</f>
        <v/>
      </c>
      <c r="AD43" s="830"/>
      <c r="AE43" s="831"/>
      <c r="AF43" s="829" t="str">
        <f>IF(AF41="","",VLOOKUP(AF41,$DS:$DV,2,FALSE))</f>
        <v/>
      </c>
      <c r="AG43" s="830"/>
      <c r="AH43" s="830"/>
      <c r="AI43" s="818"/>
      <c r="AJ43" s="819"/>
      <c r="AK43" s="820"/>
      <c r="AL43" s="664"/>
      <c r="AM43" s="706"/>
      <c r="AN43" s="964"/>
      <c r="AO43" s="964"/>
      <c r="AP43" s="965"/>
      <c r="AQ43" s="1360"/>
      <c r="AR43" s="1361"/>
      <c r="AS43" s="901"/>
      <c r="AT43" s="902"/>
      <c r="AU43" s="902"/>
      <c r="AV43" s="1229"/>
      <c r="AW43" s="1230"/>
      <c r="AX43" s="1231"/>
      <c r="BA43" s="3"/>
      <c r="BB43" s="3"/>
      <c r="BC43" s="3"/>
      <c r="BD43" s="3"/>
      <c r="BE43" s="3"/>
      <c r="BF43" s="3"/>
      <c r="BG43" s="3"/>
      <c r="BH43" s="3"/>
      <c r="BI43" s="3"/>
      <c r="BJ43" s="3"/>
      <c r="BK43" s="3"/>
      <c r="BL43" s="3"/>
      <c r="BM43" s="3"/>
      <c r="BN43" s="3"/>
      <c r="BO43" s="3"/>
      <c r="BP43" s="3"/>
      <c r="BQ43" s="3"/>
      <c r="BR43" s="3"/>
      <c r="BS43" s="3"/>
      <c r="BT43" s="3"/>
      <c r="CB43" s="3"/>
      <c r="CC43" s="25"/>
      <c r="CD43" s="3"/>
      <c r="CE43" s="3"/>
      <c r="CF43" s="3"/>
      <c r="CN43" s="97"/>
      <c r="CO43" s="98" t="s">
        <v>90</v>
      </c>
      <c r="CP43" s="99">
        <f>SUMIF(CH40:CL40,"宇久町",CH41:CL41)*'募集　実績シート　'!AL38</f>
        <v>0</v>
      </c>
      <c r="CQ43" s="100">
        <f>SUMIF(CH40:CL40,"宇久",CH42:CL42)*'募集　実績シート　'!AL40</f>
        <v>0</v>
      </c>
      <c r="CR43" s="92"/>
      <c r="CS43" s="77"/>
      <c r="CT43" s="101"/>
      <c r="CU43" s="102" t="s">
        <v>90</v>
      </c>
      <c r="CV43" s="103" t="str">
        <f>IF('募集　実績シート　'!O43="","0",DA38/CT39)</f>
        <v>0</v>
      </c>
      <c r="CW43" s="104" t="str">
        <f>IF('募集　実績シート　'!O43="","0",DA39/CT39)</f>
        <v>0</v>
      </c>
      <c r="CX43" s="105">
        <f>CV43*'募集　実績シート　'!AL38</f>
        <v>0</v>
      </c>
      <c r="CY43" s="106">
        <f>CW43*'募集　実績シート　'!AL40</f>
        <v>0</v>
      </c>
      <c r="CZ43" s="107">
        <f t="shared" si="0"/>
        <v>0</v>
      </c>
      <c r="DA43" s="111"/>
      <c r="DC43" s="108" t="s">
        <v>90</v>
      </c>
      <c r="DD43" s="103" t="str">
        <f>IF(('募集　実績シート　'!P43)="","0",('募集　実績シート　'!AL38+'募集　実績シート　'!AL40)*'募集　実績シート　'!P43*1000)</f>
        <v>0</v>
      </c>
      <c r="DE43" s="103">
        <f>COUNTA('募集　実績シート　'!O43)*('募集　実績シート　'!AL38+'募集　実績シート　'!AL40)</f>
        <v>0</v>
      </c>
      <c r="DF43" s="103">
        <f>COUNTA('募集　実績シート　'!Q43)*('募集　実績シート　'!AL38+'募集　実績シート　'!AL40)</f>
        <v>0</v>
      </c>
      <c r="DG43" s="103">
        <f>COUNTA('募集　実績シート　'!R43)*('募集　実績シート　'!AL38+'募集　実績シート　'!AL40)</f>
        <v>0</v>
      </c>
      <c r="DH43" s="16"/>
      <c r="DI43" s="16"/>
      <c r="DL43" s="8"/>
      <c r="DM43" s="3"/>
      <c r="DN43" s="9">
        <v>36</v>
      </c>
      <c r="DO43" s="184" t="s">
        <v>148</v>
      </c>
      <c r="DP43" s="25" t="s">
        <v>121</v>
      </c>
      <c r="DQ43" s="109">
        <v>700</v>
      </c>
      <c r="DR43" s="1">
        <v>350</v>
      </c>
      <c r="DV43" s="9"/>
      <c r="DW43" s="9"/>
      <c r="DZ43" s="3"/>
      <c r="EA43" s="3"/>
      <c r="EB43" s="3"/>
    </row>
    <row r="44" spans="2:132" ht="16.5" customHeight="1" x14ac:dyDescent="0.4">
      <c r="R44" s="3"/>
      <c r="S44" s="3"/>
      <c r="T44" s="3"/>
      <c r="U44" s="3"/>
      <c r="Y44" s="3"/>
      <c r="Z44" s="3"/>
      <c r="AD44" s="3"/>
      <c r="AF44" s="13"/>
      <c r="AH44" s="199"/>
      <c r="AI44" s="815" t="s">
        <v>100</v>
      </c>
      <c r="AJ44" s="816"/>
      <c r="AK44" s="817"/>
      <c r="AL44" s="692">
        <f>AL12+AL18+AL24+AL30+AL36+AL42</f>
        <v>0</v>
      </c>
      <c r="AM44" s="828"/>
      <c r="AN44" s="962">
        <f>AN12+AN18+AN24+AN30+AN36+AN42</f>
        <v>0</v>
      </c>
      <c r="AO44" s="962"/>
      <c r="AP44" s="963"/>
      <c r="AQ44" s="1371">
        <f>AQ8+AQ14+AQ20+AQ26+AQ32+AQ38</f>
        <v>0</v>
      </c>
      <c r="AR44" s="1372"/>
      <c r="AU44" s="112"/>
      <c r="AV44" s="112"/>
      <c r="AW44" s="112"/>
      <c r="AX44" s="112"/>
      <c r="BA44" s="3"/>
      <c r="BB44" s="3"/>
      <c r="BC44" s="3"/>
      <c r="BD44" s="3"/>
      <c r="BE44" s="3"/>
      <c r="BF44" s="3"/>
      <c r="BG44" s="3"/>
      <c r="BH44" s="3"/>
      <c r="BI44" s="3"/>
      <c r="BJ44" s="3"/>
      <c r="BK44" s="3"/>
      <c r="BL44" s="3"/>
      <c r="BM44" s="3"/>
      <c r="BN44" s="3"/>
      <c r="BO44" s="3"/>
      <c r="BP44" s="3"/>
      <c r="BQ44" s="3"/>
      <c r="BR44" s="3"/>
      <c r="BS44" s="3"/>
      <c r="BT44" s="3"/>
      <c r="CB44" s="3"/>
      <c r="CC44" s="25"/>
      <c r="CD44" s="3"/>
      <c r="CE44" s="113" t="s">
        <v>6</v>
      </c>
      <c r="CF44" s="114"/>
      <c r="CG44" s="115">
        <v>1</v>
      </c>
      <c r="CH44" s="115">
        <v>2</v>
      </c>
      <c r="CI44" s="115">
        <v>3</v>
      </c>
      <c r="CJ44" s="115">
        <v>4</v>
      </c>
      <c r="CK44" s="156">
        <v>5</v>
      </c>
      <c r="CL44" s="250" t="s">
        <v>101</v>
      </c>
      <c r="CN44" s="117" t="s">
        <v>85</v>
      </c>
      <c r="CO44" s="73" t="s">
        <v>61</v>
      </c>
      <c r="CP44" s="118">
        <f t="shared" ref="CP44:CQ49" si="1">CP8+CP14+CP20+CP26+CP32+CP38</f>
        <v>0</v>
      </c>
      <c r="CQ44" s="119">
        <f t="shared" si="1"/>
        <v>0</v>
      </c>
      <c r="CR44" s="67">
        <f t="shared" ref="CR44:CR49" si="2">SUM(CP44:CQ44)</f>
        <v>0</v>
      </c>
      <c r="CS44" s="3"/>
      <c r="CT44" s="3"/>
      <c r="CV44" s="94"/>
      <c r="CW44" s="94"/>
      <c r="CX44" s="94"/>
      <c r="CY44" s="120" t="s">
        <v>61</v>
      </c>
      <c r="CZ44" s="121">
        <f t="shared" ref="CZ44:CZ49" si="3">CZ8+CZ14+CZ20+CZ26+CZ32+CZ38</f>
        <v>0</v>
      </c>
      <c r="DB44" s="94"/>
      <c r="DC44" s="122" t="s">
        <v>61</v>
      </c>
      <c r="DD44" s="67">
        <f t="shared" ref="DD44:DG49" si="4">DD8+DD14+DD20+DD26+DD32+DD38</f>
        <v>0</v>
      </c>
      <c r="DE44" s="67">
        <f t="shared" si="4"/>
        <v>0</v>
      </c>
      <c r="DF44" s="67">
        <f t="shared" si="4"/>
        <v>0</v>
      </c>
      <c r="DG44" s="67">
        <f t="shared" si="4"/>
        <v>0</v>
      </c>
      <c r="DH44" s="16"/>
      <c r="DI44" s="16"/>
      <c r="DL44" s="8"/>
      <c r="DM44" s="3"/>
      <c r="DN44" s="9">
        <v>37</v>
      </c>
      <c r="DO44" s="184" t="s">
        <v>149</v>
      </c>
      <c r="DP44" s="25" t="s">
        <v>121</v>
      </c>
      <c r="DQ44" s="109">
        <v>200</v>
      </c>
      <c r="DR44" s="1">
        <v>100</v>
      </c>
      <c r="DV44" s="9"/>
      <c r="DW44" s="9"/>
      <c r="DZ44" s="3"/>
      <c r="EA44" s="3"/>
      <c r="EB44" s="3"/>
    </row>
    <row r="45" spans="2:132" ht="16.5" customHeight="1" thickBot="1" x14ac:dyDescent="0.45">
      <c r="P45" s="15"/>
      <c r="Q45" s="13"/>
      <c r="R45" s="13"/>
      <c r="T45" s="3"/>
      <c r="U45" s="3"/>
      <c r="W45" s="13"/>
      <c r="X45" s="13"/>
      <c r="Y45" s="3"/>
      <c r="Z45" s="3"/>
      <c r="AB45" s="13"/>
      <c r="AD45" s="3"/>
      <c r="AF45" s="13"/>
      <c r="AH45" s="201"/>
      <c r="AI45" s="818"/>
      <c r="AJ45" s="819"/>
      <c r="AK45" s="820"/>
      <c r="AL45" s="664"/>
      <c r="AM45" s="706"/>
      <c r="AN45" s="964"/>
      <c r="AO45" s="964"/>
      <c r="AP45" s="965"/>
      <c r="AQ45" s="1373"/>
      <c r="AR45" s="1374"/>
      <c r="AU45" s="202"/>
      <c r="AV45" s="202"/>
      <c r="AW45" s="202"/>
      <c r="AX45" s="202"/>
      <c r="BA45" s="3"/>
      <c r="BB45" s="3"/>
      <c r="BC45" s="3"/>
      <c r="BD45" s="3"/>
      <c r="BE45" s="3"/>
      <c r="BF45" s="3"/>
      <c r="BG45" s="3"/>
      <c r="BH45" s="3"/>
      <c r="BI45" s="3"/>
      <c r="BJ45" s="3"/>
      <c r="BK45" s="3"/>
      <c r="BL45" s="3"/>
      <c r="BM45" s="3"/>
      <c r="BN45" s="3"/>
      <c r="BO45" s="3"/>
      <c r="BP45" s="3"/>
      <c r="BQ45" s="3"/>
      <c r="BR45" s="3"/>
      <c r="BS45" s="3"/>
      <c r="BT45" s="3"/>
      <c r="CB45" s="3"/>
      <c r="CC45" s="25"/>
      <c r="CD45" s="3"/>
      <c r="CE45" s="113" t="s">
        <v>28</v>
      </c>
      <c r="CF45" s="74">
        <v>1</v>
      </c>
      <c r="CG45" s="123" t="str">
        <f>IF(T8="","",VLOOKUP(T8,$DN:$DR,5,FALSE))</f>
        <v/>
      </c>
      <c r="CH45" s="123" t="str">
        <f>IF(W8="","",VLOOKUP(W8,$DN:$DR,5,FALSE))</f>
        <v/>
      </c>
      <c r="CI45" s="123" t="str">
        <f>IF(Z8="","",VLOOKUP(Z8,$DN:$DR,5,FALSE))</f>
        <v/>
      </c>
      <c r="CJ45" s="123" t="str">
        <f>IF(AC8="","",VLOOKUP(AC8,$DN:$DR,5,FALSE))</f>
        <v/>
      </c>
      <c r="CK45" s="251" t="str">
        <f>IF(AF8="","",VLOOKUP(AF8,$DN:$DR,5,FALSE))</f>
        <v/>
      </c>
      <c r="CL45" s="252">
        <f>SUM(CG45:CK45)</f>
        <v>0</v>
      </c>
      <c r="CN45" s="125"/>
      <c r="CO45" s="73" t="s">
        <v>63</v>
      </c>
      <c r="CP45" s="126">
        <f t="shared" si="1"/>
        <v>0</v>
      </c>
      <c r="CQ45" s="127">
        <f t="shared" si="1"/>
        <v>0</v>
      </c>
      <c r="CR45" s="83">
        <f t="shared" si="2"/>
        <v>0</v>
      </c>
      <c r="CS45" s="3"/>
      <c r="CT45" s="3"/>
      <c r="CV45" s="94"/>
      <c r="CW45" s="94"/>
      <c r="CX45" s="94"/>
      <c r="CY45" s="78" t="s">
        <v>63</v>
      </c>
      <c r="CZ45" s="83">
        <f t="shared" si="3"/>
        <v>0</v>
      </c>
      <c r="DB45" s="94"/>
      <c r="DC45" s="128" t="s">
        <v>63</v>
      </c>
      <c r="DD45" s="83">
        <f t="shared" si="4"/>
        <v>0</v>
      </c>
      <c r="DE45" s="83">
        <f t="shared" si="4"/>
        <v>0</v>
      </c>
      <c r="DF45" s="83">
        <f t="shared" si="4"/>
        <v>0</v>
      </c>
      <c r="DG45" s="83">
        <f t="shared" si="4"/>
        <v>0</v>
      </c>
      <c r="DH45" s="16"/>
      <c r="DI45" s="16"/>
      <c r="DL45" s="8"/>
      <c r="DM45" s="3"/>
      <c r="DN45" s="194">
        <v>38</v>
      </c>
      <c r="DO45" s="195" t="s">
        <v>150</v>
      </c>
      <c r="DP45" s="196" t="s">
        <v>132</v>
      </c>
      <c r="DQ45" s="197">
        <v>4000</v>
      </c>
      <c r="DR45" s="253">
        <v>2000</v>
      </c>
      <c r="DV45" s="9"/>
      <c r="DW45" s="9"/>
      <c r="DZ45" s="3"/>
      <c r="EA45" s="3"/>
      <c r="EB45" s="3"/>
    </row>
    <row r="46" spans="2:132" ht="16.5" customHeight="1" thickBot="1" x14ac:dyDescent="0.45">
      <c r="D46" s="254" t="s">
        <v>105</v>
      </c>
      <c r="R46" s="3"/>
      <c r="S46" s="3"/>
      <c r="T46" s="3"/>
      <c r="U46" s="3"/>
      <c r="Y46" s="444"/>
      <c r="Z46" s="1383" t="s">
        <v>318</v>
      </c>
      <c r="AA46" s="1383"/>
      <c r="AB46" s="1383"/>
      <c r="AC46" s="1383"/>
      <c r="AD46" s="1383"/>
      <c r="AE46" s="1383"/>
      <c r="AF46" s="1383"/>
      <c r="AG46" s="1383"/>
      <c r="AH46" s="1383"/>
      <c r="AI46" s="1383"/>
      <c r="AJ46" s="1383"/>
      <c r="AK46" s="1383"/>
      <c r="AL46" s="1383"/>
      <c r="AM46" s="1383"/>
      <c r="AN46" s="1383"/>
      <c r="AO46" s="1383"/>
      <c r="AP46" s="1383"/>
      <c r="AQ46" s="1383"/>
      <c r="AR46" s="1383"/>
      <c r="AS46" s="1383"/>
      <c r="AT46" s="1383"/>
      <c r="AU46" s="1383"/>
      <c r="AV46" s="1383"/>
      <c r="AW46" s="1383"/>
      <c r="AX46" s="445"/>
      <c r="BA46" s="3"/>
      <c r="BB46" s="3"/>
      <c r="BC46" s="3"/>
      <c r="BD46" s="3"/>
      <c r="BE46" s="3"/>
      <c r="BF46" s="3"/>
      <c r="BG46" s="3"/>
      <c r="BH46" s="3"/>
      <c r="BI46" s="3"/>
      <c r="BJ46" s="3"/>
      <c r="BK46" s="3"/>
      <c r="BL46" s="3"/>
      <c r="BM46" s="3"/>
      <c r="BN46" s="3"/>
      <c r="BO46" s="3"/>
      <c r="BP46" s="3"/>
      <c r="BQ46" s="3"/>
      <c r="BR46" s="3"/>
      <c r="BS46" s="3"/>
      <c r="BT46" s="3"/>
      <c r="CB46" s="3"/>
      <c r="CC46" s="25"/>
      <c r="CD46" s="3"/>
      <c r="CE46" s="6"/>
      <c r="CF46" s="74">
        <v>2</v>
      </c>
      <c r="CG46" s="123" t="str">
        <f>IF(T14="","",VLOOKUP(T14,$DN:$DR,5,FALSE))</f>
        <v/>
      </c>
      <c r="CH46" s="123" t="str">
        <f>IF(W14="","",VLOOKUP(W14,$DN:$DR,5,FALSE))</f>
        <v/>
      </c>
      <c r="CI46" s="123" t="str">
        <f>IF(Z14="","",VLOOKUP(Z14,$DN:$DR,5,FALSE))</f>
        <v/>
      </c>
      <c r="CJ46" s="123" t="str">
        <f>IF(AC14="","",VLOOKUP(AC14,$DN:$DR,5,FALSE))</f>
        <v/>
      </c>
      <c r="CK46" s="251" t="str">
        <f>IF(AF14="","",VLOOKUP(AF14,$DN:$DR,5,FALSE))</f>
        <v/>
      </c>
      <c r="CL46" s="252">
        <f t="shared" ref="CL46:CL51" si="5">SUM(CG46:CK46)</f>
        <v>0</v>
      </c>
      <c r="CN46" s="125"/>
      <c r="CO46" s="73" t="s">
        <v>70</v>
      </c>
      <c r="CP46" s="126">
        <f t="shared" si="1"/>
        <v>0</v>
      </c>
      <c r="CQ46" s="127">
        <f t="shared" si="1"/>
        <v>0</v>
      </c>
      <c r="CR46" s="83">
        <f t="shared" si="2"/>
        <v>0</v>
      </c>
      <c r="CS46" s="3"/>
      <c r="CT46" s="3"/>
      <c r="CV46" s="94"/>
      <c r="CW46" s="94"/>
      <c r="CX46" s="94"/>
      <c r="CY46" s="78" t="s">
        <v>70</v>
      </c>
      <c r="CZ46" s="83">
        <f t="shared" si="3"/>
        <v>0</v>
      </c>
      <c r="DB46" s="94"/>
      <c r="DC46" s="128" t="s">
        <v>70</v>
      </c>
      <c r="DD46" s="83">
        <f t="shared" si="4"/>
        <v>0</v>
      </c>
      <c r="DE46" s="83">
        <f t="shared" si="4"/>
        <v>0</v>
      </c>
      <c r="DF46" s="83">
        <f t="shared" si="4"/>
        <v>0</v>
      </c>
      <c r="DG46" s="83">
        <f t="shared" si="4"/>
        <v>0</v>
      </c>
      <c r="DH46" s="16"/>
      <c r="DI46" s="16"/>
      <c r="DL46" s="8"/>
      <c r="DM46" s="3"/>
      <c r="DN46" s="9">
        <v>40</v>
      </c>
      <c r="DO46" s="184" t="s">
        <v>151</v>
      </c>
      <c r="DP46" s="25" t="s">
        <v>152</v>
      </c>
      <c r="DQ46" s="109">
        <v>400</v>
      </c>
      <c r="DR46" s="1">
        <v>200</v>
      </c>
      <c r="DV46" s="9"/>
      <c r="DW46" s="9"/>
      <c r="DZ46" s="3"/>
      <c r="EA46" s="3"/>
      <c r="EB46" s="3"/>
    </row>
    <row r="47" spans="2:132" ht="16.5" customHeight="1" x14ac:dyDescent="0.4">
      <c r="D47" s="255"/>
      <c r="E47" s="256"/>
      <c r="F47" s="256"/>
      <c r="G47" s="256"/>
      <c r="H47" s="256"/>
      <c r="I47" s="256"/>
      <c r="J47" s="256"/>
      <c r="K47" s="256"/>
      <c r="L47" s="256"/>
      <c r="M47" s="256"/>
      <c r="N47" s="256"/>
      <c r="O47" s="256"/>
      <c r="P47" s="256"/>
      <c r="Q47" s="256"/>
      <c r="R47" s="256"/>
      <c r="S47" s="256"/>
      <c r="T47" s="256"/>
      <c r="U47" s="256"/>
      <c r="V47" s="256"/>
      <c r="W47" s="257"/>
      <c r="Y47" s="446"/>
      <c r="Z47" s="1384"/>
      <c r="AA47" s="1384"/>
      <c r="AB47" s="1384"/>
      <c r="AC47" s="1384"/>
      <c r="AD47" s="1384"/>
      <c r="AE47" s="1384"/>
      <c r="AF47" s="1384"/>
      <c r="AG47" s="1384"/>
      <c r="AH47" s="1384"/>
      <c r="AI47" s="1384"/>
      <c r="AJ47" s="1384"/>
      <c r="AK47" s="1384"/>
      <c r="AL47" s="1384"/>
      <c r="AM47" s="1384"/>
      <c r="AN47" s="1384"/>
      <c r="AO47" s="1384"/>
      <c r="AP47" s="1384"/>
      <c r="AQ47" s="1384"/>
      <c r="AR47" s="1384"/>
      <c r="AS47" s="1384"/>
      <c r="AT47" s="1384"/>
      <c r="AU47" s="1384"/>
      <c r="AV47" s="1384"/>
      <c r="AW47" s="1384"/>
      <c r="AX47" s="447"/>
      <c r="BA47" s="3"/>
      <c r="BB47" s="3"/>
      <c r="BC47" s="3"/>
      <c r="BD47" s="3"/>
      <c r="BE47" s="3"/>
      <c r="BF47" s="3"/>
      <c r="BG47" s="3"/>
      <c r="BH47" s="3"/>
      <c r="BI47" s="3"/>
      <c r="BJ47" s="3"/>
      <c r="BK47" s="3"/>
      <c r="BL47" s="3"/>
      <c r="BM47" s="3"/>
      <c r="BN47" s="3"/>
      <c r="BO47" s="3"/>
      <c r="BP47" s="3"/>
      <c r="BQ47" s="3"/>
      <c r="BR47" s="3"/>
      <c r="BS47" s="3"/>
      <c r="BT47" s="3"/>
      <c r="CB47" s="3"/>
      <c r="CC47" s="25"/>
      <c r="CD47" s="3"/>
      <c r="CE47" s="6"/>
      <c r="CF47" s="74">
        <v>3</v>
      </c>
      <c r="CG47" s="123" t="str">
        <f>IF(T20="","",VLOOKUP(T20,$DN:$DR,5,FALSE))</f>
        <v/>
      </c>
      <c r="CH47" s="123" t="str">
        <f>IF(W20="","",VLOOKUP(W20,$DN:$DR,5,FALSE))</f>
        <v/>
      </c>
      <c r="CI47" s="123" t="str">
        <f>IF(Z20="","",VLOOKUP(Z20,$DN:$DR,5,FALSE))</f>
        <v/>
      </c>
      <c r="CJ47" s="123" t="str">
        <f>IF(AC20="","",VLOOKUP(AC20,$DN:$DR,5,FALSE))</f>
        <v/>
      </c>
      <c r="CK47" s="251" t="str">
        <f>IF(AF20="","",VLOOKUP(AF20,$DN:$DR,5,FALSE))</f>
        <v/>
      </c>
      <c r="CL47" s="252">
        <f t="shared" si="5"/>
        <v>0</v>
      </c>
      <c r="CN47" s="125"/>
      <c r="CO47" s="73" t="s">
        <v>78</v>
      </c>
      <c r="CP47" s="126">
        <f t="shared" si="1"/>
        <v>0</v>
      </c>
      <c r="CQ47" s="127">
        <f t="shared" si="1"/>
        <v>0</v>
      </c>
      <c r="CR47" s="83">
        <f t="shared" si="2"/>
        <v>0</v>
      </c>
      <c r="CS47" s="3"/>
      <c r="CT47" s="3"/>
      <c r="CV47" s="94"/>
      <c r="CW47" s="94"/>
      <c r="CX47" s="94"/>
      <c r="CY47" s="78" t="s">
        <v>78</v>
      </c>
      <c r="CZ47" s="83">
        <f t="shared" si="3"/>
        <v>0</v>
      </c>
      <c r="DB47" s="94"/>
      <c r="DC47" s="128" t="s">
        <v>78</v>
      </c>
      <c r="DD47" s="83">
        <f t="shared" si="4"/>
        <v>0</v>
      </c>
      <c r="DE47" s="83">
        <f t="shared" si="4"/>
        <v>0</v>
      </c>
      <c r="DF47" s="83">
        <f t="shared" si="4"/>
        <v>0</v>
      </c>
      <c r="DG47" s="83">
        <f t="shared" si="4"/>
        <v>0</v>
      </c>
      <c r="DH47" s="16"/>
      <c r="DI47" s="16"/>
      <c r="DL47" s="8"/>
      <c r="DM47" s="3"/>
      <c r="DN47" s="9">
        <v>41</v>
      </c>
      <c r="DO47" s="184" t="s">
        <v>153</v>
      </c>
      <c r="DP47" s="25" t="s">
        <v>152</v>
      </c>
      <c r="DQ47" s="109">
        <v>700</v>
      </c>
      <c r="DR47" s="1">
        <v>350</v>
      </c>
      <c r="DV47" s="9"/>
      <c r="DW47" s="9"/>
      <c r="DZ47" s="3"/>
      <c r="EA47" s="3"/>
      <c r="EB47" s="3"/>
    </row>
    <row r="48" spans="2:132" ht="16.5" customHeight="1" x14ac:dyDescent="0.4">
      <c r="D48" s="258"/>
      <c r="E48" s="259"/>
      <c r="F48" s="259"/>
      <c r="G48" s="259"/>
      <c r="H48" s="259"/>
      <c r="I48" s="259"/>
      <c r="J48" s="259"/>
      <c r="K48" s="259"/>
      <c r="L48" s="259"/>
      <c r="M48" s="259"/>
      <c r="N48" s="259"/>
      <c r="O48" s="259"/>
      <c r="P48" s="259"/>
      <c r="Q48" s="259"/>
      <c r="R48" s="259"/>
      <c r="S48" s="259"/>
      <c r="T48" s="259"/>
      <c r="U48" s="259"/>
      <c r="V48" s="259"/>
      <c r="W48" s="260"/>
      <c r="Y48" s="1385" t="s">
        <v>320</v>
      </c>
      <c r="Z48" s="1386"/>
      <c r="AA48" s="1386"/>
      <c r="AB48" s="1386"/>
      <c r="AC48" s="1386"/>
      <c r="AD48" s="1386"/>
      <c r="AE48" s="1386"/>
      <c r="AF48" s="1386"/>
      <c r="AG48" s="1386"/>
      <c r="AH48" s="1386"/>
      <c r="AI48" s="1386"/>
      <c r="AJ48" s="1386"/>
      <c r="AK48" s="1385" t="s">
        <v>322</v>
      </c>
      <c r="AL48" s="1386"/>
      <c r="AM48" s="1386"/>
      <c r="AN48" s="1386"/>
      <c r="AO48" s="1386"/>
      <c r="AP48" s="1386"/>
      <c r="AQ48" s="1386"/>
      <c r="AR48" s="1386"/>
      <c r="AS48" s="1386"/>
      <c r="AT48" s="1386"/>
      <c r="AU48" s="1386"/>
      <c r="AV48" s="1386"/>
      <c r="AW48" s="1386"/>
      <c r="AX48" s="1391"/>
      <c r="BA48" s="3"/>
      <c r="BB48" s="3"/>
      <c r="BC48" s="3"/>
      <c r="BD48" s="3"/>
      <c r="BE48" s="3"/>
      <c r="BF48" s="3"/>
      <c r="BG48" s="3"/>
      <c r="BH48" s="3"/>
      <c r="BI48" s="3"/>
      <c r="BJ48" s="3"/>
      <c r="BK48" s="3"/>
      <c r="BL48" s="3"/>
      <c r="BM48" s="3"/>
      <c r="BN48" s="3"/>
      <c r="BO48" s="3"/>
      <c r="BP48" s="3"/>
      <c r="BQ48" s="3"/>
      <c r="BR48" s="3"/>
      <c r="BS48" s="3"/>
      <c r="BT48" s="3"/>
      <c r="CB48" s="3"/>
      <c r="CC48" s="25"/>
      <c r="CD48" s="3"/>
      <c r="CE48" s="7"/>
      <c r="CF48" s="74">
        <v>4</v>
      </c>
      <c r="CG48" s="123" t="str">
        <f>IF(T26="","",VLOOKUP(T26,$DN:$DR,5,FALSE))</f>
        <v/>
      </c>
      <c r="CH48" s="123" t="str">
        <f>IF(W26="","",VLOOKUP(W26,$DN:$DR,5,FALSE))</f>
        <v/>
      </c>
      <c r="CI48" s="123" t="str">
        <f>IF(Z26="","",VLOOKUP(Z26,$DN:$DR,5,FALSE))</f>
        <v/>
      </c>
      <c r="CJ48" s="123" t="str">
        <f>IF(AC26="","",VLOOKUP(AC26,$DN:$DR,5,FALSE))</f>
        <v/>
      </c>
      <c r="CK48" s="251" t="str">
        <f>IF(AF26="","",VLOOKUP(AF26,$DN:$DR,5,FALSE))</f>
        <v/>
      </c>
      <c r="CL48" s="252">
        <f t="shared" si="5"/>
        <v>0</v>
      </c>
      <c r="CN48" s="125"/>
      <c r="CO48" s="73" t="s">
        <v>84</v>
      </c>
      <c r="CP48" s="126">
        <f t="shared" si="1"/>
        <v>0</v>
      </c>
      <c r="CQ48" s="127">
        <f t="shared" si="1"/>
        <v>0</v>
      </c>
      <c r="CR48" s="83">
        <f t="shared" si="2"/>
        <v>0</v>
      </c>
      <c r="CS48" s="3"/>
      <c r="CT48" s="3"/>
      <c r="CV48" s="94"/>
      <c r="CW48" s="94"/>
      <c r="CX48" s="94"/>
      <c r="CY48" s="78" t="s">
        <v>84</v>
      </c>
      <c r="CZ48" s="83">
        <f t="shared" si="3"/>
        <v>0</v>
      </c>
      <c r="DB48" s="94"/>
      <c r="DC48" s="128" t="s">
        <v>84</v>
      </c>
      <c r="DD48" s="83">
        <f t="shared" si="4"/>
        <v>0</v>
      </c>
      <c r="DE48" s="83">
        <f t="shared" si="4"/>
        <v>0</v>
      </c>
      <c r="DF48" s="83">
        <f t="shared" si="4"/>
        <v>0</v>
      </c>
      <c r="DG48" s="83">
        <f t="shared" si="4"/>
        <v>0</v>
      </c>
      <c r="DH48" s="16"/>
      <c r="DI48" s="16"/>
      <c r="DL48" s="8"/>
      <c r="DM48" s="3"/>
      <c r="DN48" s="9">
        <v>42</v>
      </c>
      <c r="DO48" s="184" t="s">
        <v>154</v>
      </c>
      <c r="DP48" s="25" t="s">
        <v>152</v>
      </c>
      <c r="DQ48" s="109">
        <v>1000</v>
      </c>
      <c r="DR48" s="1">
        <v>500</v>
      </c>
      <c r="DV48" s="9"/>
      <c r="DW48" s="9"/>
      <c r="DZ48" s="3"/>
      <c r="EA48" s="3"/>
      <c r="EB48" s="3"/>
    </row>
    <row r="49" spans="2:132" ht="16.5" customHeight="1" thickBot="1" x14ac:dyDescent="0.45">
      <c r="D49" s="258"/>
      <c r="E49" s="259"/>
      <c r="F49" s="259"/>
      <c r="G49" s="259"/>
      <c r="H49" s="259"/>
      <c r="I49" s="259"/>
      <c r="J49" s="259"/>
      <c r="K49" s="259"/>
      <c r="L49" s="259"/>
      <c r="M49" s="259"/>
      <c r="N49" s="259"/>
      <c r="O49" s="259"/>
      <c r="P49" s="259"/>
      <c r="Q49" s="259"/>
      <c r="R49" s="259"/>
      <c r="S49" s="259"/>
      <c r="T49" s="259"/>
      <c r="U49" s="259"/>
      <c r="V49" s="259"/>
      <c r="W49" s="260"/>
      <c r="Y49" s="1387"/>
      <c r="Z49" s="1388"/>
      <c r="AA49" s="1388"/>
      <c r="AB49" s="1388"/>
      <c r="AC49" s="1388"/>
      <c r="AD49" s="1388"/>
      <c r="AE49" s="1388"/>
      <c r="AF49" s="1388"/>
      <c r="AG49" s="1388"/>
      <c r="AH49" s="1388"/>
      <c r="AI49" s="1388"/>
      <c r="AJ49" s="1388"/>
      <c r="AK49" s="1387"/>
      <c r="AL49" s="1388"/>
      <c r="AM49" s="1388"/>
      <c r="AN49" s="1388"/>
      <c r="AO49" s="1388"/>
      <c r="AP49" s="1388"/>
      <c r="AQ49" s="1388"/>
      <c r="AR49" s="1388"/>
      <c r="AS49" s="1388"/>
      <c r="AT49" s="1388"/>
      <c r="AU49" s="1388"/>
      <c r="AV49" s="1388"/>
      <c r="AW49" s="1388"/>
      <c r="AX49" s="1392"/>
      <c r="BA49" s="3"/>
      <c r="BB49" s="3"/>
      <c r="BC49" s="3"/>
      <c r="BD49" s="3"/>
      <c r="BE49" s="3"/>
      <c r="BF49" s="3"/>
      <c r="BG49" s="3"/>
      <c r="BH49" s="3"/>
      <c r="BI49" s="3"/>
      <c r="BJ49" s="3"/>
      <c r="BK49" s="3"/>
      <c r="BL49" s="3"/>
      <c r="BM49" s="3"/>
      <c r="BN49" s="3"/>
      <c r="BO49" s="3"/>
      <c r="BP49" s="3"/>
      <c r="BQ49" s="3"/>
      <c r="BR49" s="3"/>
      <c r="BS49" s="3"/>
      <c r="BT49" s="3"/>
      <c r="CB49" s="3"/>
      <c r="CC49" s="25"/>
      <c r="CD49" s="3"/>
      <c r="CE49" s="7"/>
      <c r="CF49" s="74">
        <v>5</v>
      </c>
      <c r="CG49" s="123" t="str">
        <f>IF(T32="","",VLOOKUP(T32,$DN:$DR,5,FALSE))</f>
        <v/>
      </c>
      <c r="CH49" s="123" t="str">
        <f>IF(W32="","",VLOOKUP(W32,$DN:$DR,5,FALSE))</f>
        <v/>
      </c>
      <c r="CI49" s="123" t="str">
        <f>IF(Z32="","",VLOOKUP(Z32,$DN:$DR,5,FALSE))</f>
        <v/>
      </c>
      <c r="CJ49" s="123" t="str">
        <f>IF(AC32="","",VLOOKUP(AC32,$DN:$DR,5,FALSE))</f>
        <v/>
      </c>
      <c r="CK49" s="251" t="str">
        <f>IF(AF32="","",VLOOKUP(AF32,$DN:$DR,5,FALSE))</f>
        <v/>
      </c>
      <c r="CL49" s="252">
        <f t="shared" si="5"/>
        <v>0</v>
      </c>
      <c r="CN49" s="129"/>
      <c r="CO49" s="98" t="s">
        <v>90</v>
      </c>
      <c r="CP49" s="130">
        <f t="shared" si="1"/>
        <v>0</v>
      </c>
      <c r="CQ49" s="131">
        <f t="shared" si="1"/>
        <v>0</v>
      </c>
      <c r="CR49" s="107">
        <f t="shared" si="2"/>
        <v>0</v>
      </c>
      <c r="CS49" s="3"/>
      <c r="CT49" s="3"/>
      <c r="CV49" s="94"/>
      <c r="CW49" s="94"/>
      <c r="CX49" s="94"/>
      <c r="CY49" s="102" t="s">
        <v>90</v>
      </c>
      <c r="CZ49" s="107">
        <f t="shared" si="3"/>
        <v>0</v>
      </c>
      <c r="DB49" s="94"/>
      <c r="DC49" s="132" t="s">
        <v>90</v>
      </c>
      <c r="DD49" s="107">
        <f t="shared" si="4"/>
        <v>0</v>
      </c>
      <c r="DE49" s="107">
        <f t="shared" si="4"/>
        <v>0</v>
      </c>
      <c r="DF49" s="107">
        <f t="shared" si="4"/>
        <v>0</v>
      </c>
      <c r="DG49" s="107">
        <f t="shared" si="4"/>
        <v>0</v>
      </c>
      <c r="DH49" s="16"/>
      <c r="DI49" s="16"/>
      <c r="DL49" s="8"/>
      <c r="DM49" s="3"/>
      <c r="DN49" s="1">
        <v>43</v>
      </c>
      <c r="DO49" s="198" t="s">
        <v>155</v>
      </c>
      <c r="DP49" s="1" t="s">
        <v>152</v>
      </c>
      <c r="DQ49" s="109">
        <v>400</v>
      </c>
      <c r="DR49" s="1">
        <v>200</v>
      </c>
      <c r="DV49" s="9"/>
      <c r="DW49" s="9"/>
      <c r="DZ49" s="3"/>
      <c r="EA49" s="3"/>
      <c r="EB49" s="3"/>
    </row>
    <row r="50" spans="2:132" ht="16.5" customHeight="1" x14ac:dyDescent="0.4">
      <c r="D50" s="258"/>
      <c r="E50" s="259"/>
      <c r="F50" s="259"/>
      <c r="G50" s="259"/>
      <c r="H50" s="259"/>
      <c r="I50" s="259"/>
      <c r="J50" s="259"/>
      <c r="K50" s="259"/>
      <c r="L50" s="259"/>
      <c r="M50" s="259"/>
      <c r="N50" s="259"/>
      <c r="O50" s="259"/>
      <c r="P50" s="259"/>
      <c r="Q50" s="259"/>
      <c r="R50" s="259"/>
      <c r="S50" s="259"/>
      <c r="T50" s="259"/>
      <c r="U50" s="259"/>
      <c r="V50" s="259"/>
      <c r="W50" s="260"/>
      <c r="Y50" s="1387"/>
      <c r="Z50" s="1388"/>
      <c r="AA50" s="1388"/>
      <c r="AB50" s="1388"/>
      <c r="AC50" s="1388"/>
      <c r="AD50" s="1388"/>
      <c r="AE50" s="1388"/>
      <c r="AF50" s="1388"/>
      <c r="AG50" s="1388"/>
      <c r="AH50" s="1388"/>
      <c r="AI50" s="1388"/>
      <c r="AJ50" s="1388"/>
      <c r="AK50" s="1387"/>
      <c r="AL50" s="1388"/>
      <c r="AM50" s="1388"/>
      <c r="AN50" s="1388"/>
      <c r="AO50" s="1388"/>
      <c r="AP50" s="1388"/>
      <c r="AQ50" s="1388"/>
      <c r="AR50" s="1388"/>
      <c r="AS50" s="1388"/>
      <c r="AT50" s="1388"/>
      <c r="AU50" s="1388"/>
      <c r="AV50" s="1388"/>
      <c r="AW50" s="1388"/>
      <c r="AX50" s="1392"/>
      <c r="BB50" s="3"/>
      <c r="BC50" s="3"/>
      <c r="BD50" s="3"/>
      <c r="BE50" s="3"/>
      <c r="BF50" s="3"/>
      <c r="BG50" s="3"/>
      <c r="BH50" s="3"/>
      <c r="BI50" s="3"/>
      <c r="BJ50" s="3"/>
      <c r="BK50" s="3"/>
      <c r="BL50" s="3"/>
      <c r="BM50" s="3"/>
      <c r="BN50" s="3"/>
      <c r="BO50" s="3"/>
      <c r="BP50" s="3"/>
      <c r="BQ50" s="3"/>
      <c r="BR50" s="3"/>
      <c r="BS50" s="3"/>
      <c r="BT50" s="3"/>
      <c r="CB50" s="3"/>
      <c r="CC50" s="25"/>
      <c r="CD50" s="3"/>
      <c r="CE50" s="7"/>
      <c r="CF50" s="133">
        <v>6</v>
      </c>
      <c r="CG50" s="134" t="str">
        <f>IF(T38="","",VLOOKUP(T38,$DN:$DR,5,FALSE))</f>
        <v/>
      </c>
      <c r="CH50" s="134" t="str">
        <f>IF(W38="","",VLOOKUP(W38,$DN:$DR,5,FALSE))</f>
        <v/>
      </c>
      <c r="CI50" s="134" t="str">
        <f>IF(Z38="","",VLOOKUP(Z38,$DN:$DR,5,FALSE))</f>
        <v/>
      </c>
      <c r="CJ50" s="134" t="str">
        <f>IF(AC38="","",VLOOKUP(AC38,$DN:$DR,5,FALSE))</f>
        <v/>
      </c>
      <c r="CK50" s="261" t="str">
        <f>IF(AF38="","",VLOOKUP(AF38,$DN:$DR,5,FALSE))</f>
        <v/>
      </c>
      <c r="CL50" s="262">
        <f t="shared" si="5"/>
        <v>0</v>
      </c>
      <c r="CN50" s="17">
        <v>1</v>
      </c>
      <c r="CO50" s="17">
        <v>2</v>
      </c>
      <c r="CP50" s="17">
        <v>3</v>
      </c>
      <c r="CQ50" s="17">
        <v>4</v>
      </c>
      <c r="CR50" s="17">
        <v>5</v>
      </c>
      <c r="DH50" s="16"/>
      <c r="DI50" s="16"/>
      <c r="DL50" s="8"/>
      <c r="DM50" s="3"/>
      <c r="DN50" s="1">
        <v>44</v>
      </c>
      <c r="DO50" s="198" t="s">
        <v>156</v>
      </c>
      <c r="DP50" s="1" t="s">
        <v>157</v>
      </c>
      <c r="DQ50" s="109">
        <v>500</v>
      </c>
      <c r="DR50" s="1">
        <v>250</v>
      </c>
      <c r="DV50" s="9"/>
      <c r="DW50" s="9"/>
      <c r="DZ50" s="3"/>
      <c r="EA50" s="3"/>
      <c r="EB50" s="3"/>
    </row>
    <row r="51" spans="2:132" ht="16.5" customHeight="1" x14ac:dyDescent="0.4">
      <c r="D51" s="258"/>
      <c r="E51" s="259"/>
      <c r="F51" s="259"/>
      <c r="G51" s="259"/>
      <c r="H51" s="259"/>
      <c r="I51" s="259"/>
      <c r="J51" s="259"/>
      <c r="K51" s="259"/>
      <c r="L51" s="259"/>
      <c r="M51" s="259"/>
      <c r="N51" s="259"/>
      <c r="O51" s="259"/>
      <c r="P51" s="259"/>
      <c r="Q51" s="259"/>
      <c r="R51" s="259"/>
      <c r="S51" s="259"/>
      <c r="T51" s="259"/>
      <c r="U51" s="259"/>
      <c r="V51" s="259"/>
      <c r="W51" s="260"/>
      <c r="Y51" s="1389"/>
      <c r="Z51" s="1390"/>
      <c r="AA51" s="1390"/>
      <c r="AB51" s="1390"/>
      <c r="AC51" s="1390"/>
      <c r="AD51" s="1390"/>
      <c r="AE51" s="1390"/>
      <c r="AF51" s="1390"/>
      <c r="AG51" s="1390"/>
      <c r="AH51" s="1390"/>
      <c r="AI51" s="1390"/>
      <c r="AJ51" s="1390"/>
      <c r="AK51" s="1389"/>
      <c r="AL51" s="1390"/>
      <c r="AM51" s="1390"/>
      <c r="AN51" s="1390"/>
      <c r="AO51" s="1390"/>
      <c r="AP51" s="1390"/>
      <c r="AQ51" s="1390"/>
      <c r="AR51" s="1390"/>
      <c r="AS51" s="1390"/>
      <c r="AT51" s="1390"/>
      <c r="AU51" s="1390"/>
      <c r="AV51" s="1390"/>
      <c r="AW51" s="1390"/>
      <c r="AX51" s="1393"/>
      <c r="BB51" s="3"/>
      <c r="BC51" s="3"/>
      <c r="BD51" s="3"/>
      <c r="BE51" s="3"/>
      <c r="BF51" s="3"/>
      <c r="BG51" s="3"/>
      <c r="BH51" s="3"/>
      <c r="BI51" s="3"/>
      <c r="BJ51" s="3"/>
      <c r="BK51" s="3"/>
      <c r="BL51" s="3"/>
      <c r="BM51" s="3"/>
      <c r="BN51" s="3"/>
      <c r="BO51" s="3"/>
      <c r="BP51" s="3"/>
      <c r="BQ51" s="3"/>
      <c r="BR51" s="3"/>
      <c r="BS51" s="3"/>
      <c r="BT51" s="3"/>
      <c r="CB51" s="3"/>
      <c r="CC51" s="25"/>
      <c r="CD51" s="3"/>
      <c r="CE51" s="3"/>
      <c r="CF51" s="133">
        <v>7</v>
      </c>
      <c r="CG51" s="134" t="str">
        <f>IF(T42="","",VLOOKUP(T42,$DN:$DW,10,FALSE))</f>
        <v/>
      </c>
      <c r="CH51" s="134" t="str">
        <f>IF(W42="","",VLOOKUP(W42,$DN:$DW,10,FALSE))</f>
        <v/>
      </c>
      <c r="CI51" s="134" t="str">
        <f>IF(Z42="","",VLOOKUP(Z42,$DN:$DW,10,FALSE))</f>
        <v/>
      </c>
      <c r="CJ51" s="134" t="str">
        <f>IF(AC42="","",VLOOKUP(AC42,$DN:$DW,10,FALSE))</f>
        <v/>
      </c>
      <c r="CK51" s="261" t="str">
        <f>IF(AF42="","",VLOOKUP(AF42,$DN:$DW,10,FALSE))</f>
        <v/>
      </c>
      <c r="CL51" s="262">
        <f t="shared" si="5"/>
        <v>0</v>
      </c>
      <c r="DH51" s="16"/>
      <c r="DI51" s="16"/>
      <c r="DL51" s="8"/>
      <c r="DM51" s="3"/>
      <c r="DN51" s="1">
        <v>45</v>
      </c>
      <c r="DO51" s="198" t="s">
        <v>158</v>
      </c>
      <c r="DP51" s="1" t="s">
        <v>157</v>
      </c>
      <c r="DQ51" s="109">
        <v>700</v>
      </c>
      <c r="DR51" s="1">
        <v>350</v>
      </c>
      <c r="DV51" s="9"/>
      <c r="DW51" s="9"/>
      <c r="DZ51" s="3"/>
      <c r="EA51" s="3"/>
      <c r="EB51" s="3"/>
    </row>
    <row r="52" spans="2:132" ht="16.5" customHeight="1" x14ac:dyDescent="0.4">
      <c r="D52" s="258"/>
      <c r="E52" s="259"/>
      <c r="F52" s="259"/>
      <c r="G52" s="259"/>
      <c r="H52" s="259"/>
      <c r="I52" s="259"/>
      <c r="J52" s="259"/>
      <c r="K52" s="259"/>
      <c r="L52" s="259"/>
      <c r="M52" s="259"/>
      <c r="N52" s="259"/>
      <c r="O52" s="259"/>
      <c r="P52" s="259"/>
      <c r="Q52" s="259"/>
      <c r="R52" s="259"/>
      <c r="S52" s="259"/>
      <c r="T52" s="259"/>
      <c r="U52" s="259"/>
      <c r="V52" s="259"/>
      <c r="W52" s="260"/>
      <c r="Y52" s="1394" t="s">
        <v>321</v>
      </c>
      <c r="Z52" s="1394"/>
      <c r="AA52" s="1394"/>
      <c r="AB52" s="1394"/>
      <c r="AC52" s="1394"/>
      <c r="AD52" s="1394"/>
      <c r="AE52" s="1394"/>
      <c r="AF52" s="1394"/>
      <c r="AG52" s="1394"/>
      <c r="AH52" s="1394"/>
      <c r="AI52" s="1394"/>
      <c r="AJ52" s="1394"/>
      <c r="AK52" s="1394"/>
      <c r="AL52" s="1394"/>
      <c r="AM52" s="1394"/>
      <c r="AN52" s="1394"/>
      <c r="AO52" s="1394"/>
      <c r="AP52" s="1394"/>
      <c r="AQ52" s="1394"/>
      <c r="AR52" s="1394"/>
      <c r="AS52" s="1394"/>
      <c r="AT52" s="1394"/>
      <c r="AU52" s="1394"/>
      <c r="AV52" s="1394"/>
      <c r="AW52" s="1394"/>
      <c r="AX52" s="1394"/>
      <c r="BA52" s="3"/>
      <c r="BB52" s="3"/>
      <c r="BC52" s="3"/>
      <c r="BD52" s="3"/>
      <c r="BE52" s="3"/>
      <c r="BF52" s="3"/>
      <c r="BG52" s="3"/>
      <c r="BH52" s="3"/>
      <c r="BI52" s="3"/>
      <c r="BJ52" s="3"/>
      <c r="BK52" s="3"/>
      <c r="BL52" s="3"/>
      <c r="BM52" s="3"/>
      <c r="BN52" s="3"/>
      <c r="BO52" s="3"/>
      <c r="BP52" s="3"/>
      <c r="BQ52" s="3"/>
      <c r="BR52" s="3"/>
      <c r="BS52" s="3"/>
      <c r="BT52" s="3"/>
      <c r="CB52" s="3"/>
      <c r="CC52" s="25"/>
      <c r="CD52" s="3"/>
      <c r="DH52" s="16"/>
      <c r="DI52" s="16"/>
      <c r="DL52" s="8"/>
      <c r="DM52" s="3"/>
      <c r="DN52" s="1">
        <v>46</v>
      </c>
      <c r="DO52" s="198" t="s">
        <v>159</v>
      </c>
      <c r="DP52" s="1" t="s">
        <v>152</v>
      </c>
      <c r="DQ52" s="109">
        <v>400</v>
      </c>
      <c r="DR52" s="1">
        <v>200</v>
      </c>
      <c r="DV52" s="9"/>
      <c r="DW52" s="9"/>
      <c r="DZ52" s="3"/>
      <c r="EA52" s="3"/>
      <c r="EB52" s="3"/>
    </row>
    <row r="53" spans="2:132" ht="16.5" customHeight="1" thickBot="1" x14ac:dyDescent="0.45">
      <c r="C53" s="4"/>
      <c r="D53" s="258"/>
      <c r="E53" s="259"/>
      <c r="F53" s="259"/>
      <c r="G53" s="259"/>
      <c r="H53" s="259"/>
      <c r="I53" s="259"/>
      <c r="J53" s="259"/>
      <c r="K53" s="259"/>
      <c r="L53" s="259"/>
      <c r="M53" s="259"/>
      <c r="N53" s="259"/>
      <c r="O53" s="259"/>
      <c r="P53" s="259"/>
      <c r="Q53" s="259"/>
      <c r="R53" s="259"/>
      <c r="S53" s="259"/>
      <c r="T53" s="259"/>
      <c r="U53" s="259"/>
      <c r="V53" s="259"/>
      <c r="W53" s="260"/>
      <c r="Z53" s="430" t="s">
        <v>315</v>
      </c>
      <c r="AS53" s="17"/>
      <c r="AT53" s="17"/>
      <c r="AU53" s="17"/>
      <c r="AV53" s="17"/>
      <c r="BI53" s="3"/>
      <c r="BJ53" s="3"/>
      <c r="BK53" s="3"/>
      <c r="BL53" s="3"/>
      <c r="BM53" s="3"/>
      <c r="BN53" s="3"/>
      <c r="BO53" s="3"/>
      <c r="BP53" s="3"/>
      <c r="BQ53" s="3"/>
      <c r="BR53" s="3"/>
      <c r="BS53" s="3"/>
      <c r="BT53" s="3"/>
      <c r="CB53" s="3"/>
      <c r="CC53" s="25"/>
      <c r="CD53" s="3"/>
      <c r="DH53" s="16"/>
      <c r="DI53" s="16"/>
      <c r="DL53" s="8"/>
      <c r="DM53" s="3"/>
      <c r="DN53" s="1">
        <v>47</v>
      </c>
      <c r="DO53" s="198" t="s">
        <v>160</v>
      </c>
      <c r="DP53" s="1" t="s">
        <v>152</v>
      </c>
      <c r="DQ53" s="109">
        <v>700</v>
      </c>
      <c r="DR53" s="1">
        <v>350</v>
      </c>
      <c r="DV53" s="9"/>
      <c r="DW53" s="9"/>
      <c r="DZ53" s="3"/>
      <c r="EA53" s="3"/>
      <c r="EB53" s="3"/>
    </row>
    <row r="54" spans="2:132" ht="16.5" customHeight="1" thickBot="1" x14ac:dyDescent="0.45">
      <c r="D54" s="258"/>
      <c r="E54" s="259"/>
      <c r="F54" s="259"/>
      <c r="G54" s="259"/>
      <c r="H54" s="259"/>
      <c r="I54" s="259"/>
      <c r="J54" s="259"/>
      <c r="K54" s="259"/>
      <c r="L54" s="259"/>
      <c r="M54" s="259"/>
      <c r="N54" s="259"/>
      <c r="O54" s="259"/>
      <c r="P54" s="259"/>
      <c r="Q54" s="259"/>
      <c r="R54" s="259"/>
      <c r="S54" s="259"/>
      <c r="T54" s="259"/>
      <c r="U54" s="259"/>
      <c r="V54" s="259"/>
      <c r="W54" s="260"/>
      <c r="Y54" s="1212" t="s">
        <v>104</v>
      </c>
      <c r="Z54" s="1006"/>
      <c r="AA54" s="1007"/>
      <c r="AB54" s="1008" t="s">
        <v>6</v>
      </c>
      <c r="AC54" s="1008"/>
      <c r="AD54" s="1008"/>
      <c r="AE54" s="1008" t="s">
        <v>106</v>
      </c>
      <c r="AF54" s="1008"/>
      <c r="AG54" s="1075"/>
      <c r="AH54" s="1076" t="s">
        <v>107</v>
      </c>
      <c r="AI54" s="1008"/>
      <c r="AJ54" s="1077"/>
      <c r="AK54" s="1078" t="s">
        <v>108</v>
      </c>
      <c r="AL54" s="1079"/>
      <c r="AM54" s="1080"/>
      <c r="AN54" s="1081" t="s">
        <v>29</v>
      </c>
      <c r="AO54" s="1082"/>
      <c r="AP54" s="1083"/>
      <c r="AQ54" s="935" t="s">
        <v>109</v>
      </c>
      <c r="AR54" s="936"/>
      <c r="AS54" s="1208" t="s">
        <v>261</v>
      </c>
      <c r="AT54" s="1209"/>
      <c r="AU54" s="1210" t="s">
        <v>262</v>
      </c>
      <c r="AV54" s="1211"/>
      <c r="AW54" s="16"/>
      <c r="AX54" s="16"/>
      <c r="BI54" s="3"/>
      <c r="BJ54" s="3"/>
      <c r="BK54" s="3"/>
      <c r="BL54" s="3"/>
      <c r="BM54" s="3"/>
      <c r="BN54" s="3"/>
      <c r="BO54" s="3"/>
      <c r="BP54" s="3"/>
      <c r="BQ54" s="3"/>
      <c r="BR54" s="3"/>
      <c r="BS54" s="3"/>
      <c r="BT54" s="3"/>
      <c r="CB54" s="3"/>
      <c r="CC54" s="25"/>
      <c r="CD54" s="3"/>
      <c r="DH54" s="16"/>
      <c r="DI54" s="16"/>
      <c r="DL54" s="8"/>
      <c r="DM54" s="3"/>
      <c r="DN54" s="1">
        <v>48</v>
      </c>
      <c r="DO54" s="198" t="s">
        <v>149</v>
      </c>
      <c r="DP54" s="1" t="s">
        <v>157</v>
      </c>
      <c r="DQ54" s="109">
        <v>400</v>
      </c>
      <c r="DR54" s="1">
        <v>200</v>
      </c>
      <c r="DV54" s="9"/>
      <c r="DW54" s="9"/>
      <c r="DZ54" s="3"/>
      <c r="EA54" s="3"/>
      <c r="EB54" s="3"/>
    </row>
    <row r="55" spans="2:132" ht="16.5" customHeight="1" thickBot="1" x14ac:dyDescent="0.45">
      <c r="D55" s="258"/>
      <c r="E55" s="259"/>
      <c r="F55" s="259"/>
      <c r="G55" s="259"/>
      <c r="H55" s="259"/>
      <c r="I55" s="259"/>
      <c r="J55" s="259"/>
      <c r="K55" s="259"/>
      <c r="L55" s="259"/>
      <c r="M55" s="259"/>
      <c r="N55" s="259"/>
      <c r="O55" s="259"/>
      <c r="P55" s="259"/>
      <c r="Q55" s="259"/>
      <c r="R55" s="259"/>
      <c r="S55" s="259"/>
      <c r="T55" s="259"/>
      <c r="U55" s="259"/>
      <c r="V55" s="259"/>
      <c r="W55" s="260"/>
      <c r="Y55" s="1212"/>
      <c r="Z55" s="1069" t="s">
        <v>61</v>
      </c>
      <c r="AA55" s="1070"/>
      <c r="AB55" s="1061">
        <f>'募集　実績シート　'!CZ44</f>
        <v>0</v>
      </c>
      <c r="AC55" s="1061"/>
      <c r="AD55" s="1061"/>
      <c r="AE55" s="1061">
        <f>'募集　実績シート　'!CR44</f>
        <v>0</v>
      </c>
      <c r="AF55" s="1061"/>
      <c r="AG55" s="1062"/>
      <c r="AH55" s="1063">
        <f t="shared" ref="AH55:AH60" si="6">SUM(AB55:AG55)</f>
        <v>0</v>
      </c>
      <c r="AI55" s="1061"/>
      <c r="AJ55" s="1064"/>
      <c r="AK55" s="1071">
        <f>'募集　実績シート　'!DD44</f>
        <v>0</v>
      </c>
      <c r="AL55" s="1072"/>
      <c r="AM55" s="1073"/>
      <c r="AN55" s="1074">
        <f t="shared" ref="AN55:AN60" si="7">SUM(AH55:AM55)</f>
        <v>0</v>
      </c>
      <c r="AO55" s="1061"/>
      <c r="AP55" s="1064"/>
      <c r="AQ55" s="919">
        <f>'募集　実績シート　'!DE44</f>
        <v>0</v>
      </c>
      <c r="AR55" s="920"/>
      <c r="AS55" s="919">
        <f>'募集　実績シート　'!DF44</f>
        <v>0</v>
      </c>
      <c r="AT55" s="920"/>
      <c r="AU55" s="1380"/>
      <c r="AV55" s="1381"/>
      <c r="AW55" s="1194" t="s">
        <v>102</v>
      </c>
      <c r="AX55" s="1195"/>
      <c r="BI55" s="3"/>
      <c r="BJ55" s="3"/>
      <c r="BK55" s="3"/>
      <c r="BL55" s="3"/>
      <c r="BM55" s="3"/>
      <c r="BN55" s="3"/>
      <c r="BO55" s="3"/>
      <c r="BP55" s="3"/>
      <c r="BQ55" s="3"/>
      <c r="BR55" s="3"/>
      <c r="BS55" s="3"/>
      <c r="BT55" s="3"/>
      <c r="CB55" s="3"/>
      <c r="CC55" s="25"/>
      <c r="CD55" s="3"/>
      <c r="DH55" s="16"/>
      <c r="DI55" s="16"/>
      <c r="DL55" s="8"/>
      <c r="DM55" s="3"/>
      <c r="DN55" s="1">
        <v>49</v>
      </c>
      <c r="DO55" s="198" t="s">
        <v>161</v>
      </c>
      <c r="DP55" s="1" t="s">
        <v>157</v>
      </c>
      <c r="DQ55" s="109">
        <v>200</v>
      </c>
      <c r="DR55" s="1">
        <v>100</v>
      </c>
      <c r="DV55" s="9"/>
      <c r="DW55" s="9"/>
      <c r="DZ55" s="3"/>
      <c r="EA55" s="3"/>
      <c r="EB55" s="3"/>
    </row>
    <row r="56" spans="2:132" ht="16.5" customHeight="1" thickBot="1" x14ac:dyDescent="0.45">
      <c r="D56" s="258"/>
      <c r="E56" s="259"/>
      <c r="F56" s="259"/>
      <c r="G56" s="259"/>
      <c r="H56" s="259"/>
      <c r="I56" s="259"/>
      <c r="J56" s="259"/>
      <c r="K56" s="259"/>
      <c r="L56" s="259"/>
      <c r="M56" s="259"/>
      <c r="N56" s="259"/>
      <c r="O56" s="259"/>
      <c r="P56" s="259"/>
      <c r="Q56" s="259"/>
      <c r="R56" s="259"/>
      <c r="S56" s="259"/>
      <c r="T56" s="259"/>
      <c r="U56" s="259"/>
      <c r="V56" s="259"/>
      <c r="W56" s="260"/>
      <c r="Y56" s="1212"/>
      <c r="Z56" s="1043" t="s">
        <v>63</v>
      </c>
      <c r="AA56" s="1044"/>
      <c r="AB56" s="1045">
        <f>'募集　実績シート　'!CZ45</f>
        <v>0</v>
      </c>
      <c r="AC56" s="1045"/>
      <c r="AD56" s="1045"/>
      <c r="AE56" s="1045">
        <f>'募集　実績シート　'!CR45</f>
        <v>0</v>
      </c>
      <c r="AF56" s="1045"/>
      <c r="AG56" s="1046"/>
      <c r="AH56" s="1047">
        <f t="shared" si="6"/>
        <v>0</v>
      </c>
      <c r="AI56" s="1045"/>
      <c r="AJ56" s="1048"/>
      <c r="AK56" s="1049">
        <f>'募集　実績シート　'!DD45</f>
        <v>0</v>
      </c>
      <c r="AL56" s="1050"/>
      <c r="AM56" s="1051"/>
      <c r="AN56" s="1057">
        <f t="shared" si="7"/>
        <v>0</v>
      </c>
      <c r="AO56" s="1045"/>
      <c r="AP56" s="1048"/>
      <c r="AQ56" s="1041">
        <f>'募集　実績シート　'!DE45</f>
        <v>0</v>
      </c>
      <c r="AR56" s="1042"/>
      <c r="AS56" s="1041">
        <f>'募集　実績シート　'!DF45</f>
        <v>0</v>
      </c>
      <c r="AT56" s="1042"/>
      <c r="AU56" s="1375"/>
      <c r="AV56" s="1376"/>
      <c r="AW56" s="1198">
        <f>AL44</f>
        <v>0</v>
      </c>
      <c r="AX56" s="1199"/>
      <c r="BA56" s="3"/>
      <c r="BB56" s="3"/>
      <c r="BC56" s="3"/>
      <c r="BD56" s="3"/>
      <c r="BE56" s="3"/>
      <c r="BF56" s="3"/>
      <c r="BG56" s="3"/>
      <c r="BH56" s="3"/>
      <c r="BI56" s="3"/>
      <c r="BJ56" s="3"/>
      <c r="BK56" s="3"/>
      <c r="BL56" s="3"/>
      <c r="BM56" s="3"/>
      <c r="BN56" s="3"/>
      <c r="BO56" s="3"/>
      <c r="BP56" s="3"/>
      <c r="BQ56" s="3"/>
      <c r="BR56" s="3"/>
      <c r="BS56" s="3"/>
      <c r="BT56" s="3"/>
      <c r="CB56" s="3"/>
      <c r="CC56" s="25"/>
      <c r="CD56" s="3"/>
      <c r="CS56" s="3"/>
      <c r="CT56" s="3"/>
      <c r="DH56" s="16"/>
      <c r="DI56" s="16"/>
      <c r="DL56" s="8"/>
      <c r="DM56" s="3"/>
      <c r="DN56" s="9">
        <v>50</v>
      </c>
      <c r="DO56" s="206" t="s">
        <v>162</v>
      </c>
      <c r="DP56" s="9" t="s">
        <v>157</v>
      </c>
      <c r="DQ56" s="109">
        <v>500</v>
      </c>
      <c r="DR56" s="1">
        <v>250</v>
      </c>
      <c r="DV56" s="9"/>
      <c r="DW56" s="9"/>
      <c r="DZ56" s="3"/>
      <c r="EA56" s="3"/>
      <c r="EB56" s="3"/>
    </row>
    <row r="57" spans="2:132" ht="16.5" customHeight="1" thickBot="1" x14ac:dyDescent="0.45">
      <c r="D57" s="258"/>
      <c r="E57" s="259"/>
      <c r="F57" s="259"/>
      <c r="G57" s="259"/>
      <c r="H57" s="259"/>
      <c r="I57" s="259"/>
      <c r="J57" s="259"/>
      <c r="K57" s="259"/>
      <c r="L57" s="259"/>
      <c r="M57" s="259"/>
      <c r="N57" s="259"/>
      <c r="O57" s="259"/>
      <c r="P57" s="259"/>
      <c r="Q57" s="259"/>
      <c r="R57" s="259"/>
      <c r="S57" s="259"/>
      <c r="T57" s="259"/>
      <c r="U57" s="259"/>
      <c r="V57" s="259"/>
      <c r="W57" s="260"/>
      <c r="Y57" s="1212"/>
      <c r="Z57" s="1043" t="s">
        <v>70</v>
      </c>
      <c r="AA57" s="1044"/>
      <c r="AB57" s="1045">
        <f>'募集　実績シート　'!CZ46</f>
        <v>0</v>
      </c>
      <c r="AC57" s="1045"/>
      <c r="AD57" s="1045"/>
      <c r="AE57" s="1045">
        <f>'募集　実績シート　'!CR46</f>
        <v>0</v>
      </c>
      <c r="AF57" s="1045"/>
      <c r="AG57" s="1046"/>
      <c r="AH57" s="1047">
        <f t="shared" si="6"/>
        <v>0</v>
      </c>
      <c r="AI57" s="1045"/>
      <c r="AJ57" s="1048"/>
      <c r="AK57" s="1049">
        <f>'募集　実績シート　'!DD46</f>
        <v>0</v>
      </c>
      <c r="AL57" s="1050"/>
      <c r="AM57" s="1051"/>
      <c r="AN57" s="1057">
        <f t="shared" si="7"/>
        <v>0</v>
      </c>
      <c r="AO57" s="1045"/>
      <c r="AP57" s="1048"/>
      <c r="AQ57" s="1041">
        <f>'募集　実績シート　'!DE46</f>
        <v>0</v>
      </c>
      <c r="AR57" s="1042"/>
      <c r="AS57" s="1041">
        <f>'募集　実績シート　'!DF46</f>
        <v>0</v>
      </c>
      <c r="AT57" s="1042"/>
      <c r="AU57" s="1041">
        <f>'募集　実績シート　'!DG46</f>
        <v>0</v>
      </c>
      <c r="AV57" s="1042"/>
      <c r="AW57" s="1198"/>
      <c r="AX57" s="1199"/>
      <c r="BA57" s="3"/>
      <c r="BB57" s="3"/>
      <c r="BC57" s="3"/>
      <c r="BD57" s="3"/>
      <c r="BE57" s="3"/>
      <c r="BF57" s="3"/>
      <c r="BG57" s="3"/>
      <c r="BH57" s="3"/>
      <c r="BI57" s="3"/>
      <c r="BJ57" s="3"/>
      <c r="BK57" s="3"/>
      <c r="BL57" s="3"/>
      <c r="BM57" s="3"/>
      <c r="BN57" s="3"/>
      <c r="BO57" s="3"/>
      <c r="BP57" s="3"/>
      <c r="BQ57" s="3"/>
      <c r="BR57" s="3"/>
      <c r="BS57" s="3"/>
      <c r="BT57" s="3"/>
      <c r="CB57" s="3"/>
      <c r="CC57" s="25"/>
      <c r="CD57" s="3"/>
      <c r="DH57" s="16"/>
      <c r="DI57" s="16"/>
      <c r="DL57" s="8"/>
      <c r="DM57" s="3"/>
      <c r="DN57" s="9">
        <v>51</v>
      </c>
      <c r="DO57" s="206" t="s">
        <v>163</v>
      </c>
      <c r="DP57" s="9" t="s">
        <v>157</v>
      </c>
      <c r="DQ57" s="109">
        <v>400</v>
      </c>
      <c r="DR57" s="1">
        <v>200</v>
      </c>
      <c r="DV57" s="9"/>
      <c r="DW57" s="9"/>
      <c r="DZ57" s="3"/>
      <c r="EA57" s="3"/>
      <c r="EB57" s="3"/>
    </row>
    <row r="58" spans="2:132" ht="16.5" customHeight="1" thickBot="1" x14ac:dyDescent="0.2">
      <c r="D58" s="258"/>
      <c r="E58" s="259"/>
      <c r="F58" s="259"/>
      <c r="G58" s="259"/>
      <c r="H58" s="259"/>
      <c r="I58" s="259"/>
      <c r="J58" s="259"/>
      <c r="K58" s="259"/>
      <c r="L58" s="259"/>
      <c r="M58" s="259"/>
      <c r="N58" s="259"/>
      <c r="O58" s="259"/>
      <c r="P58" s="259"/>
      <c r="Q58" s="259"/>
      <c r="R58" s="259"/>
      <c r="S58" s="259"/>
      <c r="T58" s="259"/>
      <c r="U58" s="259"/>
      <c r="V58" s="259"/>
      <c r="W58" s="260"/>
      <c r="Y58" s="1212"/>
      <c r="Z58" s="1043" t="s">
        <v>78</v>
      </c>
      <c r="AA58" s="1044"/>
      <c r="AB58" s="1045">
        <f>'募集　実績シート　'!CZ47</f>
        <v>0</v>
      </c>
      <c r="AC58" s="1045"/>
      <c r="AD58" s="1045"/>
      <c r="AE58" s="1045">
        <f>'募集　実績シート　'!CR47</f>
        <v>0</v>
      </c>
      <c r="AF58" s="1045"/>
      <c r="AG58" s="1046"/>
      <c r="AH58" s="1047">
        <f t="shared" si="6"/>
        <v>0</v>
      </c>
      <c r="AI58" s="1045"/>
      <c r="AJ58" s="1048"/>
      <c r="AK58" s="1049">
        <f>'募集　実績シート　'!DD47</f>
        <v>0</v>
      </c>
      <c r="AL58" s="1050"/>
      <c r="AM58" s="1051"/>
      <c r="AN58" s="1057">
        <f t="shared" si="7"/>
        <v>0</v>
      </c>
      <c r="AO58" s="1045"/>
      <c r="AP58" s="1048"/>
      <c r="AQ58" s="1041">
        <f>'募集　実績シート　'!DE47</f>
        <v>0</v>
      </c>
      <c r="AR58" s="1042"/>
      <c r="AS58" s="1041">
        <f>'募集　実績シート　'!DF47</f>
        <v>0</v>
      </c>
      <c r="AT58" s="1042"/>
      <c r="AU58" s="1041">
        <f>'募集　実績シート　'!DG47</f>
        <v>0</v>
      </c>
      <c r="AV58" s="1042"/>
      <c r="AW58" s="1187" t="s">
        <v>103</v>
      </c>
      <c r="AX58" s="1188"/>
      <c r="BA58" s="3"/>
      <c r="BB58" s="3"/>
      <c r="BC58" s="3"/>
      <c r="BD58" s="3"/>
      <c r="BE58" s="3"/>
      <c r="BF58" s="3"/>
      <c r="BG58" s="3"/>
      <c r="BH58" s="3"/>
      <c r="BI58" s="3"/>
      <c r="BJ58" s="3"/>
      <c r="BK58" s="3"/>
      <c r="BL58" s="3"/>
      <c r="BM58" s="3"/>
      <c r="BN58" s="3"/>
      <c r="BO58" s="3"/>
      <c r="BP58" s="3"/>
      <c r="BQ58" s="3"/>
      <c r="BR58" s="3"/>
      <c r="BS58" s="3"/>
      <c r="BT58" s="3"/>
      <c r="CB58" s="3"/>
      <c r="CC58" s="25"/>
      <c r="CD58" s="3"/>
      <c r="CE58" s="3"/>
      <c r="CF58" s="3"/>
      <c r="CG58" s="209"/>
      <c r="CH58" s="210"/>
      <c r="CI58" s="210"/>
      <c r="CJ58" s="210"/>
      <c r="CK58" s="210"/>
      <c r="CL58" s="210"/>
      <c r="CT58" s="3"/>
      <c r="CU58" s="3"/>
      <c r="CV58" s="3"/>
      <c r="CW58" s="3"/>
      <c r="CX58" s="3"/>
      <c r="CY58" s="3"/>
      <c r="CZ58" s="3"/>
      <c r="DA58" s="3"/>
      <c r="DH58" s="16"/>
      <c r="DI58" s="16"/>
      <c r="DL58" s="8"/>
      <c r="DM58" s="3"/>
      <c r="DN58" s="9">
        <v>52</v>
      </c>
      <c r="DO58" s="206" t="s">
        <v>164</v>
      </c>
      <c r="DP58" s="9" t="s">
        <v>152</v>
      </c>
      <c r="DQ58" s="109">
        <v>400</v>
      </c>
      <c r="DR58" s="1">
        <v>200</v>
      </c>
      <c r="DV58" s="9"/>
      <c r="DW58" s="9"/>
      <c r="DZ58" s="3"/>
      <c r="EA58" s="3"/>
      <c r="EB58" s="3"/>
    </row>
    <row r="59" spans="2:132" ht="16.5" customHeight="1" thickBot="1" x14ac:dyDescent="0.45">
      <c r="D59" s="258"/>
      <c r="E59" s="259"/>
      <c r="F59" s="259"/>
      <c r="G59" s="259"/>
      <c r="H59" s="259"/>
      <c r="I59" s="259"/>
      <c r="J59" s="259"/>
      <c r="K59" s="259"/>
      <c r="L59" s="259"/>
      <c r="M59" s="259"/>
      <c r="N59" s="259"/>
      <c r="O59" s="259"/>
      <c r="P59" s="259"/>
      <c r="Q59" s="259"/>
      <c r="R59" s="259"/>
      <c r="S59" s="259"/>
      <c r="T59" s="259"/>
      <c r="U59" s="259"/>
      <c r="V59" s="259"/>
      <c r="W59" s="260"/>
      <c r="Y59" s="1212"/>
      <c r="Z59" s="1043" t="s">
        <v>84</v>
      </c>
      <c r="AA59" s="1044"/>
      <c r="AB59" s="1045">
        <f>'募集　実績シート　'!CZ48</f>
        <v>0</v>
      </c>
      <c r="AC59" s="1045"/>
      <c r="AD59" s="1045"/>
      <c r="AE59" s="1045">
        <f>'募集　実績シート　'!CR48</f>
        <v>0</v>
      </c>
      <c r="AF59" s="1045"/>
      <c r="AG59" s="1046"/>
      <c r="AH59" s="1047">
        <f t="shared" si="6"/>
        <v>0</v>
      </c>
      <c r="AI59" s="1045"/>
      <c r="AJ59" s="1048"/>
      <c r="AK59" s="1049">
        <f>'募集　実績シート　'!DD48</f>
        <v>0</v>
      </c>
      <c r="AL59" s="1050"/>
      <c r="AM59" s="1051"/>
      <c r="AN59" s="1057">
        <f t="shared" si="7"/>
        <v>0</v>
      </c>
      <c r="AO59" s="1045"/>
      <c r="AP59" s="1048"/>
      <c r="AQ59" s="1041">
        <f>'募集　実績シート　'!DE48</f>
        <v>0</v>
      </c>
      <c r="AR59" s="1042"/>
      <c r="AS59" s="1382"/>
      <c r="AT59" s="1375"/>
      <c r="AU59" s="1041">
        <f>'募集　実績シート　'!DG48</f>
        <v>0</v>
      </c>
      <c r="AV59" s="1042"/>
      <c r="AW59" s="1190">
        <f>AQ44</f>
        <v>0</v>
      </c>
      <c r="AX59" s="1191"/>
      <c r="BA59" s="3"/>
      <c r="BB59" s="3"/>
      <c r="BC59" s="3"/>
      <c r="BD59" s="3"/>
      <c r="BE59" s="3"/>
      <c r="BF59" s="3"/>
      <c r="BG59" s="3"/>
      <c r="BH59" s="3"/>
      <c r="BI59" s="3"/>
      <c r="BJ59" s="3"/>
      <c r="BK59" s="3"/>
      <c r="BL59" s="3"/>
      <c r="BM59" s="3"/>
      <c r="BN59" s="3"/>
      <c r="BO59" s="3"/>
      <c r="BP59" s="3"/>
      <c r="BQ59" s="3"/>
      <c r="BR59" s="3"/>
      <c r="BS59" s="3"/>
      <c r="BT59" s="3"/>
      <c r="CB59" s="3"/>
      <c r="CC59" s="25"/>
      <c r="CD59" s="3"/>
      <c r="CE59" s="3"/>
      <c r="CF59" s="3"/>
      <c r="CG59" s="209"/>
      <c r="CH59" s="211"/>
      <c r="CI59" s="211"/>
      <c r="CJ59" s="211"/>
      <c r="CK59" s="211"/>
      <c r="CL59" s="211"/>
      <c r="CT59" s="17"/>
      <c r="CU59" s="3"/>
      <c r="CV59" s="3"/>
      <c r="CW59" s="3"/>
      <c r="CX59" s="3"/>
      <c r="CY59" s="3"/>
      <c r="CZ59" s="3"/>
      <c r="DA59" s="3"/>
      <c r="DH59" s="16"/>
      <c r="DI59" s="16"/>
      <c r="DL59" s="8"/>
      <c r="DM59" s="3"/>
      <c r="DN59" s="9">
        <v>54</v>
      </c>
      <c r="DO59" s="206" t="s">
        <v>165</v>
      </c>
      <c r="DP59" s="9" t="s">
        <v>152</v>
      </c>
      <c r="DQ59" s="109">
        <v>400</v>
      </c>
      <c r="DR59" s="1">
        <v>200</v>
      </c>
      <c r="DV59" s="9"/>
      <c r="DW59" s="9"/>
      <c r="DZ59" s="3"/>
      <c r="EA59" s="3"/>
      <c r="EB59" s="3"/>
    </row>
    <row r="60" spans="2:132" ht="16.5" customHeight="1" thickBot="1" x14ac:dyDescent="0.45">
      <c r="D60" s="258"/>
      <c r="E60" s="259"/>
      <c r="F60" s="259"/>
      <c r="G60" s="259"/>
      <c r="H60" s="259"/>
      <c r="I60" s="259"/>
      <c r="J60" s="259"/>
      <c r="K60" s="259"/>
      <c r="L60" s="259"/>
      <c r="M60" s="259"/>
      <c r="N60" s="259"/>
      <c r="O60" s="259"/>
      <c r="P60" s="259"/>
      <c r="Q60" s="259"/>
      <c r="R60" s="259"/>
      <c r="S60" s="259"/>
      <c r="T60" s="259"/>
      <c r="U60" s="259"/>
      <c r="V60" s="259"/>
      <c r="W60" s="260"/>
      <c r="Y60" s="1212"/>
      <c r="Z60" s="1102" t="s">
        <v>90</v>
      </c>
      <c r="AA60" s="1103"/>
      <c r="AB60" s="1104">
        <f>'募集　実績シート　'!CZ49</f>
        <v>0</v>
      </c>
      <c r="AC60" s="1104"/>
      <c r="AD60" s="1104"/>
      <c r="AE60" s="1104">
        <f>'募集　実績シート　'!CR49</f>
        <v>0</v>
      </c>
      <c r="AF60" s="1104"/>
      <c r="AG60" s="1105"/>
      <c r="AH60" s="1106">
        <f t="shared" si="6"/>
        <v>0</v>
      </c>
      <c r="AI60" s="1104"/>
      <c r="AJ60" s="1107"/>
      <c r="AK60" s="1108">
        <f>'募集　実績シート　'!DD49</f>
        <v>0</v>
      </c>
      <c r="AL60" s="1109"/>
      <c r="AM60" s="1110"/>
      <c r="AN60" s="1111">
        <f t="shared" si="7"/>
        <v>0</v>
      </c>
      <c r="AO60" s="1104"/>
      <c r="AP60" s="1107"/>
      <c r="AQ60" s="1097">
        <f>'募集　実績シート　'!DE49</f>
        <v>0</v>
      </c>
      <c r="AR60" s="1098"/>
      <c r="AS60" s="1377"/>
      <c r="AT60" s="1378"/>
      <c r="AU60" s="1378"/>
      <c r="AV60" s="1379"/>
      <c r="AW60" s="1192"/>
      <c r="AX60" s="1193"/>
      <c r="BA60" s="3"/>
      <c r="BB60" s="3"/>
      <c r="BC60" s="3"/>
      <c r="BD60" s="3"/>
      <c r="BE60" s="3"/>
      <c r="BF60" s="3"/>
      <c r="BG60" s="3"/>
      <c r="BH60" s="3"/>
      <c r="BI60" s="3"/>
      <c r="BJ60" s="3"/>
      <c r="BK60" s="3"/>
      <c r="BL60" s="3"/>
      <c r="BM60" s="3"/>
      <c r="BN60" s="3"/>
      <c r="BO60" s="3"/>
      <c r="BP60" s="3"/>
      <c r="BQ60" s="3"/>
      <c r="BR60" s="3"/>
      <c r="BS60" s="3"/>
      <c r="BT60" s="3"/>
      <c r="CB60" s="3"/>
      <c r="CC60" s="25"/>
      <c r="CD60" s="3"/>
      <c r="CE60" s="3"/>
      <c r="CF60" s="3"/>
      <c r="CG60" s="209"/>
      <c r="CH60" s="211"/>
      <c r="CI60" s="211"/>
      <c r="CJ60" s="211"/>
      <c r="CK60" s="211"/>
      <c r="CL60" s="211"/>
      <c r="CT60" s="17"/>
      <c r="CU60" s="3"/>
      <c r="CV60" s="3"/>
      <c r="CW60" s="3"/>
      <c r="CX60" s="3"/>
      <c r="CY60" s="3"/>
      <c r="CZ60" s="3"/>
      <c r="DA60" s="3"/>
      <c r="DH60" s="16"/>
      <c r="DI60" s="16"/>
      <c r="DL60" s="8"/>
      <c r="DN60" s="9">
        <v>55</v>
      </c>
      <c r="DO60" s="206" t="s">
        <v>166</v>
      </c>
      <c r="DP60" s="9" t="s">
        <v>152</v>
      </c>
      <c r="DQ60" s="109">
        <v>400</v>
      </c>
      <c r="DR60" s="12">
        <v>200</v>
      </c>
      <c r="DV60" s="143"/>
      <c r="DW60" s="143"/>
      <c r="DZ60" s="3"/>
      <c r="EA60" s="3"/>
      <c r="EB60" s="3"/>
    </row>
    <row r="61" spans="2:132" ht="16.5" customHeight="1" thickBot="1" x14ac:dyDescent="0.45">
      <c r="D61" s="263"/>
      <c r="E61" s="264"/>
      <c r="F61" s="264"/>
      <c r="G61" s="264"/>
      <c r="H61" s="264"/>
      <c r="I61" s="264"/>
      <c r="J61" s="264"/>
      <c r="K61" s="264"/>
      <c r="L61" s="264"/>
      <c r="M61" s="264"/>
      <c r="N61" s="264"/>
      <c r="O61" s="264"/>
      <c r="P61" s="264"/>
      <c r="Q61" s="264"/>
      <c r="R61" s="264"/>
      <c r="S61" s="264"/>
      <c r="T61" s="264"/>
      <c r="U61" s="264"/>
      <c r="V61" s="264"/>
      <c r="W61" s="265"/>
      <c r="Y61" s="17"/>
      <c r="Z61" s="1094" t="s">
        <v>29</v>
      </c>
      <c r="AA61" s="1095"/>
      <c r="AB61" s="1096">
        <f>SUM(AB55:AD60)</f>
        <v>0</v>
      </c>
      <c r="AC61" s="1096"/>
      <c r="AD61" s="1096"/>
      <c r="AE61" s="1096">
        <f>SUM(AE55:AG60)</f>
        <v>0</v>
      </c>
      <c r="AF61" s="1096"/>
      <c r="AG61" s="1114"/>
      <c r="AH61" s="1115">
        <f>SUM(AH55:AJ60)</f>
        <v>0</v>
      </c>
      <c r="AI61" s="1096"/>
      <c r="AJ61" s="1113"/>
      <c r="AK61" s="1054">
        <f>SUM(AK55:AM60)</f>
        <v>0</v>
      </c>
      <c r="AL61" s="1055"/>
      <c r="AM61" s="1056"/>
      <c r="AN61" s="1112">
        <f>SUM(AN55:AP60)</f>
        <v>0</v>
      </c>
      <c r="AO61" s="1096"/>
      <c r="AP61" s="1113"/>
      <c r="AQ61" s="1087">
        <f>SUM(AQ55:AQ60)</f>
        <v>0</v>
      </c>
      <c r="AR61" s="1088"/>
      <c r="AS61" s="1087">
        <f>SUM(AS55:AS60)</f>
        <v>0</v>
      </c>
      <c r="AT61" s="1088"/>
      <c r="AU61" s="1087">
        <f>SUM(AU55:AU60)</f>
        <v>0</v>
      </c>
      <c r="AV61" s="1088"/>
      <c r="AW61" s="16"/>
      <c r="AX61" s="16"/>
      <c r="AZ61" s="4"/>
      <c r="BA61" s="9"/>
      <c r="BC61" s="9"/>
      <c r="BD61" s="9"/>
      <c r="BO61" s="1"/>
      <c r="BP61" s="1"/>
      <c r="BQ61" s="1"/>
      <c r="BR61" s="1"/>
      <c r="BS61" s="1"/>
      <c r="BT61" s="1"/>
      <c r="BU61" s="1"/>
      <c r="BV61" s="1"/>
      <c r="BW61" s="1"/>
      <c r="BX61" s="1"/>
      <c r="BY61" s="1"/>
      <c r="BZ61" s="1"/>
      <c r="CA61" s="1"/>
      <c r="CB61" s="3"/>
      <c r="CC61" s="3"/>
      <c r="CD61" s="3"/>
      <c r="CE61" s="5"/>
      <c r="CF61" s="5"/>
      <c r="CG61" s="5"/>
      <c r="CH61" s="6"/>
      <c r="CI61" s="6"/>
      <c r="CJ61" s="6"/>
      <c r="CK61" s="6"/>
      <c r="CL61" s="6"/>
      <c r="CM61" s="6"/>
      <c r="CN61" s="6"/>
      <c r="CO61" s="6"/>
      <c r="CP61" s="6"/>
      <c r="CQ61" s="6"/>
      <c r="CR61" s="6"/>
      <c r="CS61" s="6"/>
      <c r="DA61" s="6"/>
      <c r="DC61" s="6"/>
      <c r="DD61" s="6"/>
      <c r="DH61" s="16"/>
      <c r="DI61" s="16"/>
      <c r="DL61" s="8"/>
      <c r="DN61" s="9">
        <v>56</v>
      </c>
      <c r="DO61" s="206" t="s">
        <v>167</v>
      </c>
      <c r="DP61" s="9" t="s">
        <v>152</v>
      </c>
      <c r="DQ61" s="109">
        <v>100</v>
      </c>
      <c r="DR61" s="1">
        <v>50</v>
      </c>
      <c r="DZ61" s="3"/>
      <c r="EA61" s="3"/>
      <c r="EB61" s="3"/>
    </row>
    <row r="62" spans="2:132" ht="16.5" customHeight="1" x14ac:dyDescent="0.4">
      <c r="AZ62" s="4"/>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3"/>
      <c r="CC62" s="3"/>
      <c r="CD62" s="3"/>
      <c r="CE62" s="5"/>
      <c r="CF62" s="5"/>
      <c r="CG62" s="5"/>
      <c r="CH62" s="6"/>
      <c r="CI62" s="6"/>
      <c r="CJ62" s="6"/>
      <c r="CK62" s="6"/>
      <c r="CL62" s="6"/>
      <c r="CM62" s="6"/>
      <c r="CN62" s="6"/>
      <c r="CO62" s="6"/>
      <c r="CP62" s="6"/>
      <c r="CQ62" s="6"/>
      <c r="CR62" s="6"/>
      <c r="CS62" s="6"/>
      <c r="DA62" s="6"/>
      <c r="DC62" s="6"/>
      <c r="DD62" s="6"/>
      <c r="DH62" s="16"/>
      <c r="DI62" s="16"/>
      <c r="DL62" s="8"/>
      <c r="DN62" s="9">
        <v>57</v>
      </c>
      <c r="DO62" s="206" t="s">
        <v>111</v>
      </c>
      <c r="DP62" s="9" t="s">
        <v>152</v>
      </c>
      <c r="DQ62" s="109">
        <v>200</v>
      </c>
      <c r="DR62" s="1">
        <v>100</v>
      </c>
      <c r="DZ62" s="3"/>
      <c r="EA62" s="3"/>
      <c r="EB62" s="3"/>
    </row>
    <row r="63" spans="2:132" ht="16.5" customHeight="1" thickBot="1" x14ac:dyDescent="0.45">
      <c r="B63" s="86" t="s">
        <v>265</v>
      </c>
      <c r="C63" s="157"/>
      <c r="D63" s="157"/>
      <c r="E63" s="157"/>
      <c r="F63" s="157"/>
      <c r="G63" s="157"/>
      <c r="H63" s="157"/>
      <c r="I63" s="157"/>
      <c r="J63" s="1"/>
      <c r="K63" s="1"/>
      <c r="L63" s="1"/>
      <c r="M63" s="1"/>
      <c r="N63" s="23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5"/>
      <c r="AZ63" s="4"/>
      <c r="CB63" s="3"/>
      <c r="CC63" s="3"/>
      <c r="CD63" s="3"/>
      <c r="CE63" s="5"/>
      <c r="CF63" s="5"/>
      <c r="CG63" s="5"/>
      <c r="CH63" s="6"/>
      <c r="CI63" s="6"/>
      <c r="CJ63" s="6"/>
      <c r="CK63" s="6"/>
      <c r="CL63" s="6"/>
      <c r="CM63" s="6"/>
      <c r="CN63" s="6"/>
      <c r="CO63" s="6"/>
      <c r="CP63" s="6"/>
      <c r="CQ63" s="6"/>
      <c r="CR63" s="6"/>
      <c r="CS63" s="6"/>
      <c r="DA63" s="6"/>
      <c r="DC63" s="6"/>
      <c r="DD63" s="6"/>
      <c r="DH63" s="16"/>
      <c r="DI63" s="16"/>
      <c r="DL63" s="8"/>
      <c r="DN63" s="9">
        <v>61</v>
      </c>
      <c r="DO63" s="206" t="s">
        <v>168</v>
      </c>
      <c r="DP63" s="9" t="s">
        <v>121</v>
      </c>
      <c r="DQ63" s="109">
        <v>1200</v>
      </c>
      <c r="DR63" s="12">
        <v>600</v>
      </c>
      <c r="DZ63" s="3"/>
      <c r="EA63" s="3"/>
      <c r="EB63" s="3"/>
    </row>
    <row r="64" spans="2:132" ht="16.5" customHeight="1" thickBot="1" x14ac:dyDescent="0.2">
      <c r="B64" s="1016" t="s">
        <v>279</v>
      </c>
      <c r="C64" s="1016"/>
      <c r="D64" s="1016"/>
      <c r="E64" s="1016"/>
      <c r="F64" s="1016"/>
      <c r="G64" s="1016"/>
      <c r="H64" s="1016"/>
      <c r="I64" s="1016"/>
      <c r="J64" s="231"/>
      <c r="L64" s="571" t="s">
        <v>208</v>
      </c>
      <c r="M64" s="571"/>
      <c r="N64" s="571"/>
      <c r="O64" s="571"/>
      <c r="P64" s="571"/>
      <c r="Q64" s="571"/>
      <c r="R64" s="571"/>
      <c r="S64" s="1089"/>
      <c r="T64" s="1090"/>
      <c r="U64" s="1090"/>
      <c r="V64" s="1090"/>
      <c r="W64" s="1090"/>
      <c r="X64" s="1090"/>
      <c r="Y64" s="1091"/>
      <c r="AB64" s="1317" t="s">
        <v>116</v>
      </c>
      <c r="AC64" s="1318"/>
      <c r="AD64" s="1321"/>
      <c r="AE64" s="1322"/>
      <c r="AF64" s="1322"/>
      <c r="AG64" s="1322"/>
      <c r="AH64" s="1322"/>
      <c r="AI64" s="1322"/>
      <c r="AJ64" s="1323"/>
      <c r="AK64" s="1317" t="s">
        <v>118</v>
      </c>
      <c r="AL64" s="1318"/>
      <c r="AM64" s="1321"/>
      <c r="AN64" s="1322"/>
      <c r="AO64" s="1322"/>
      <c r="AP64" s="1322"/>
      <c r="AQ64" s="1322"/>
      <c r="AR64" s="1322"/>
      <c r="AS64" s="1323"/>
      <c r="AV64" s="14" t="s">
        <v>0</v>
      </c>
      <c r="AX64" s="14" t="s">
        <v>1</v>
      </c>
      <c r="CB64" s="3"/>
      <c r="CC64" s="3"/>
      <c r="CD64" s="3"/>
      <c r="CE64" s="5"/>
      <c r="CF64" s="5"/>
      <c r="CG64" s="5"/>
      <c r="CH64" s="6"/>
      <c r="CI64" s="6"/>
      <c r="CJ64" s="6"/>
      <c r="CK64" s="6"/>
      <c r="CL64" s="6"/>
      <c r="CM64" s="6"/>
      <c r="CN64" s="6"/>
      <c r="CO64" s="6"/>
      <c r="CP64" s="6"/>
      <c r="CQ64" s="6"/>
      <c r="CR64" s="6"/>
      <c r="CS64" s="6"/>
      <c r="DA64" s="6"/>
      <c r="DC64" s="6"/>
      <c r="DD64" s="6"/>
      <c r="DH64" s="16"/>
      <c r="DL64" s="8"/>
      <c r="DN64" s="9">
        <v>71</v>
      </c>
      <c r="DO64" s="206" t="s">
        <v>169</v>
      </c>
      <c r="DP64" s="9" t="s">
        <v>121</v>
      </c>
      <c r="DQ64" s="109">
        <v>200</v>
      </c>
      <c r="DR64" s="12">
        <v>100</v>
      </c>
      <c r="DZ64" s="3"/>
      <c r="EA64" s="3"/>
      <c r="EB64" s="3"/>
    </row>
    <row r="65" spans="1:152" ht="16.5" customHeight="1" thickBot="1" x14ac:dyDescent="0.45">
      <c r="B65" s="1016"/>
      <c r="C65" s="1016"/>
      <c r="D65" s="1016"/>
      <c r="E65" s="1016"/>
      <c r="F65" s="1016"/>
      <c r="G65" s="1016"/>
      <c r="H65" s="1016"/>
      <c r="I65" s="1016"/>
      <c r="J65" s="231"/>
      <c r="L65" s="573"/>
      <c r="M65" s="573"/>
      <c r="N65" s="573"/>
      <c r="O65" s="573"/>
      <c r="P65" s="573"/>
      <c r="Q65" s="573"/>
      <c r="R65" s="573"/>
      <c r="S65" s="1092"/>
      <c r="T65" s="570"/>
      <c r="U65" s="570"/>
      <c r="V65" s="570"/>
      <c r="W65" s="570"/>
      <c r="X65" s="570"/>
      <c r="Y65" s="1093"/>
      <c r="AB65" s="1319"/>
      <c r="AC65" s="1320"/>
      <c r="AD65" s="1324"/>
      <c r="AE65" s="1325"/>
      <c r="AF65" s="1325"/>
      <c r="AG65" s="1325"/>
      <c r="AH65" s="1325"/>
      <c r="AI65" s="1325"/>
      <c r="AJ65" s="1326"/>
      <c r="AK65" s="1319"/>
      <c r="AL65" s="1320"/>
      <c r="AM65" s="1324"/>
      <c r="AN65" s="1325"/>
      <c r="AO65" s="1325"/>
      <c r="AP65" s="1325"/>
      <c r="AQ65" s="1325"/>
      <c r="AR65" s="1325"/>
      <c r="AS65" s="1326"/>
      <c r="AU65" s="1327">
        <v>2</v>
      </c>
      <c r="AV65" s="1328"/>
      <c r="AW65" s="1327"/>
      <c r="AX65" s="1328"/>
      <c r="CB65" s="3"/>
      <c r="CC65" s="25"/>
      <c r="CD65" s="3"/>
      <c r="CE65" s="5"/>
      <c r="CF65" s="5"/>
      <c r="CG65" s="5"/>
      <c r="CH65" s="6"/>
      <c r="CI65" s="6"/>
      <c r="CJ65" s="6"/>
      <c r="CK65" s="6"/>
      <c r="CL65" s="6"/>
      <c r="CM65" s="6"/>
      <c r="CN65" s="6"/>
      <c r="CO65" s="6"/>
      <c r="CP65" s="6"/>
      <c r="CQ65" s="6"/>
      <c r="CR65" s="6"/>
      <c r="CS65" s="6"/>
      <c r="DA65" s="6"/>
      <c r="DC65" s="6"/>
      <c r="DD65" s="6"/>
      <c r="DH65" s="16"/>
      <c r="DL65" s="8"/>
      <c r="DN65" s="9">
        <v>72</v>
      </c>
      <c r="DO65" s="206" t="s">
        <v>170</v>
      </c>
      <c r="DP65" s="9" t="s">
        <v>121</v>
      </c>
      <c r="DQ65" s="109">
        <v>100</v>
      </c>
      <c r="DR65" s="12">
        <v>50</v>
      </c>
      <c r="DZ65" s="3"/>
      <c r="EA65" s="3"/>
      <c r="EB65" s="3"/>
    </row>
    <row r="66" spans="1:152" ht="16.5" customHeight="1" thickBot="1" x14ac:dyDescent="0.45">
      <c r="B66" s="4"/>
      <c r="C66" s="618" t="s">
        <v>10</v>
      </c>
      <c r="D66" s="619"/>
      <c r="E66" s="649"/>
      <c r="F66" s="1395"/>
      <c r="G66" s="1395"/>
      <c r="H66" s="653"/>
      <c r="I66" s="654"/>
      <c r="J66" s="162"/>
      <c r="M66" s="231"/>
      <c r="AB66" s="1331" t="s">
        <v>117</v>
      </c>
      <c r="AC66" s="1332"/>
      <c r="AD66" s="1335"/>
      <c r="AE66" s="1336"/>
      <c r="AF66" s="1336"/>
      <c r="AG66" s="1336"/>
      <c r="AH66" s="1336"/>
      <c r="AI66" s="1336"/>
      <c r="AJ66" s="1337"/>
      <c r="AK66" s="1319" t="s">
        <v>119</v>
      </c>
      <c r="AL66" s="1320"/>
      <c r="AM66" s="1335"/>
      <c r="AN66" s="1336"/>
      <c r="AO66" s="1336"/>
      <c r="AP66" s="1336"/>
      <c r="AQ66" s="1336"/>
      <c r="AR66" s="1336"/>
      <c r="AS66" s="1337"/>
      <c r="AU66" s="1329"/>
      <c r="AV66" s="1330"/>
      <c r="AW66" s="1329"/>
      <c r="AX66" s="1330"/>
      <c r="CB66" s="3"/>
      <c r="CC66" s="25"/>
      <c r="CD66" s="3"/>
      <c r="CN66" s="1343" t="s">
        <v>2</v>
      </c>
      <c r="CO66" s="1344"/>
      <c r="CP66" s="725" t="s">
        <v>3</v>
      </c>
      <c r="CQ66" s="726"/>
      <c r="CR66" s="729" t="s">
        <v>4</v>
      </c>
      <c r="CT66" s="18"/>
      <c r="CU66" s="19"/>
      <c r="CV66" s="20" t="s">
        <v>5</v>
      </c>
      <c r="CW66" s="21"/>
      <c r="CX66" s="22"/>
      <c r="CY66" s="23"/>
      <c r="CZ66" s="24"/>
      <c r="DA66" s="24" t="s">
        <v>6</v>
      </c>
      <c r="DC66" s="787" t="s">
        <v>7</v>
      </c>
      <c r="DD66" s="788"/>
      <c r="DE66" s="1287" t="s">
        <v>8</v>
      </c>
      <c r="DF66" s="1290" t="s">
        <v>9</v>
      </c>
      <c r="DG66" s="1290" t="s">
        <v>9</v>
      </c>
      <c r="DN66" s="9">
        <v>75</v>
      </c>
      <c r="DO66" s="206" t="s">
        <v>171</v>
      </c>
      <c r="DP66" s="9" t="s">
        <v>121</v>
      </c>
      <c r="DQ66" s="109">
        <v>100</v>
      </c>
      <c r="DR66" s="12">
        <v>50</v>
      </c>
      <c r="DZ66" s="3"/>
      <c r="EA66" s="3"/>
      <c r="EB66" s="3"/>
    </row>
    <row r="67" spans="1:152" ht="16.5" customHeight="1" thickBot="1" x14ac:dyDescent="0.45">
      <c r="A67" s="1"/>
      <c r="B67" s="4"/>
      <c r="C67" s="620"/>
      <c r="D67" s="621"/>
      <c r="E67" s="651"/>
      <c r="F67" s="1396"/>
      <c r="G67" s="1396"/>
      <c r="H67" s="655"/>
      <c r="I67" s="656"/>
      <c r="J67" s="163" t="s">
        <v>14</v>
      </c>
      <c r="K67" s="285"/>
      <c r="L67" s="285"/>
      <c r="M67" s="326"/>
      <c r="T67" s="286"/>
      <c r="U67" s="286"/>
      <c r="V67" s="285"/>
      <c r="W67" s="285"/>
      <c r="X67" s="285"/>
      <c r="Y67" s="286"/>
      <c r="Z67" s="286"/>
      <c r="AA67" s="287"/>
      <c r="AB67" s="1333"/>
      <c r="AC67" s="1334"/>
      <c r="AD67" s="1338"/>
      <c r="AE67" s="1339"/>
      <c r="AF67" s="1339"/>
      <c r="AG67" s="1339"/>
      <c r="AH67" s="1339"/>
      <c r="AI67" s="1339"/>
      <c r="AJ67" s="1340"/>
      <c r="AK67" s="1341"/>
      <c r="AL67" s="1342"/>
      <c r="AM67" s="1338"/>
      <c r="AN67" s="1339"/>
      <c r="AO67" s="1339"/>
      <c r="AP67" s="1339"/>
      <c r="AQ67" s="1339"/>
      <c r="AR67" s="1339"/>
      <c r="AS67" s="1340"/>
      <c r="CB67" s="3"/>
      <c r="CC67" s="25"/>
      <c r="CD67" s="3"/>
      <c r="CN67" s="1345"/>
      <c r="CO67" s="1346"/>
      <c r="CP67" s="727"/>
      <c r="CQ67" s="728"/>
      <c r="CR67" s="730"/>
      <c r="CT67" s="27" t="s">
        <v>6</v>
      </c>
      <c r="CU67" s="28"/>
      <c r="CV67" s="29"/>
      <c r="CW67" s="30"/>
      <c r="CX67" s="31" t="s">
        <v>12</v>
      </c>
      <c r="CY67" s="32" t="s">
        <v>13</v>
      </c>
      <c r="CZ67" s="33"/>
      <c r="DA67" s="33"/>
      <c r="DC67" s="789"/>
      <c r="DD67" s="790"/>
      <c r="DE67" s="1288"/>
      <c r="DF67" s="1288"/>
      <c r="DG67" s="1288"/>
      <c r="DN67" s="9">
        <v>76</v>
      </c>
      <c r="DO67" s="206" t="s">
        <v>172</v>
      </c>
      <c r="DP67" s="9" t="s">
        <v>121</v>
      </c>
      <c r="DQ67" s="109">
        <v>100</v>
      </c>
      <c r="DR67" s="12">
        <v>50</v>
      </c>
      <c r="DZ67" s="3"/>
      <c r="EA67" s="3"/>
      <c r="EB67" s="3"/>
    </row>
    <row r="68" spans="1:152" ht="16.5" customHeight="1" x14ac:dyDescent="0.4">
      <c r="A68" s="1"/>
      <c r="B68" s="232" t="s">
        <v>250</v>
      </c>
      <c r="C68" s="1291" t="s">
        <v>113</v>
      </c>
      <c r="D68" s="1292"/>
      <c r="E68" s="1293" t="s">
        <v>15</v>
      </c>
      <c r="F68" s="1294"/>
      <c r="G68" s="1294"/>
      <c r="H68" s="1294"/>
      <c r="I68" s="1294"/>
      <c r="J68" s="1294"/>
      <c r="K68" s="1294"/>
      <c r="L68" s="1295"/>
      <c r="M68" s="1299" t="s">
        <v>16</v>
      </c>
      <c r="N68" s="1300"/>
      <c r="O68" s="1300"/>
      <c r="P68" s="1300"/>
      <c r="Q68" s="1301" t="s">
        <v>17</v>
      </c>
      <c r="R68" s="1302"/>
      <c r="S68" s="34" t="s">
        <v>18</v>
      </c>
      <c r="T68" s="1303" t="s">
        <v>19</v>
      </c>
      <c r="U68" s="1304"/>
      <c r="V68" s="1305"/>
      <c r="W68" s="1303" t="s">
        <v>20</v>
      </c>
      <c r="X68" s="1304"/>
      <c r="Y68" s="1305"/>
      <c r="Z68" s="1303" t="s">
        <v>20</v>
      </c>
      <c r="AA68" s="1304"/>
      <c r="AB68" s="1305"/>
      <c r="AC68" s="1303" t="s">
        <v>20</v>
      </c>
      <c r="AD68" s="1304"/>
      <c r="AE68" s="1305"/>
      <c r="AF68" s="1304" t="s">
        <v>19</v>
      </c>
      <c r="AG68" s="1304"/>
      <c r="AH68" s="1304"/>
      <c r="AI68" s="1303" t="s">
        <v>21</v>
      </c>
      <c r="AJ68" s="1304"/>
      <c r="AK68" s="1305"/>
      <c r="AL68" s="1304" t="s">
        <v>22</v>
      </c>
      <c r="AM68" s="1304"/>
      <c r="AN68" s="1309" t="s">
        <v>23</v>
      </c>
      <c r="AO68" s="1310"/>
      <c r="AP68" s="1310"/>
      <c r="AQ68" s="1311" t="s">
        <v>24</v>
      </c>
      <c r="AR68" s="1312"/>
      <c r="AS68" s="1313" t="s">
        <v>25</v>
      </c>
      <c r="AT68" s="1313"/>
      <c r="AU68" s="1310"/>
      <c r="AV68" s="1314" t="s">
        <v>26</v>
      </c>
      <c r="AW68" s="1313"/>
      <c r="AX68" s="1312"/>
      <c r="CB68" s="3"/>
      <c r="CC68" s="25"/>
      <c r="CD68" s="3"/>
      <c r="CN68" s="1345"/>
      <c r="CO68" s="1346"/>
      <c r="CP68" s="731" t="s">
        <v>27</v>
      </c>
      <c r="CQ68" s="733" t="s">
        <v>28</v>
      </c>
      <c r="CR68" s="26" t="s">
        <v>29</v>
      </c>
      <c r="CS68" s="35"/>
      <c r="CT68" s="27"/>
      <c r="CU68" s="28"/>
      <c r="CV68" s="29"/>
      <c r="CW68" s="30"/>
      <c r="CX68" s="36" t="s">
        <v>30</v>
      </c>
      <c r="CY68" s="37" t="s">
        <v>30</v>
      </c>
      <c r="CZ68" s="26" t="s">
        <v>29</v>
      </c>
      <c r="DA68" s="33" t="s">
        <v>31</v>
      </c>
      <c r="DC68" s="38"/>
      <c r="DD68" s="29"/>
      <c r="DE68" s="1288"/>
      <c r="DF68" s="1288"/>
      <c r="DG68" s="1288"/>
      <c r="DN68" s="137">
        <v>79</v>
      </c>
      <c r="DO68" s="227" t="s">
        <v>173</v>
      </c>
      <c r="DP68" s="137" t="s">
        <v>121</v>
      </c>
      <c r="DQ68" s="138">
        <v>100</v>
      </c>
      <c r="DR68" s="1">
        <v>50</v>
      </c>
      <c r="DZ68" s="3"/>
      <c r="EA68" s="3"/>
      <c r="EB68" s="3"/>
    </row>
    <row r="69" spans="1:152" s="1" customFormat="1" ht="16.5" customHeight="1" thickBot="1" x14ac:dyDescent="0.45">
      <c r="B69" s="234" t="s">
        <v>43</v>
      </c>
      <c r="C69" s="235" t="s">
        <v>44</v>
      </c>
      <c r="D69" s="236" t="s">
        <v>43</v>
      </c>
      <c r="E69" s="1296"/>
      <c r="F69" s="1297"/>
      <c r="G69" s="1297"/>
      <c r="H69" s="1297"/>
      <c r="I69" s="1297"/>
      <c r="J69" s="1297"/>
      <c r="K69" s="1297"/>
      <c r="L69" s="1298"/>
      <c r="M69" s="763" t="s">
        <v>45</v>
      </c>
      <c r="N69" s="740"/>
      <c r="O69" s="237" t="s">
        <v>46</v>
      </c>
      <c r="P69" s="166" t="s">
        <v>47</v>
      </c>
      <c r="Q69" s="238" t="s">
        <v>48</v>
      </c>
      <c r="R69" s="239" t="s">
        <v>49</v>
      </c>
      <c r="S69" s="240" t="s">
        <v>50</v>
      </c>
      <c r="T69" s="1306"/>
      <c r="U69" s="1307"/>
      <c r="V69" s="1308"/>
      <c r="W69" s="1306"/>
      <c r="X69" s="1307"/>
      <c r="Y69" s="1308"/>
      <c r="Z69" s="1306"/>
      <c r="AA69" s="1307"/>
      <c r="AB69" s="1308"/>
      <c r="AC69" s="1306"/>
      <c r="AD69" s="1307"/>
      <c r="AE69" s="1308"/>
      <c r="AF69" s="1307"/>
      <c r="AG69" s="1307"/>
      <c r="AH69" s="1307"/>
      <c r="AI69" s="1306" t="s">
        <v>51</v>
      </c>
      <c r="AJ69" s="1307"/>
      <c r="AK69" s="1308"/>
      <c r="AL69" s="1307"/>
      <c r="AM69" s="1307"/>
      <c r="AN69" s="1306"/>
      <c r="AO69" s="1307"/>
      <c r="AP69" s="1307"/>
      <c r="AQ69" s="1316" t="s">
        <v>52</v>
      </c>
      <c r="AR69" s="1315"/>
      <c r="AS69" s="1307"/>
      <c r="AT69" s="1307"/>
      <c r="AU69" s="1307"/>
      <c r="AV69" s="1306"/>
      <c r="AW69" s="1307"/>
      <c r="AX69" s="1315"/>
      <c r="AY69" s="3"/>
      <c r="AZ69" s="3"/>
      <c r="BA69" s="8"/>
      <c r="BF69" s="8"/>
      <c r="BG69" s="8"/>
      <c r="BH69" s="8"/>
      <c r="BI69" s="8"/>
      <c r="BJ69" s="8"/>
      <c r="BK69" s="8"/>
      <c r="BL69" s="8"/>
      <c r="BM69" s="8"/>
      <c r="BN69" s="8"/>
      <c r="BO69" s="8"/>
      <c r="BP69" s="8"/>
      <c r="BQ69" s="8"/>
      <c r="BR69" s="8"/>
      <c r="BS69" s="8"/>
      <c r="BT69" s="8"/>
      <c r="BU69" s="8"/>
      <c r="BV69" s="8"/>
      <c r="BW69" s="8"/>
      <c r="BX69" s="8"/>
      <c r="BY69" s="8"/>
      <c r="BZ69" s="8"/>
      <c r="CA69" s="8"/>
      <c r="CB69" s="3"/>
      <c r="CC69" s="25"/>
      <c r="CD69" s="3"/>
      <c r="CE69" s="16"/>
      <c r="CF69" s="3"/>
      <c r="CG69" s="16"/>
      <c r="CH69" s="17"/>
      <c r="CI69" s="17"/>
      <c r="CJ69" s="17"/>
      <c r="CK69" s="17"/>
      <c r="CL69" s="13"/>
      <c r="CM69" s="17"/>
      <c r="CN69" s="1347"/>
      <c r="CO69" s="1348"/>
      <c r="CP69" s="732"/>
      <c r="CQ69" s="734"/>
      <c r="CR69" s="41" t="s">
        <v>53</v>
      </c>
      <c r="CS69" s="35"/>
      <c r="CT69" s="42"/>
      <c r="CU69" s="43"/>
      <c r="CV69" s="44" t="s">
        <v>27</v>
      </c>
      <c r="CW69" s="45" t="s">
        <v>28</v>
      </c>
      <c r="CX69" s="46"/>
      <c r="CY69" s="47"/>
      <c r="CZ69" s="41"/>
      <c r="DA69" s="48" t="s">
        <v>53</v>
      </c>
      <c r="DB69" s="35"/>
      <c r="DC69" s="49"/>
      <c r="DD69" s="44" t="s">
        <v>54</v>
      </c>
      <c r="DE69" s="1289"/>
      <c r="DF69" s="1289"/>
      <c r="DG69" s="1289"/>
      <c r="DH69" s="8"/>
      <c r="DI69" s="8"/>
      <c r="DJ69" s="8"/>
      <c r="DK69" s="8"/>
      <c r="DL69" s="9"/>
      <c r="DM69" s="10"/>
      <c r="DN69" s="137">
        <v>80</v>
      </c>
      <c r="DO69" s="227" t="s">
        <v>174</v>
      </c>
      <c r="DP69" s="137" t="s">
        <v>121</v>
      </c>
      <c r="DQ69" s="138">
        <v>200</v>
      </c>
      <c r="DR69" s="1">
        <v>100</v>
      </c>
      <c r="DS69" s="9"/>
      <c r="DT69" s="9"/>
      <c r="DU69" s="9"/>
      <c r="DV69" s="3"/>
      <c r="DW69" s="3"/>
      <c r="DX69" s="3"/>
      <c r="DY69" s="3"/>
      <c r="DZ69" s="3"/>
      <c r="EA69" s="3"/>
      <c r="EB69" s="3"/>
      <c r="EC69" s="3"/>
      <c r="ED69" s="3"/>
      <c r="EJ69" s="3"/>
      <c r="EK69" s="3"/>
      <c r="EL69" s="3"/>
      <c r="EM69" s="3"/>
      <c r="EN69" s="3"/>
      <c r="EO69" s="3"/>
      <c r="EP69" s="3"/>
      <c r="EQ69" s="3"/>
      <c r="ER69" s="3"/>
      <c r="ES69" s="3"/>
      <c r="ET69" s="3"/>
      <c r="EU69" s="3"/>
      <c r="EV69" s="3"/>
    </row>
    <row r="70" spans="1:152" s="1" customFormat="1" ht="16.5" customHeight="1" thickTop="1" x14ac:dyDescent="0.4">
      <c r="A70" s="3"/>
      <c r="B70" s="1286">
        <v>1</v>
      </c>
      <c r="C70" s="1248"/>
      <c r="D70" s="1274"/>
      <c r="E70" s="1252" t="s">
        <v>221</v>
      </c>
      <c r="F70" s="1253"/>
      <c r="G70" s="1253"/>
      <c r="H70" s="1254"/>
      <c r="I70" s="1254"/>
      <c r="J70" s="1254"/>
      <c r="K70" s="1254"/>
      <c r="L70" s="1255"/>
      <c r="M70" s="1276" t="s">
        <v>56</v>
      </c>
      <c r="N70" s="827"/>
      <c r="O70" s="53"/>
      <c r="P70" s="242"/>
      <c r="Q70" s="246"/>
      <c r="R70" s="176"/>
      <c r="S70" s="984" t="s">
        <v>57</v>
      </c>
      <c r="T70" s="768"/>
      <c r="U70" s="1258" t="str">
        <f>IF(T70="","",VLOOKUP(T70,$DN:$DQ,3,FALSE))</f>
        <v/>
      </c>
      <c r="V70" s="1259"/>
      <c r="W70" s="768"/>
      <c r="X70" s="1258" t="str">
        <f>IF(W70="","",VLOOKUP(W70,$DN:$DQ,3,FALSE))</f>
        <v/>
      </c>
      <c r="Y70" s="1259"/>
      <c r="Z70" s="768"/>
      <c r="AA70" s="1258" t="str">
        <f>IF(Z70="","",VLOOKUP(Z70,$DN:$DQ,3,FALSE))</f>
        <v/>
      </c>
      <c r="AB70" s="1259"/>
      <c r="AC70" s="768"/>
      <c r="AD70" s="1258" t="str">
        <f>IF(AC70="","",VLOOKUP(AC70,$DN:$DQ,3,FALSE))</f>
        <v/>
      </c>
      <c r="AE70" s="1259"/>
      <c r="AF70" s="768"/>
      <c r="AG70" s="1258" t="str">
        <f>IF(AF70="","",VLOOKUP(AF70,$DN:$DQ,3,FALSE))</f>
        <v/>
      </c>
      <c r="AH70" s="1258"/>
      <c r="AI70" s="1019" t="s">
        <v>58</v>
      </c>
      <c r="AJ70" s="692">
        <f>DA70+CR70</f>
        <v>0</v>
      </c>
      <c r="AK70" s="828"/>
      <c r="AL70" s="904"/>
      <c r="AM70" s="905"/>
      <c r="AN70" s="962">
        <f>(AJ70*AL70)</f>
        <v>0</v>
      </c>
      <c r="AO70" s="962"/>
      <c r="AP70" s="983"/>
      <c r="AQ70" s="698">
        <f>SUM(P70:P75)*AL74</f>
        <v>0</v>
      </c>
      <c r="AR70" s="699"/>
      <c r="AS70" s="1221"/>
      <c r="AT70" s="1222"/>
      <c r="AU70" s="1222"/>
      <c r="AV70" s="1277"/>
      <c r="AW70" s="1278"/>
      <c r="AX70" s="1279"/>
      <c r="AY70" s="3"/>
      <c r="AZ70" s="3"/>
      <c r="BA70" s="8"/>
      <c r="BF70" s="8"/>
      <c r="BG70" s="8"/>
      <c r="BH70" s="8"/>
      <c r="BI70" s="8"/>
      <c r="BJ70" s="8"/>
      <c r="BK70" s="8"/>
      <c r="BL70" s="8"/>
      <c r="BM70" s="8"/>
      <c r="BN70" s="8"/>
      <c r="BO70" s="8"/>
      <c r="BP70" s="8"/>
      <c r="BQ70" s="8"/>
      <c r="BR70" s="8"/>
      <c r="BS70" s="8"/>
      <c r="BT70" s="8"/>
      <c r="BU70" s="8"/>
      <c r="BV70" s="8"/>
      <c r="BW70" s="8"/>
      <c r="BX70" s="8"/>
      <c r="BY70" s="8"/>
      <c r="BZ70" s="8"/>
      <c r="CA70" s="8"/>
      <c r="CB70" s="3"/>
      <c r="CC70" s="25"/>
      <c r="CD70" s="3"/>
      <c r="CE70" s="3"/>
      <c r="CF70" s="3"/>
      <c r="CG70" s="16"/>
      <c r="CH70" s="55" t="s">
        <v>60</v>
      </c>
      <c r="CI70" s="17"/>
      <c r="CJ70" s="17"/>
      <c r="CK70" s="17"/>
      <c r="CL70" s="17"/>
      <c r="CM70" s="17"/>
      <c r="CN70" s="56">
        <v>1</v>
      </c>
      <c r="CO70" s="57" t="s">
        <v>61</v>
      </c>
      <c r="CP70" s="58">
        <f>SUMIF(CH72:CL72,"対馬市",CH73:CL73)*'募集　実績シート　'!AL70</f>
        <v>0</v>
      </c>
      <c r="CQ70" s="59">
        <f>SUMIF(CH72:CL72,"対馬市",CH74:CL74)*'募集　実績シート　'!AL72</f>
        <v>0</v>
      </c>
      <c r="CR70" s="60">
        <f>SUM(T74:AH74)</f>
        <v>0</v>
      </c>
      <c r="CS70" s="7"/>
      <c r="CT70" s="61" t="s">
        <v>8</v>
      </c>
      <c r="CU70" s="62" t="s">
        <v>61</v>
      </c>
      <c r="CV70" s="63" t="str">
        <f>IF('募集　実績シート　'!O70="","0",DA70/CT71)</f>
        <v>0</v>
      </c>
      <c r="CW70" s="64" t="str">
        <f>IF('募集　実績シート　'!O70="","0",DA71/CT71)</f>
        <v>0</v>
      </c>
      <c r="CX70" s="65">
        <f>CV70*'募集　実績シート　'!AL70</f>
        <v>0</v>
      </c>
      <c r="CY70" s="66">
        <f>CW70*'募集　実績シート　'!AL72</f>
        <v>0</v>
      </c>
      <c r="CZ70" s="67">
        <f t="shared" ref="CZ70:CZ105" si="8">CX70+CY70</f>
        <v>0</v>
      </c>
      <c r="DA70" s="60">
        <f>SUM(T71:AH71)</f>
        <v>0</v>
      </c>
      <c r="DB70" s="7"/>
      <c r="DC70" s="68" t="s">
        <v>61</v>
      </c>
      <c r="DD70" s="63" t="str">
        <f>IF(('募集　実績シート　'!P70)="","0",('募集　実績シート　'!AL70+'募集　実績シート　'!AL72)*'募集　実績シート　'!P70*1000)</f>
        <v>0</v>
      </c>
      <c r="DE70" s="63">
        <f>COUNTA('募集　実績シート　'!O70)*('募集　実績シート　'!AL70+'募集　実績シート　'!AL72)</f>
        <v>0</v>
      </c>
      <c r="DF70" s="63">
        <f>COUNTA('募集　実績シート　'!Q70)*('募集　実績シート　'!AL70+'募集　実績シート　'!AL72)</f>
        <v>0</v>
      </c>
      <c r="DG70" s="63">
        <f>COUNTA('募集　実績シート　'!R70)*('募集　実績シート　'!AL70+'募集　実績シート　'!AL72)</f>
        <v>0</v>
      </c>
      <c r="DH70" s="8"/>
      <c r="DI70" s="8"/>
      <c r="DJ70" s="8"/>
      <c r="DK70" s="8"/>
      <c r="DL70" s="9"/>
      <c r="DM70" s="10"/>
      <c r="DN70" s="9">
        <v>82</v>
      </c>
      <c r="DO70" s="206" t="s">
        <v>175</v>
      </c>
      <c r="DP70" s="9" t="s">
        <v>121</v>
      </c>
      <c r="DQ70" s="109">
        <v>100</v>
      </c>
      <c r="DR70" s="1">
        <v>50</v>
      </c>
      <c r="DS70" s="9"/>
      <c r="DT70" s="9"/>
      <c r="DU70" s="9"/>
      <c r="DV70" s="3"/>
      <c r="DW70" s="3"/>
      <c r="DX70" s="3"/>
      <c r="DY70" s="3"/>
      <c r="DZ70" s="3"/>
      <c r="EA70" s="3"/>
      <c r="EB70" s="3"/>
      <c r="EC70" s="3"/>
      <c r="ED70" s="3"/>
      <c r="EJ70" s="3"/>
      <c r="EK70" s="3"/>
      <c r="EL70" s="3"/>
      <c r="EM70" s="3"/>
      <c r="EN70" s="3"/>
      <c r="EO70" s="3"/>
      <c r="EP70" s="3"/>
      <c r="EQ70" s="3"/>
      <c r="ER70" s="3"/>
      <c r="ES70" s="3"/>
      <c r="ET70" s="3"/>
      <c r="EU70" s="3"/>
      <c r="EV70" s="3"/>
    </row>
    <row r="71" spans="1:152" s="1" customFormat="1" ht="16.5" customHeight="1" thickBot="1" x14ac:dyDescent="0.45">
      <c r="A71" s="3"/>
      <c r="B71" s="1246"/>
      <c r="C71" s="1273"/>
      <c r="D71" s="1275"/>
      <c r="E71" s="974"/>
      <c r="F71" s="975"/>
      <c r="G71" s="975"/>
      <c r="H71" s="975"/>
      <c r="I71" s="975"/>
      <c r="J71" s="975"/>
      <c r="K71" s="975"/>
      <c r="L71" s="976"/>
      <c r="M71" s="1215" t="s">
        <v>62</v>
      </c>
      <c r="N71" s="1216"/>
      <c r="O71" s="70"/>
      <c r="P71" s="244"/>
      <c r="Q71" s="246"/>
      <c r="R71" s="181"/>
      <c r="S71" s="968"/>
      <c r="T71" s="769"/>
      <c r="U71" s="709" t="str">
        <f>IF(T70="","",VLOOKUP(T70,$DN:$DQ,4,FALSE))</f>
        <v/>
      </c>
      <c r="V71" s="1235"/>
      <c r="W71" s="769"/>
      <c r="X71" s="709" t="str">
        <f>IF(W70="","",VLOOKUP(W70,$DN:$DQ,4,FALSE))</f>
        <v/>
      </c>
      <c r="Y71" s="1235"/>
      <c r="Z71" s="769"/>
      <c r="AA71" s="709" t="str">
        <f>IF(Z70="","",VLOOKUP(Z70,$DN:$DQ,4,FALSE))</f>
        <v/>
      </c>
      <c r="AB71" s="1235"/>
      <c r="AC71" s="769"/>
      <c r="AD71" s="709" t="str">
        <f>IF(AC70="","",VLOOKUP(AC70,$DN:$DQ,4,FALSE))</f>
        <v/>
      </c>
      <c r="AE71" s="1235"/>
      <c r="AF71" s="769"/>
      <c r="AG71" s="709" t="str">
        <f>IF(AF70="","",VLOOKUP(AF70,$DN:$DQ,4,FALSE))</f>
        <v/>
      </c>
      <c r="AH71" s="907"/>
      <c r="AI71" s="897"/>
      <c r="AJ71" s="850"/>
      <c r="AK71" s="851"/>
      <c r="AL71" s="854"/>
      <c r="AM71" s="855"/>
      <c r="AN71" s="913"/>
      <c r="AO71" s="913"/>
      <c r="AP71" s="914"/>
      <c r="AQ71" s="700"/>
      <c r="AR71" s="701"/>
      <c r="AS71" s="1236"/>
      <c r="AT71" s="1237"/>
      <c r="AU71" s="1237"/>
      <c r="AV71" s="1280"/>
      <c r="AW71" s="1281"/>
      <c r="AX71" s="1282"/>
      <c r="AY71" s="3"/>
      <c r="AZ71" s="3"/>
      <c r="BA71" s="8"/>
      <c r="BF71" s="8"/>
      <c r="BG71" s="8"/>
      <c r="BH71" s="8"/>
      <c r="BI71" s="8"/>
      <c r="BJ71" s="8"/>
      <c r="BK71" s="8"/>
      <c r="BL71" s="8"/>
      <c r="BM71" s="8"/>
      <c r="BN71" s="8"/>
      <c r="BO71" s="8"/>
      <c r="BP71" s="8"/>
      <c r="BQ71" s="8"/>
      <c r="BR71" s="8"/>
      <c r="BS71" s="8"/>
      <c r="BT71" s="8"/>
      <c r="BU71" s="8"/>
      <c r="BV71" s="8"/>
      <c r="BW71" s="8"/>
      <c r="BX71" s="8"/>
      <c r="BY71" s="8"/>
      <c r="BZ71" s="8"/>
      <c r="CA71" s="8"/>
      <c r="CB71" s="3"/>
      <c r="CC71" s="25"/>
      <c r="CD71" s="3"/>
      <c r="CE71" s="3"/>
      <c r="CF71" s="3"/>
      <c r="CG71" s="16"/>
      <c r="CH71" s="17"/>
      <c r="CI71" s="17"/>
      <c r="CJ71" s="17"/>
      <c r="CK71" s="17"/>
      <c r="CL71" s="17"/>
      <c r="CM71" s="17"/>
      <c r="CN71" s="72"/>
      <c r="CO71" s="73" t="s">
        <v>63</v>
      </c>
      <c r="CP71" s="74">
        <f>SUMIF(CH72:CL72,"壱岐市",CH73:CL73)*'募集　実績シート　'!AL70</f>
        <v>0</v>
      </c>
      <c r="CQ71" s="75">
        <f>SUMIF(CH72:CL72,"壱岐市",CH74:CL74)*'募集　実績シート　'!AL72</f>
        <v>0</v>
      </c>
      <c r="CR71" s="76">
        <f>CR70</f>
        <v>0</v>
      </c>
      <c r="CS71" s="77"/>
      <c r="CT71" s="867">
        <f>COUNTA('募集　実績シート　'!O70:O75)</f>
        <v>0</v>
      </c>
      <c r="CU71" s="78" t="s">
        <v>63</v>
      </c>
      <c r="CV71" s="79" t="str">
        <f>IF('募集　実績シート　'!O71="","0",DA70/CT71)</f>
        <v>0</v>
      </c>
      <c r="CW71" s="80" t="str">
        <f>IF('募集　実績シート　'!O71="","0",DA71/CT71)</f>
        <v>0</v>
      </c>
      <c r="CX71" s="81">
        <f>CV71*'募集　実績シート　'!AL70</f>
        <v>0</v>
      </c>
      <c r="CY71" s="82">
        <f>CW71*'募集　実績シート　'!AL72</f>
        <v>0</v>
      </c>
      <c r="CZ71" s="83">
        <f t="shared" si="8"/>
        <v>0</v>
      </c>
      <c r="DA71" s="76">
        <f>CL107</f>
        <v>0</v>
      </c>
      <c r="DB71" s="7"/>
      <c r="DC71" s="84" t="s">
        <v>63</v>
      </c>
      <c r="DD71" s="79" t="str">
        <f>IF(('募集　実績シート　'!P71)="","0",('募集　実績シート　'!AL70+'募集　実績シート　'!AL72)*'募集　実績シート　'!P71*1000)</f>
        <v>0</v>
      </c>
      <c r="DE71" s="79">
        <f>COUNTA('募集　実績シート　'!O71)*('募集　実績シート　'!AL70+'募集　実績シート　'!AL72)</f>
        <v>0</v>
      </c>
      <c r="DF71" s="79">
        <f>COUNTA('募集　実績シート　'!Q71)*('募集　実績シート　'!AL70+'募集　実績シート　'!AL72)</f>
        <v>0</v>
      </c>
      <c r="DG71" s="79">
        <f>COUNTA('募集　実績シート　'!R71)*('募集　実績シート　'!AL70+'募集　実績シート　'!AL72)</f>
        <v>0</v>
      </c>
      <c r="DH71" s="8"/>
      <c r="DI71" s="8"/>
      <c r="DJ71" s="8"/>
      <c r="DK71" s="8"/>
      <c r="DL71" s="9"/>
      <c r="DM71" s="10"/>
      <c r="DN71" s="9">
        <v>83</v>
      </c>
      <c r="DO71" s="206" t="s">
        <v>176</v>
      </c>
      <c r="DP71" s="9" t="s">
        <v>121</v>
      </c>
      <c r="DQ71" s="109">
        <v>200</v>
      </c>
      <c r="DR71" s="1">
        <v>100</v>
      </c>
      <c r="DS71" s="9"/>
      <c r="DT71" s="9"/>
      <c r="DU71" s="9"/>
      <c r="DV71" s="3"/>
      <c r="DW71" s="3"/>
      <c r="DX71" s="3"/>
      <c r="DY71" s="3"/>
      <c r="DZ71" s="3"/>
      <c r="EA71" s="3"/>
      <c r="EB71" s="3"/>
      <c r="EC71" s="3"/>
      <c r="ED71" s="3"/>
      <c r="EJ71" s="3"/>
      <c r="EK71" s="3"/>
      <c r="EL71" s="3"/>
      <c r="EM71" s="3"/>
      <c r="EN71" s="3"/>
      <c r="EO71" s="3"/>
      <c r="EP71" s="3"/>
      <c r="EQ71" s="3"/>
      <c r="ER71" s="3"/>
      <c r="ES71" s="3"/>
      <c r="ET71" s="3"/>
      <c r="EU71" s="3"/>
      <c r="EV71" s="3"/>
    </row>
    <row r="72" spans="1:152" ht="16.5" customHeight="1" thickBot="1" x14ac:dyDescent="0.45">
      <c r="B72" s="1246"/>
      <c r="C72" s="1265" t="s">
        <v>251</v>
      </c>
      <c r="D72" s="1266"/>
      <c r="E72" s="974"/>
      <c r="F72" s="975"/>
      <c r="G72" s="975"/>
      <c r="H72" s="975"/>
      <c r="I72" s="975"/>
      <c r="J72" s="975"/>
      <c r="K72" s="975"/>
      <c r="L72" s="976"/>
      <c r="M72" s="1215" t="s">
        <v>70</v>
      </c>
      <c r="N72" s="1216"/>
      <c r="O72" s="70"/>
      <c r="P72" s="244"/>
      <c r="Q72" s="246"/>
      <c r="R72" s="246"/>
      <c r="S72" s="969"/>
      <c r="T72" s="858" t="str">
        <f>IF(T70="","",VLOOKUP(T70,$DN:$DQ,2,FALSE))</f>
        <v/>
      </c>
      <c r="U72" s="859"/>
      <c r="V72" s="860"/>
      <c r="W72" s="861" t="str">
        <f>IF(W70="","",VLOOKUP(W70,$DN:$DQ,2,FALSE))</f>
        <v/>
      </c>
      <c r="X72" s="859"/>
      <c r="Y72" s="860"/>
      <c r="Z72" s="861" t="str">
        <f>IF(Z70="","",VLOOKUP(Z70,$DN:$DQ,2,FALSE))</f>
        <v/>
      </c>
      <c r="AA72" s="859"/>
      <c r="AB72" s="860"/>
      <c r="AC72" s="861" t="str">
        <f>IF(AC70="","",VLOOKUP(AC70,$DN:$DQ,2,FALSE))</f>
        <v/>
      </c>
      <c r="AD72" s="859"/>
      <c r="AE72" s="860"/>
      <c r="AF72" s="861" t="str">
        <f>IF(AF70="","",VLOOKUP(AF70,$DN:$DQ,2,FALSE))</f>
        <v/>
      </c>
      <c r="AG72" s="859"/>
      <c r="AH72" s="859"/>
      <c r="AI72" s="869" t="s">
        <v>71</v>
      </c>
      <c r="AJ72" s="704">
        <f>CR71+DA71</f>
        <v>0</v>
      </c>
      <c r="AK72" s="705"/>
      <c r="AL72" s="657"/>
      <c r="AM72" s="658"/>
      <c r="AN72" s="913">
        <f>(AJ72*AL72)</f>
        <v>0</v>
      </c>
      <c r="AO72" s="913"/>
      <c r="AP72" s="914"/>
      <c r="AQ72" s="700"/>
      <c r="AR72" s="701"/>
      <c r="AS72" s="898"/>
      <c r="AT72" s="899"/>
      <c r="AU72" s="899"/>
      <c r="AV72" s="1280"/>
      <c r="AW72" s="1281"/>
      <c r="AX72" s="1282"/>
      <c r="CB72" s="3"/>
      <c r="CC72" s="25"/>
      <c r="CD72" s="3"/>
      <c r="CE72" s="3"/>
      <c r="CF72" s="3"/>
      <c r="CG72" s="88" t="s">
        <v>72</v>
      </c>
      <c r="CH72" s="89" t="e">
        <f>VLOOKUP('募集　実績シート　'!T73,$DS:$DW,5,FALSE)</f>
        <v>#N/A</v>
      </c>
      <c r="CI72" s="89" t="e">
        <f>VLOOKUP('募集　実績シート　'!W73,$DS:$DW,5,FALSE)</f>
        <v>#N/A</v>
      </c>
      <c r="CJ72" s="89" t="e">
        <f>VLOOKUP('募集　実績シート　'!Z73,$DS:$DW,5,FALSE)</f>
        <v>#N/A</v>
      </c>
      <c r="CK72" s="89" t="e">
        <f>VLOOKUP('募集　実績シート　'!AC73,$DS:$DW,5,FALSE)</f>
        <v>#N/A</v>
      </c>
      <c r="CL72" s="89" t="e">
        <f>VLOOKUP('募集　実績シート　'!AF73,$DS:$DW,5,FALSE)</f>
        <v>#N/A</v>
      </c>
      <c r="CN72" s="72"/>
      <c r="CO72" s="73" t="s">
        <v>70</v>
      </c>
      <c r="CP72" s="74">
        <f>SUMIF(CH72:CL72,"五島市",CH73:CL73)*'募集　実績シート　'!AL70</f>
        <v>0</v>
      </c>
      <c r="CQ72" s="75">
        <f>SUMIF(CH72:CL72,"五島市",CH74:CL74)*'募集　実績シート　'!AL72</f>
        <v>0</v>
      </c>
      <c r="CR72" s="33"/>
      <c r="CS72" s="77"/>
      <c r="CT72" s="868"/>
      <c r="CU72" s="78" t="s">
        <v>70</v>
      </c>
      <c r="CV72" s="79" t="str">
        <f>IF('募集　実績シート　'!O72="","0",DA70/CT71)</f>
        <v>0</v>
      </c>
      <c r="CW72" s="80" t="str">
        <f>IF('募集　実績シート　'!O72="","0",DA71/CT71)</f>
        <v>0</v>
      </c>
      <c r="CX72" s="81">
        <f>CV72*'募集　実績シート　'!AL70</f>
        <v>0</v>
      </c>
      <c r="CY72" s="82">
        <f>CW72*'募集　実績シート　'!AL72</f>
        <v>0</v>
      </c>
      <c r="CZ72" s="83">
        <f t="shared" si="8"/>
        <v>0</v>
      </c>
      <c r="DA72" s="90"/>
      <c r="DC72" s="84" t="s">
        <v>70</v>
      </c>
      <c r="DD72" s="79" t="str">
        <f>IF(('募集　実績シート　'!P72)="","0",('募集　実績シート　'!AL70+'募集　実績シート　'!AL72)*'募集　実績シート　'!P72*1000)</f>
        <v>0</v>
      </c>
      <c r="DE72" s="79">
        <f>COUNTA('募集　実績シート　'!O72)*('募集　実績シート　'!AL70+'募集　実績シート　'!AL72)</f>
        <v>0</v>
      </c>
      <c r="DF72" s="79">
        <f>COUNTA('募集　実績シート　'!Q72)*('募集　実績シート　'!AL70+'募集　実績シート　'!AL72)</f>
        <v>0</v>
      </c>
      <c r="DG72" s="79">
        <f>COUNTA('募集　実績シート　'!R72)*('募集　実績シート　'!AL70+'募集　実績シート　'!AL72)</f>
        <v>0</v>
      </c>
      <c r="DN72" s="9">
        <v>84</v>
      </c>
      <c r="DO72" s="206" t="s">
        <v>177</v>
      </c>
      <c r="DP72" s="9" t="s">
        <v>121</v>
      </c>
      <c r="DQ72" s="109">
        <v>100</v>
      </c>
      <c r="DR72" s="1">
        <v>50</v>
      </c>
      <c r="DZ72" s="3"/>
      <c r="EA72" s="3"/>
      <c r="EB72" s="3"/>
    </row>
    <row r="73" spans="1:152" ht="16.5" customHeight="1" thickBot="1" x14ac:dyDescent="0.45">
      <c r="B73" s="1246"/>
      <c r="C73" s="1267"/>
      <c r="D73" s="1268"/>
      <c r="E73" s="974"/>
      <c r="F73" s="975"/>
      <c r="G73" s="975"/>
      <c r="H73" s="975"/>
      <c r="I73" s="975"/>
      <c r="J73" s="975"/>
      <c r="K73" s="975"/>
      <c r="L73" s="976"/>
      <c r="M73" s="1215" t="s">
        <v>78</v>
      </c>
      <c r="N73" s="1216"/>
      <c r="O73" s="70"/>
      <c r="P73" s="244"/>
      <c r="Q73" s="246"/>
      <c r="R73" s="246"/>
      <c r="S73" s="838" t="s">
        <v>79</v>
      </c>
      <c r="T73" s="707"/>
      <c r="U73" s="805" t="str">
        <f>IF(T73="","",VLOOKUP(T73,$DS:$DV,3,FALSE))</f>
        <v/>
      </c>
      <c r="V73" s="806"/>
      <c r="W73" s="707"/>
      <c r="X73" s="805" t="str">
        <f>IF(W73="","",VLOOKUP(W73,$DS:$DV,3,FALSE))</f>
        <v/>
      </c>
      <c r="Y73" s="806"/>
      <c r="Z73" s="707"/>
      <c r="AA73" s="805" t="str">
        <f>IF(Z73="","",VLOOKUP(Z73,$DS:$DV,3,FALSE))</f>
        <v/>
      </c>
      <c r="AB73" s="806"/>
      <c r="AC73" s="707"/>
      <c r="AD73" s="805" t="str">
        <f>IF(AC73="","",VLOOKUP(AC73,$DS:$DV,3,FALSE))</f>
        <v/>
      </c>
      <c r="AE73" s="806"/>
      <c r="AF73" s="707"/>
      <c r="AG73" s="805" t="str">
        <f>IF(AF73="","",VLOOKUP(AF73,$DS:$DV,3,FALSE))</f>
        <v/>
      </c>
      <c r="AH73" s="805"/>
      <c r="AI73" s="870"/>
      <c r="AJ73" s="664"/>
      <c r="AK73" s="706"/>
      <c r="AL73" s="659"/>
      <c r="AM73" s="660"/>
      <c r="AN73" s="982"/>
      <c r="AO73" s="982"/>
      <c r="AP73" s="661"/>
      <c r="AQ73" s="700"/>
      <c r="AR73" s="701"/>
      <c r="AS73" s="898"/>
      <c r="AT73" s="899"/>
      <c r="AU73" s="899"/>
      <c r="AV73" s="1280"/>
      <c r="AW73" s="1281"/>
      <c r="AX73" s="1282"/>
      <c r="CB73" s="3"/>
      <c r="CC73" s="25"/>
      <c r="CD73" s="3"/>
      <c r="CE73" s="3"/>
      <c r="CF73" s="3"/>
      <c r="CG73" s="88" t="s">
        <v>80</v>
      </c>
      <c r="CH73" s="91" t="e">
        <f>VLOOKUP('募集　実績シート　'!T73,$DS:$DW,4,FALSE)</f>
        <v>#N/A</v>
      </c>
      <c r="CI73" s="91" t="e">
        <f>VLOOKUP('募集　実績シート　'!W73,$DS:$DW,4,FALSE)</f>
        <v>#N/A</v>
      </c>
      <c r="CJ73" s="91" t="e">
        <f>VLOOKUP('募集　実績シート　'!Z73,$DS:$DW,4,FALSE)</f>
        <v>#N/A</v>
      </c>
      <c r="CK73" s="91" t="e">
        <f>VLOOKUP('募集　実績シート　'!AC73,$DS:$DW,4,FALSE)</f>
        <v>#N/A</v>
      </c>
      <c r="CL73" s="91" t="e">
        <f>VLOOKUP('募集　実績シート　'!AF73,$DS:$DW,4,FALSE)</f>
        <v>#N/A</v>
      </c>
      <c r="CN73" s="72"/>
      <c r="CO73" s="73" t="s">
        <v>78</v>
      </c>
      <c r="CP73" s="74">
        <f>SUMIF(CH72:CL72,"新上五島町",CH73:CL73)*'募集　実績シート　'!AL70</f>
        <v>0</v>
      </c>
      <c r="CQ73" s="75">
        <f>SUMIF(CH72:CL72,"上五島",CH74:CL74)*'募集　実績シート　'!AL72</f>
        <v>0</v>
      </c>
      <c r="CR73" s="92"/>
      <c r="CS73" s="77"/>
      <c r="CT73" s="93"/>
      <c r="CU73" s="78" t="s">
        <v>78</v>
      </c>
      <c r="CV73" s="79" t="str">
        <f>IF('募集　実績シート　'!O73="","0",DA70/CT71)</f>
        <v>0</v>
      </c>
      <c r="CW73" s="80" t="str">
        <f>IF('募集　実績シート　'!O73="","0",DA71/CT71)</f>
        <v>0</v>
      </c>
      <c r="CX73" s="81">
        <f>CV73*'募集　実績シート　'!AL70</f>
        <v>0</v>
      </c>
      <c r="CY73" s="82">
        <f>CW73*'募集　実績シート　'!AL72</f>
        <v>0</v>
      </c>
      <c r="CZ73" s="83">
        <f t="shared" si="8"/>
        <v>0</v>
      </c>
      <c r="DA73" s="90"/>
      <c r="DB73" s="94"/>
      <c r="DC73" s="84" t="s">
        <v>78</v>
      </c>
      <c r="DD73" s="79" t="str">
        <f>IF(('募集　実績シート　'!P73)="","0",('募集　実績シート　'!AL70+'募集　実績シート　'!AL72)*'募集　実績シート　'!P73*1000)</f>
        <v>0</v>
      </c>
      <c r="DE73" s="79">
        <f>COUNTA('募集　実績シート　'!O73)*('募集　実績シート　'!AL70+'募集　実績シート　'!AL72)</f>
        <v>0</v>
      </c>
      <c r="DF73" s="79">
        <f>COUNTA('募集　実績シート　'!Q73)*('募集　実績シート　'!AL70+'募集　実績シート　'!AL72)</f>
        <v>0</v>
      </c>
      <c r="DG73" s="79">
        <f>COUNTA('募集　実績シート　'!R73)*('募集　実績シート　'!AL70+'募集　実績シート　'!AL72)</f>
        <v>0</v>
      </c>
      <c r="DN73" s="9">
        <v>85</v>
      </c>
      <c r="DO73" s="206" t="s">
        <v>178</v>
      </c>
      <c r="DP73" s="9" t="s">
        <v>121</v>
      </c>
      <c r="DQ73" s="109">
        <v>200</v>
      </c>
      <c r="DR73" s="1">
        <v>100</v>
      </c>
      <c r="DZ73" s="3"/>
      <c r="EA73" s="3"/>
      <c r="EB73" s="3"/>
    </row>
    <row r="74" spans="1:152" ht="16.5" customHeight="1" thickBot="1" x14ac:dyDescent="0.45">
      <c r="B74" s="1246"/>
      <c r="C74" s="1269"/>
      <c r="D74" s="1270"/>
      <c r="E74" s="676" t="s">
        <v>238</v>
      </c>
      <c r="F74" s="832"/>
      <c r="G74" s="832"/>
      <c r="H74" s="832"/>
      <c r="I74" s="834" t="s">
        <v>239</v>
      </c>
      <c r="J74" s="832"/>
      <c r="K74" s="832"/>
      <c r="L74" s="836"/>
      <c r="M74" s="1215" t="s">
        <v>84</v>
      </c>
      <c r="N74" s="1216"/>
      <c r="O74" s="70"/>
      <c r="P74" s="244"/>
      <c r="Q74" s="186"/>
      <c r="R74" s="246"/>
      <c r="S74" s="839"/>
      <c r="T74" s="708"/>
      <c r="U74" s="1217" t="str">
        <f>IF(T73="","",VLOOKUP(T73,$DS:$DV,4,FALSE))</f>
        <v/>
      </c>
      <c r="V74" s="1218"/>
      <c r="W74" s="708"/>
      <c r="X74" s="1217" t="str">
        <f>IF(W73="","",VLOOKUP(W73,$DS:$DV,4,FALSE))</f>
        <v/>
      </c>
      <c r="Y74" s="1218"/>
      <c r="Z74" s="708"/>
      <c r="AA74" s="1217" t="str">
        <f>IF(Z73="","",VLOOKUP(Z73,$DS:$DV,4,FALSE))</f>
        <v/>
      </c>
      <c r="AB74" s="1218"/>
      <c r="AC74" s="708"/>
      <c r="AD74" s="1217" t="str">
        <f>IF(AC73="","",VLOOKUP(AC73,$DS:$DV,4,FALSE))</f>
        <v/>
      </c>
      <c r="AE74" s="1218"/>
      <c r="AF74" s="708"/>
      <c r="AG74" s="1217" t="str">
        <f>IF(AF73="","",VLOOKUP(AF73,$DS:$DV,4,FALSE))</f>
        <v/>
      </c>
      <c r="AH74" s="1218"/>
      <c r="AI74" s="815" t="s">
        <v>85</v>
      </c>
      <c r="AJ74" s="816"/>
      <c r="AK74" s="817"/>
      <c r="AL74" s="1200">
        <f>AL70+AL72</f>
        <v>0</v>
      </c>
      <c r="AM74" s="1201"/>
      <c r="AN74" s="962">
        <f>AN70+AN72</f>
        <v>0</v>
      </c>
      <c r="AO74" s="962"/>
      <c r="AP74" s="963"/>
      <c r="AQ74" s="700"/>
      <c r="AR74" s="701"/>
      <c r="AS74" s="898"/>
      <c r="AT74" s="899"/>
      <c r="AU74" s="899"/>
      <c r="AV74" s="1280"/>
      <c r="AW74" s="1281"/>
      <c r="AX74" s="1282"/>
      <c r="CB74" s="3"/>
      <c r="CC74" s="25"/>
      <c r="CD74" s="3"/>
      <c r="CE74" s="3"/>
      <c r="CF74" s="3"/>
      <c r="CG74" s="88" t="s">
        <v>86</v>
      </c>
      <c r="CH74" s="91" t="e">
        <f>CH73</f>
        <v>#N/A</v>
      </c>
      <c r="CI74" s="91" t="e">
        <f>CI73</f>
        <v>#N/A</v>
      </c>
      <c r="CJ74" s="91" t="e">
        <f>CJ73</f>
        <v>#N/A</v>
      </c>
      <c r="CK74" s="91" t="e">
        <f>CK73</f>
        <v>#N/A</v>
      </c>
      <c r="CL74" s="91" t="e">
        <f>CL73</f>
        <v>#N/A</v>
      </c>
      <c r="CN74" s="72"/>
      <c r="CO74" s="73" t="s">
        <v>84</v>
      </c>
      <c r="CP74" s="74">
        <f>SUMIF(CH72:CL72,"小値賀町",CH73:CL73)*'募集　実績シート　'!AL70</f>
        <v>0</v>
      </c>
      <c r="CQ74" s="75">
        <f>SUMIF(CH72:CL72,"小値賀",CH74:CL74)*'募集　実績シート　'!AL72</f>
        <v>0</v>
      </c>
      <c r="CR74" s="92"/>
      <c r="CS74" s="77"/>
      <c r="CT74" s="93"/>
      <c r="CU74" s="78" t="s">
        <v>84</v>
      </c>
      <c r="CV74" s="79" t="str">
        <f>IF('募集　実績シート　'!O74="","0",DA70/CT71)</f>
        <v>0</v>
      </c>
      <c r="CW74" s="80" t="str">
        <f>IF('募集　実績シート　'!O74="","0",DA71/CT71)</f>
        <v>0</v>
      </c>
      <c r="CX74" s="81">
        <f>CV74*'募集　実績シート　'!AL70</f>
        <v>0</v>
      </c>
      <c r="CY74" s="82">
        <f>CW74*'募集　実績シート　'!AL72</f>
        <v>0</v>
      </c>
      <c r="CZ74" s="83">
        <f t="shared" si="8"/>
        <v>0</v>
      </c>
      <c r="DA74" s="90"/>
      <c r="DB74" s="94"/>
      <c r="DC74" s="84" t="s">
        <v>84</v>
      </c>
      <c r="DD74" s="79" t="str">
        <f>IF(('募集　実績シート　'!P74)="","0",('募集　実績シート　'!AL70+'募集　実績シート　'!AL72)*'募集　実績シート　'!P74*1000)</f>
        <v>0</v>
      </c>
      <c r="DE74" s="79">
        <f>COUNTA('募集　実績シート　'!O74)*('募集　実績シート　'!AL70+'募集　実績シート　'!AL72)</f>
        <v>0</v>
      </c>
      <c r="DF74" s="79">
        <f>COUNTA('募集　実績シート　'!Q74)*('募集　実績シート　'!AL70+'募集　実績シート　'!AL72)</f>
        <v>0</v>
      </c>
      <c r="DG74" s="79">
        <f>COUNTA('募集　実績シート　'!R74)*('募集　実績シート　'!AL70+'募集　実績シート　'!AL72)</f>
        <v>0</v>
      </c>
      <c r="DN74" s="9">
        <v>86</v>
      </c>
      <c r="DO74" s="206" t="s">
        <v>179</v>
      </c>
      <c r="DP74" s="9" t="s">
        <v>121</v>
      </c>
      <c r="DQ74" s="109">
        <v>100</v>
      </c>
      <c r="DR74" s="1">
        <v>50</v>
      </c>
      <c r="DZ74" s="3"/>
      <c r="EA74" s="3"/>
      <c r="EB74" s="3"/>
    </row>
    <row r="75" spans="1:152" ht="16.5" customHeight="1" thickBot="1" x14ac:dyDescent="0.45">
      <c r="B75" s="1246"/>
      <c r="C75" s="1271"/>
      <c r="D75" s="1272"/>
      <c r="E75" s="677"/>
      <c r="F75" s="833"/>
      <c r="G75" s="833"/>
      <c r="H75" s="833"/>
      <c r="I75" s="835"/>
      <c r="J75" s="833"/>
      <c r="K75" s="833"/>
      <c r="L75" s="837"/>
      <c r="M75" s="1219" t="s">
        <v>90</v>
      </c>
      <c r="N75" s="1220"/>
      <c r="O75" s="95"/>
      <c r="P75" s="247"/>
      <c r="Q75" s="189"/>
      <c r="R75" s="190"/>
      <c r="S75" s="973"/>
      <c r="T75" s="829" t="str">
        <f>IF(T73="","",VLOOKUP(T73,$DS:$DV,2,FALSE))</f>
        <v/>
      </c>
      <c r="U75" s="830"/>
      <c r="V75" s="831"/>
      <c r="W75" s="829" t="str">
        <f>IF(W73="","",VLOOKUP(W73,$DS:$DV,2,FALSE))</f>
        <v/>
      </c>
      <c r="X75" s="830"/>
      <c r="Y75" s="831"/>
      <c r="Z75" s="829" t="str">
        <f>IF(Z73="","",VLOOKUP(Z73,$DS:$DV,2,FALSE))</f>
        <v/>
      </c>
      <c r="AA75" s="830"/>
      <c r="AB75" s="831"/>
      <c r="AC75" s="829" t="str">
        <f>IF(AC73="","",VLOOKUP(AC73,$DS:$DV,2,FALSE))</f>
        <v/>
      </c>
      <c r="AD75" s="830"/>
      <c r="AE75" s="831"/>
      <c r="AF75" s="829" t="str">
        <f>IF(AF73="","",VLOOKUP(AF73,$DS:$DV,2,FALSE))</f>
        <v/>
      </c>
      <c r="AG75" s="830"/>
      <c r="AH75" s="831"/>
      <c r="AI75" s="818"/>
      <c r="AJ75" s="819"/>
      <c r="AK75" s="820"/>
      <c r="AL75" s="1202"/>
      <c r="AM75" s="1203"/>
      <c r="AN75" s="964"/>
      <c r="AO75" s="964"/>
      <c r="AP75" s="965"/>
      <c r="AQ75" s="702"/>
      <c r="AR75" s="703"/>
      <c r="AS75" s="901"/>
      <c r="AT75" s="902"/>
      <c r="AU75" s="902"/>
      <c r="AV75" s="1283"/>
      <c r="AW75" s="1284"/>
      <c r="AX75" s="1285"/>
      <c r="CB75" s="3"/>
      <c r="CC75" s="25"/>
      <c r="CD75" s="3"/>
      <c r="CE75" s="3"/>
      <c r="CF75" s="3"/>
      <c r="CN75" s="97"/>
      <c r="CO75" s="98" t="s">
        <v>90</v>
      </c>
      <c r="CP75" s="99">
        <f>SUMIF(CH72:CL72,"宇久町",CH73:CL73)*'募集　実績シート　'!AL70</f>
        <v>0</v>
      </c>
      <c r="CQ75" s="100">
        <f>SUMIF(CH72:CL72,"宇久",CH74:CL74)*'募集　実績シート　'!AL72</f>
        <v>0</v>
      </c>
      <c r="CR75" s="33"/>
      <c r="CS75" s="77"/>
      <c r="CT75" s="101"/>
      <c r="CU75" s="102" t="s">
        <v>90</v>
      </c>
      <c r="CV75" s="103" t="str">
        <f>IF('募集　実績シート　'!O75="","0",DA70/CT71)</f>
        <v>0</v>
      </c>
      <c r="CW75" s="104" t="str">
        <f>IF('募集　実績シート　'!O75="","0",DA71/CT71)</f>
        <v>0</v>
      </c>
      <c r="CX75" s="105">
        <f>CV75*'募集　実績シート　'!AL70</f>
        <v>0</v>
      </c>
      <c r="CY75" s="106">
        <f>CW75*'募集　実績シート　'!AL72</f>
        <v>0</v>
      </c>
      <c r="CZ75" s="107">
        <f t="shared" si="8"/>
        <v>0</v>
      </c>
      <c r="DA75" s="90"/>
      <c r="DC75" s="108" t="s">
        <v>90</v>
      </c>
      <c r="DD75" s="103" t="str">
        <f>IF(('募集　実績シート　'!P75)="","0",('募集　実績シート　'!AL70+'募集　実績シート　'!AL72)*'募集　実績シート　'!P75*1000)</f>
        <v>0</v>
      </c>
      <c r="DE75" s="103">
        <f>COUNTA('募集　実績シート　'!O75)*('募集　実績シート　'!AL70+'募集　実績シート　'!AL72)</f>
        <v>0</v>
      </c>
      <c r="DF75" s="103">
        <f>COUNTA('募集　実績シート　'!Q75)*('募集　実績シート　'!AL70+'募集　実績シート　'!AL72)</f>
        <v>0</v>
      </c>
      <c r="DG75" s="103">
        <f>COUNTA('募集　実績シート　'!R75)*('募集　実績シート　'!AL70+'募集　実績シート　'!AL72)</f>
        <v>0</v>
      </c>
      <c r="DM75" s="16"/>
      <c r="DN75" s="194">
        <v>87</v>
      </c>
      <c r="DO75" s="230" t="s">
        <v>180</v>
      </c>
      <c r="DP75" s="194" t="s">
        <v>121</v>
      </c>
      <c r="DQ75" s="197">
        <v>2000</v>
      </c>
      <c r="DR75" s="253">
        <v>1000</v>
      </c>
      <c r="DZ75" s="3"/>
      <c r="EA75" s="3"/>
      <c r="EB75" s="3"/>
    </row>
    <row r="76" spans="1:152" ht="16.5" customHeight="1" thickTop="1" x14ac:dyDescent="0.4">
      <c r="B76" s="1246">
        <v>2</v>
      </c>
      <c r="C76" s="1248"/>
      <c r="D76" s="1274"/>
      <c r="E76" s="1252" t="s">
        <v>221</v>
      </c>
      <c r="F76" s="1253"/>
      <c r="G76" s="1253"/>
      <c r="H76" s="1254"/>
      <c r="I76" s="1254"/>
      <c r="J76" s="1254"/>
      <c r="K76" s="1254"/>
      <c r="L76" s="1255"/>
      <c r="M76" s="1276" t="s">
        <v>56</v>
      </c>
      <c r="N76" s="827"/>
      <c r="O76" s="53"/>
      <c r="P76" s="242"/>
      <c r="Q76" s="246"/>
      <c r="R76" s="176"/>
      <c r="S76" s="984" t="s">
        <v>57</v>
      </c>
      <c r="T76" s="768"/>
      <c r="U76" s="1258" t="str">
        <f>IF(T76="","",VLOOKUP(T76,$DN:$DQ,3,FALSE))</f>
        <v/>
      </c>
      <c r="V76" s="1259"/>
      <c r="W76" s="768"/>
      <c r="X76" s="1258" t="str">
        <f>IF(W76="","",VLOOKUP(W76,$DN:$DQ,3,FALSE))</f>
        <v/>
      </c>
      <c r="Y76" s="1259"/>
      <c r="Z76" s="768"/>
      <c r="AA76" s="1258" t="str">
        <f>IF(Z76="","",VLOOKUP(Z76,$DN:$DQ,3,FALSE))</f>
        <v/>
      </c>
      <c r="AB76" s="1259"/>
      <c r="AC76" s="768"/>
      <c r="AD76" s="1258" t="str">
        <f>IF(AC76="","",VLOOKUP(AC76,$DN:$DQ,3,FALSE))</f>
        <v/>
      </c>
      <c r="AE76" s="1259"/>
      <c r="AF76" s="768"/>
      <c r="AG76" s="1258" t="str">
        <f>IF(AF76="","",VLOOKUP(AF76,$DN:$DQ,3,FALSE))</f>
        <v/>
      </c>
      <c r="AH76" s="1258"/>
      <c r="AI76" s="896" t="s">
        <v>58</v>
      </c>
      <c r="AJ76" s="692">
        <f>DA76+CR76</f>
        <v>0</v>
      </c>
      <c r="AK76" s="828"/>
      <c r="AL76" s="904"/>
      <c r="AM76" s="905"/>
      <c r="AN76" s="962">
        <f>(AJ76*AL76)</f>
        <v>0</v>
      </c>
      <c r="AO76" s="962"/>
      <c r="AP76" s="983"/>
      <c r="AQ76" s="698">
        <f>SUM(P76:P81)*AL80</f>
        <v>0</v>
      </c>
      <c r="AR76" s="699"/>
      <c r="AS76" s="1221"/>
      <c r="AT76" s="1222"/>
      <c r="AU76" s="1222"/>
      <c r="AV76" s="1277"/>
      <c r="AW76" s="1278"/>
      <c r="AX76" s="1279"/>
      <c r="CB76" s="3"/>
      <c r="CC76" s="25"/>
      <c r="CD76" s="3"/>
      <c r="CE76" s="3"/>
      <c r="CF76" s="3"/>
      <c r="CN76" s="56">
        <v>2</v>
      </c>
      <c r="CO76" s="57" t="s">
        <v>61</v>
      </c>
      <c r="CP76" s="58">
        <f>SUMIF(CH78:CL78,"対馬市",CH79:CL79)*'募集　実績シート　'!AL76</f>
        <v>0</v>
      </c>
      <c r="CQ76" s="59">
        <f>SUMIF(CH78:CL78,"対馬市",CH80:CL80)*'募集　実績シート　'!AL78</f>
        <v>0</v>
      </c>
      <c r="CR76" s="60">
        <f>SUM(T80:AH80)</f>
        <v>0</v>
      </c>
      <c r="CS76" s="77"/>
      <c r="CT76" s="61" t="s">
        <v>8</v>
      </c>
      <c r="CU76" s="62" t="s">
        <v>61</v>
      </c>
      <c r="CV76" s="63" t="str">
        <f>IF('募集　実績シート　'!O76="","0",DA76/CT77)</f>
        <v>0</v>
      </c>
      <c r="CW76" s="64" t="str">
        <f>IF('募集　実績シート　'!O76="","0",DA77/CT77)</f>
        <v>0</v>
      </c>
      <c r="CX76" s="65">
        <f>CV76*'募集　実績シート　'!AL76</f>
        <v>0</v>
      </c>
      <c r="CY76" s="66">
        <f>CW76*'募集　実績シート　'!AL78</f>
        <v>0</v>
      </c>
      <c r="CZ76" s="67">
        <f t="shared" si="8"/>
        <v>0</v>
      </c>
      <c r="DA76" s="60">
        <f>SUM(T77:AH77)</f>
        <v>0</v>
      </c>
      <c r="DC76" s="68" t="s">
        <v>61</v>
      </c>
      <c r="DD76" s="63" t="str">
        <f>IF(('募集　実績シート　'!P76)="","0",('募集　実績シート　'!AL76+'募集　実績シート　'!AL78)*'募集　実績シート　'!P76*1000)</f>
        <v>0</v>
      </c>
      <c r="DE76" s="63">
        <f>COUNTA('募集　実績シート　'!O76)*('募集　実績シート　'!AL76+'募集　実績シート　'!AL78)</f>
        <v>0</v>
      </c>
      <c r="DF76" s="63">
        <f>COUNTA('募集　実績シート　'!Q76)*('募集　実績シート　'!AL76+'募集　実績シート　'!AL78)</f>
        <v>0</v>
      </c>
      <c r="DG76" s="63">
        <f>COUNTA('募集　実績シート　'!R76)*('募集　実績シート　'!AL76+'募集　実績シート　'!AL78)</f>
        <v>0</v>
      </c>
      <c r="DM76" s="16"/>
      <c r="DN76" s="194">
        <v>88</v>
      </c>
      <c r="DO76" s="230" t="s">
        <v>180</v>
      </c>
      <c r="DP76" s="194" t="s">
        <v>95</v>
      </c>
      <c r="DQ76" s="197">
        <v>4100</v>
      </c>
      <c r="DR76" s="253">
        <v>2050</v>
      </c>
      <c r="DZ76" s="3"/>
      <c r="EA76" s="3"/>
      <c r="EB76" s="3"/>
    </row>
    <row r="77" spans="1:152" ht="16.5" customHeight="1" thickBot="1" x14ac:dyDescent="0.45">
      <c r="B77" s="1246"/>
      <c r="C77" s="1273"/>
      <c r="D77" s="1275"/>
      <c r="E77" s="974"/>
      <c r="F77" s="975"/>
      <c r="G77" s="975"/>
      <c r="H77" s="975"/>
      <c r="I77" s="975"/>
      <c r="J77" s="975"/>
      <c r="K77" s="975"/>
      <c r="L77" s="976"/>
      <c r="M77" s="1215" t="s">
        <v>62</v>
      </c>
      <c r="N77" s="1216"/>
      <c r="O77" s="70"/>
      <c r="P77" s="244"/>
      <c r="Q77" s="246"/>
      <c r="R77" s="181"/>
      <c r="S77" s="968"/>
      <c r="T77" s="769"/>
      <c r="U77" s="709" t="str">
        <f>IF(T76="","",VLOOKUP(T76,$DN:$DQ,4,FALSE))</f>
        <v/>
      </c>
      <c r="V77" s="1235"/>
      <c r="W77" s="769"/>
      <c r="X77" s="709" t="str">
        <f>IF(W76="","",VLOOKUP(W76,$DN:$DQ,4,FALSE))</f>
        <v/>
      </c>
      <c r="Y77" s="1235"/>
      <c r="Z77" s="769"/>
      <c r="AA77" s="709" t="str">
        <f>IF(Z76="","",VLOOKUP(Z76,$DN:$DQ,4,FALSE))</f>
        <v/>
      </c>
      <c r="AB77" s="1235"/>
      <c r="AC77" s="769"/>
      <c r="AD77" s="709" t="str">
        <f>IF(AC76="","",VLOOKUP(AC76,$DN:$DQ,4,FALSE))</f>
        <v/>
      </c>
      <c r="AE77" s="1235"/>
      <c r="AF77" s="769"/>
      <c r="AG77" s="709" t="str">
        <f>IF(AF76="","",VLOOKUP(AF76,$DN:$DQ,4,FALSE))</f>
        <v/>
      </c>
      <c r="AH77" s="907"/>
      <c r="AI77" s="897"/>
      <c r="AJ77" s="850"/>
      <c r="AK77" s="851"/>
      <c r="AL77" s="854"/>
      <c r="AM77" s="855"/>
      <c r="AN77" s="913"/>
      <c r="AO77" s="913"/>
      <c r="AP77" s="914"/>
      <c r="AQ77" s="700"/>
      <c r="AR77" s="701"/>
      <c r="AS77" s="1236"/>
      <c r="AT77" s="1237"/>
      <c r="AU77" s="1237"/>
      <c r="AV77" s="1280"/>
      <c r="AW77" s="1281"/>
      <c r="AX77" s="1282"/>
      <c r="CB77" s="3"/>
      <c r="CC77" s="9"/>
      <c r="CD77" s="3"/>
      <c r="CE77" s="3"/>
      <c r="CF77" s="3"/>
      <c r="CN77" s="72"/>
      <c r="CO77" s="73" t="s">
        <v>63</v>
      </c>
      <c r="CP77" s="74">
        <f>SUMIF(CH78:CL78,"壱岐市",CH79:CL79)*'募集　実績シート　'!AL76</f>
        <v>0</v>
      </c>
      <c r="CQ77" s="75">
        <f>SUMIF(CH78:CL78,"壱岐市",CH80:CL80)*'募集　実績シート　'!AL78</f>
        <v>0</v>
      </c>
      <c r="CR77" s="76">
        <f>CR76</f>
        <v>0</v>
      </c>
      <c r="CS77" s="77"/>
      <c r="CT77" s="867">
        <f>COUNTA('募集　実績シート　'!O76:O81)</f>
        <v>0</v>
      </c>
      <c r="CU77" s="78" t="s">
        <v>63</v>
      </c>
      <c r="CV77" s="79" t="str">
        <f>IF('募集　実績シート　'!O77="","0",DA76/CT77)</f>
        <v>0</v>
      </c>
      <c r="CW77" s="80" t="str">
        <f>IF('募集　実績シート　'!O77="","0",DA77/CT77)</f>
        <v>0</v>
      </c>
      <c r="CX77" s="81">
        <f>CV77*'募集　実績シート　'!AL76</f>
        <v>0</v>
      </c>
      <c r="CY77" s="82">
        <f>CW77*'募集　実績シート　'!AL78</f>
        <v>0</v>
      </c>
      <c r="CZ77" s="83">
        <f t="shared" si="8"/>
        <v>0</v>
      </c>
      <c r="DA77" s="76">
        <f>CL108</f>
        <v>0</v>
      </c>
      <c r="DC77" s="84" t="s">
        <v>63</v>
      </c>
      <c r="DD77" s="79" t="str">
        <f>IF(('募集　実績シート　'!P77)="","0",('募集　実績シート　'!AL76+'募集　実績シート　'!AL78)*'募集　実績シート　'!P77*1000)</f>
        <v>0</v>
      </c>
      <c r="DE77" s="79">
        <f>COUNTA('募集　実績シート　'!O77)*('募集　実績シート　'!AL76+'募集　実績シート　'!AL78)</f>
        <v>0</v>
      </c>
      <c r="DF77" s="79">
        <f>COUNTA('募集　実績シート　'!Q77)*('募集　実績シート　'!AL76+'募集　実績シート　'!AL78)</f>
        <v>0</v>
      </c>
      <c r="DG77" s="79">
        <f>COUNTA('募集　実績シート　'!R77)*('募集　実績シート　'!AL76+'募集　実績シート　'!AL78)</f>
        <v>0</v>
      </c>
      <c r="DM77" s="16"/>
      <c r="DN77" s="194">
        <v>89</v>
      </c>
      <c r="DO77" s="230" t="s">
        <v>181</v>
      </c>
      <c r="DP77" s="194" t="s">
        <v>121</v>
      </c>
      <c r="DQ77" s="197">
        <v>1600</v>
      </c>
      <c r="DR77" s="253">
        <v>800</v>
      </c>
      <c r="DZ77" s="3"/>
      <c r="EA77" s="3"/>
      <c r="EB77" s="3"/>
    </row>
    <row r="78" spans="1:152" ht="16.5" customHeight="1" thickBot="1" x14ac:dyDescent="0.45">
      <c r="B78" s="1246"/>
      <c r="C78" s="1265" t="s">
        <v>251</v>
      </c>
      <c r="D78" s="1266"/>
      <c r="E78" s="974"/>
      <c r="F78" s="975"/>
      <c r="G78" s="975"/>
      <c r="H78" s="975"/>
      <c r="I78" s="975"/>
      <c r="J78" s="975"/>
      <c r="K78" s="975"/>
      <c r="L78" s="976"/>
      <c r="M78" s="1215" t="s">
        <v>70</v>
      </c>
      <c r="N78" s="1216"/>
      <c r="O78" s="70"/>
      <c r="P78" s="244"/>
      <c r="Q78" s="246"/>
      <c r="R78" s="246"/>
      <c r="S78" s="969"/>
      <c r="T78" s="858" t="str">
        <f>IF(T76="","",VLOOKUP(T76,$DN:$DQ,2,FALSE))</f>
        <v/>
      </c>
      <c r="U78" s="859"/>
      <c r="V78" s="860"/>
      <c r="W78" s="861" t="str">
        <f>IF(W76="","",VLOOKUP(W76,$DN:$DQ,2,FALSE))</f>
        <v/>
      </c>
      <c r="X78" s="859"/>
      <c r="Y78" s="860"/>
      <c r="Z78" s="861" t="str">
        <f>IF(Z76="","",VLOOKUP(Z76,$DN:$DQ,2,FALSE))</f>
        <v/>
      </c>
      <c r="AA78" s="859"/>
      <c r="AB78" s="860"/>
      <c r="AC78" s="861" t="str">
        <f>IF(AC76="","",VLOOKUP(AC76,$DN:$DQ,2,FALSE))</f>
        <v/>
      </c>
      <c r="AD78" s="859"/>
      <c r="AE78" s="860"/>
      <c r="AF78" s="861" t="str">
        <f>IF(AF76="","",VLOOKUP(AF76,$DN:$DQ,2,FALSE))</f>
        <v/>
      </c>
      <c r="AG78" s="859"/>
      <c r="AH78" s="859"/>
      <c r="AI78" s="869" t="s">
        <v>71</v>
      </c>
      <c r="AJ78" s="704">
        <f>CR77+DA77</f>
        <v>0</v>
      </c>
      <c r="AK78" s="705"/>
      <c r="AL78" s="657"/>
      <c r="AM78" s="658"/>
      <c r="AN78" s="913">
        <f>(AJ78*AL78)</f>
        <v>0</v>
      </c>
      <c r="AO78" s="913"/>
      <c r="AP78" s="914"/>
      <c r="AQ78" s="700"/>
      <c r="AR78" s="701"/>
      <c r="AS78" s="898"/>
      <c r="AT78" s="899"/>
      <c r="AU78" s="899"/>
      <c r="AV78" s="1280"/>
      <c r="AW78" s="1281"/>
      <c r="AX78" s="1282"/>
      <c r="CB78" s="3"/>
      <c r="CC78" s="9"/>
      <c r="CD78" s="3"/>
      <c r="CE78" s="3"/>
      <c r="CF78" s="3"/>
      <c r="CG78" s="88" t="s">
        <v>72</v>
      </c>
      <c r="CH78" s="89" t="e">
        <f>VLOOKUP('募集　実績シート　'!T79,$DS:$DW,5,FALSE)</f>
        <v>#N/A</v>
      </c>
      <c r="CI78" s="89" t="e">
        <f>VLOOKUP('募集　実績シート　'!W79,$DS:$DW,5,FALSE)</f>
        <v>#N/A</v>
      </c>
      <c r="CJ78" s="89" t="e">
        <f>VLOOKUP('募集　実績シート　'!Z79,$DS:$DW,5,FALSE)</f>
        <v>#N/A</v>
      </c>
      <c r="CK78" s="89" t="e">
        <f>VLOOKUP('募集　実績シート　'!AC79,$DS:$DW,5,FALSE)</f>
        <v>#N/A</v>
      </c>
      <c r="CL78" s="89" t="e">
        <f>VLOOKUP('募集　実績シート　'!AF79,$DS:$DW,5,FALSE)</f>
        <v>#N/A</v>
      </c>
      <c r="CN78" s="72"/>
      <c r="CO78" s="73" t="s">
        <v>70</v>
      </c>
      <c r="CP78" s="74">
        <f>SUMIF(CH78:CL78,"五島市",CH79:CL79)*'募集　実績シート　'!AL76</f>
        <v>0</v>
      </c>
      <c r="CQ78" s="75">
        <f>SUMIF(CH78:CL78,"五島市",CH80:CL80)*'募集　実績シート　'!AL78</f>
        <v>0</v>
      </c>
      <c r="CR78" s="92"/>
      <c r="CS78" s="77"/>
      <c r="CT78" s="868"/>
      <c r="CU78" s="78" t="s">
        <v>70</v>
      </c>
      <c r="CV78" s="79" t="str">
        <f>IF('募集　実績シート　'!O78="","0",DA76/CT77)</f>
        <v>0</v>
      </c>
      <c r="CW78" s="80" t="str">
        <f>IF('募集　実績シート　'!O78="","0",DA77/CT77)</f>
        <v>0</v>
      </c>
      <c r="CX78" s="81">
        <f>CV78*'募集　実績シート　'!AL76</f>
        <v>0</v>
      </c>
      <c r="CY78" s="82">
        <f>CW78*'募集　実績シート　'!AL78</f>
        <v>0</v>
      </c>
      <c r="CZ78" s="83">
        <f t="shared" si="8"/>
        <v>0</v>
      </c>
      <c r="DA78" s="90"/>
      <c r="DC78" s="84" t="s">
        <v>70</v>
      </c>
      <c r="DD78" s="79" t="str">
        <f>IF(('募集　実績シート　'!P78)="","0",('募集　実績シート　'!AL76+'募集　実績シート　'!AL78)*'募集　実績シート　'!P78*1000)</f>
        <v>0</v>
      </c>
      <c r="DE78" s="79">
        <f>COUNTA('募集　実績シート　'!O78)*('募集　実績シート　'!AL76+'募集　実績シート　'!AL78)</f>
        <v>0</v>
      </c>
      <c r="DF78" s="79">
        <f>COUNTA('募集　実績シート　'!Q78)*('募集　実績シート　'!AL76+'募集　実績シート　'!AL78)</f>
        <v>0</v>
      </c>
      <c r="DG78" s="79">
        <f>COUNTA('募集　実績シート　'!R78)*('募集　実績シート　'!AL76+'募集　実績シート　'!AL78)</f>
        <v>0</v>
      </c>
      <c r="DM78" s="16"/>
      <c r="DN78" s="194">
        <v>90</v>
      </c>
      <c r="DO78" s="230" t="s">
        <v>182</v>
      </c>
      <c r="DP78" s="196" t="s">
        <v>121</v>
      </c>
      <c r="DQ78" s="197">
        <v>1900</v>
      </c>
      <c r="DR78" s="253">
        <v>950</v>
      </c>
      <c r="DZ78" s="3"/>
      <c r="EA78" s="3"/>
      <c r="EB78" s="3"/>
    </row>
    <row r="79" spans="1:152" ht="16.5" customHeight="1" thickBot="1" x14ac:dyDescent="0.45">
      <c r="B79" s="1246"/>
      <c r="C79" s="1267"/>
      <c r="D79" s="1268"/>
      <c r="E79" s="974"/>
      <c r="F79" s="975"/>
      <c r="G79" s="975"/>
      <c r="H79" s="975"/>
      <c r="I79" s="975"/>
      <c r="J79" s="975"/>
      <c r="K79" s="975"/>
      <c r="L79" s="976"/>
      <c r="M79" s="1215" t="s">
        <v>78</v>
      </c>
      <c r="N79" s="1216"/>
      <c r="O79" s="70"/>
      <c r="P79" s="244"/>
      <c r="Q79" s="246"/>
      <c r="R79" s="246"/>
      <c r="S79" s="838" t="s">
        <v>79</v>
      </c>
      <c r="T79" s="707"/>
      <c r="U79" s="805" t="str">
        <f>IF(T79="","",VLOOKUP(T79,$DS:$DV,3,FALSE))</f>
        <v/>
      </c>
      <c r="V79" s="806"/>
      <c r="W79" s="707"/>
      <c r="X79" s="805" t="str">
        <f>IF(W79="","",VLOOKUP(W79,$DS:$DV,3,FALSE))</f>
        <v/>
      </c>
      <c r="Y79" s="806"/>
      <c r="Z79" s="707"/>
      <c r="AA79" s="805" t="str">
        <f>IF(Z79="","",VLOOKUP(Z79,$DS:$DV,3,FALSE))</f>
        <v/>
      </c>
      <c r="AB79" s="806"/>
      <c r="AC79" s="707"/>
      <c r="AD79" s="805" t="str">
        <f>IF(AC79="","",VLOOKUP(AC79,$DS:$DV,3,FALSE))</f>
        <v/>
      </c>
      <c r="AE79" s="806"/>
      <c r="AF79" s="707"/>
      <c r="AG79" s="805" t="str">
        <f>IF(AF79="","",VLOOKUP(AF79,$DS:$DV,3,FALSE))</f>
        <v/>
      </c>
      <c r="AH79" s="805"/>
      <c r="AI79" s="870"/>
      <c r="AJ79" s="664"/>
      <c r="AK79" s="706"/>
      <c r="AL79" s="659"/>
      <c r="AM79" s="660"/>
      <c r="AN79" s="982"/>
      <c r="AO79" s="982"/>
      <c r="AP79" s="661"/>
      <c r="AQ79" s="700"/>
      <c r="AR79" s="701"/>
      <c r="AS79" s="898"/>
      <c r="AT79" s="899"/>
      <c r="AU79" s="899"/>
      <c r="AV79" s="1280"/>
      <c r="AW79" s="1281"/>
      <c r="AX79" s="1282"/>
      <c r="CB79" s="3"/>
      <c r="CC79" s="9"/>
      <c r="CD79" s="3"/>
      <c r="CE79" s="3"/>
      <c r="CF79" s="3"/>
      <c r="CG79" s="88" t="s">
        <v>80</v>
      </c>
      <c r="CH79" s="91" t="e">
        <f>VLOOKUP('募集　実績シート　'!T79,$DS:$DW,4,FALSE)</f>
        <v>#N/A</v>
      </c>
      <c r="CI79" s="91" t="e">
        <f>VLOOKUP('募集　実績シート　'!W79,$DS:$DW,4,FALSE)</f>
        <v>#N/A</v>
      </c>
      <c r="CJ79" s="91" t="e">
        <f>VLOOKUP('募集　実績シート　'!Z79,$DS:$DW,4,FALSE)</f>
        <v>#N/A</v>
      </c>
      <c r="CK79" s="91" t="e">
        <f>VLOOKUP('募集　実績シート　'!AC79,$DS:$DW,4,FALSE)</f>
        <v>#N/A</v>
      </c>
      <c r="CL79" s="91" t="e">
        <f>VLOOKUP('募集　実績シート　'!AF79,$DS:$DW,4,FALSE)</f>
        <v>#N/A</v>
      </c>
      <c r="CN79" s="72"/>
      <c r="CO79" s="73" t="s">
        <v>78</v>
      </c>
      <c r="CP79" s="74">
        <f>SUMIF(CH78:CL78,"新上五島町",CH79:CL79)*'募集　実績シート　'!AL76</f>
        <v>0</v>
      </c>
      <c r="CQ79" s="75">
        <f>SUMIF(CH78:CL78,"上五島",CH80:CL80)*'募集　実績シート　'!AL78</f>
        <v>0</v>
      </c>
      <c r="CR79" s="92"/>
      <c r="CS79" s="77"/>
      <c r="CT79" s="93"/>
      <c r="CU79" s="78" t="s">
        <v>78</v>
      </c>
      <c r="CV79" s="79" t="str">
        <f>IF('募集　実績シート　'!O79="","0",DA76/CT77)</f>
        <v>0</v>
      </c>
      <c r="CW79" s="80" t="str">
        <f>IF('募集　実績シート　'!O79="","0",DA77/CT77)</f>
        <v>0</v>
      </c>
      <c r="CX79" s="81">
        <f>CV79*'募集　実績シート　'!AL76</f>
        <v>0</v>
      </c>
      <c r="CY79" s="82">
        <f>CW79*'募集　実績シート　'!AL78</f>
        <v>0</v>
      </c>
      <c r="CZ79" s="83">
        <f t="shared" si="8"/>
        <v>0</v>
      </c>
      <c r="DA79" s="90"/>
      <c r="DB79" s="94"/>
      <c r="DC79" s="84" t="s">
        <v>78</v>
      </c>
      <c r="DD79" s="79" t="str">
        <f>IF(('募集　実績シート　'!P79)="","0",('募集　実績シート　'!AL76+'募集　実績シート　'!AL78)*'募集　実績シート　'!P79*1000)</f>
        <v>0</v>
      </c>
      <c r="DE79" s="79">
        <f>COUNTA('募集　実績シート　'!O79)*('募集　実績シート　'!AL76+'募集　実績シート　'!AL78)</f>
        <v>0</v>
      </c>
      <c r="DF79" s="79">
        <f>COUNTA('募集　実績シート　'!Q79)*('募集　実績シート　'!AL76+'募集　実績シート　'!AL78)</f>
        <v>0</v>
      </c>
      <c r="DG79" s="79">
        <f>COUNTA('募集　実績シート　'!R79)*('募集　実績シート　'!AL76+'募集　実績シート　'!AL78)</f>
        <v>0</v>
      </c>
      <c r="DJ79" s="25"/>
      <c r="DM79" s="3"/>
      <c r="DN79" s="194">
        <v>91</v>
      </c>
      <c r="DO79" s="230" t="s">
        <v>182</v>
      </c>
      <c r="DP79" s="194" t="s">
        <v>95</v>
      </c>
      <c r="DQ79" s="197">
        <v>4100</v>
      </c>
      <c r="DR79" s="253">
        <v>2050</v>
      </c>
      <c r="DZ79" s="3"/>
      <c r="EA79" s="3"/>
      <c r="EB79" s="3"/>
    </row>
    <row r="80" spans="1:152" ht="16.5" customHeight="1" thickBot="1" x14ac:dyDescent="0.45">
      <c r="B80" s="1246"/>
      <c r="C80" s="1269"/>
      <c r="D80" s="1270"/>
      <c r="E80" s="676" t="s">
        <v>238</v>
      </c>
      <c r="F80" s="832"/>
      <c r="G80" s="832"/>
      <c r="H80" s="832"/>
      <c r="I80" s="834" t="s">
        <v>239</v>
      </c>
      <c r="J80" s="832"/>
      <c r="K80" s="832"/>
      <c r="L80" s="836"/>
      <c r="M80" s="1215" t="s">
        <v>84</v>
      </c>
      <c r="N80" s="1216"/>
      <c r="O80" s="70"/>
      <c r="P80" s="244"/>
      <c r="Q80" s="186"/>
      <c r="R80" s="246"/>
      <c r="S80" s="839"/>
      <c r="T80" s="708"/>
      <c r="U80" s="1217" t="str">
        <f>IF(T79="","",VLOOKUP(T79,$DS:$DV,4,FALSE))</f>
        <v/>
      </c>
      <c r="V80" s="1218"/>
      <c r="W80" s="708"/>
      <c r="X80" s="1217" t="str">
        <f>IF(W79="","",VLOOKUP(W79,$DS:$DV,4,FALSE))</f>
        <v/>
      </c>
      <c r="Y80" s="1218"/>
      <c r="Z80" s="708"/>
      <c r="AA80" s="1217" t="str">
        <f>IF(Z79="","",VLOOKUP(Z79,$DS:$DV,4,FALSE))</f>
        <v/>
      </c>
      <c r="AB80" s="1218"/>
      <c r="AC80" s="708"/>
      <c r="AD80" s="1217" t="str">
        <f>IF(AC79="","",VLOOKUP(AC79,$DS:$DV,4,FALSE))</f>
        <v/>
      </c>
      <c r="AE80" s="1218"/>
      <c r="AF80" s="708"/>
      <c r="AG80" s="1217" t="str">
        <f>IF(AF79="","",VLOOKUP(AF79,$DS:$DV,4,FALSE))</f>
        <v/>
      </c>
      <c r="AH80" s="1218"/>
      <c r="AI80" s="815" t="s">
        <v>85</v>
      </c>
      <c r="AJ80" s="816"/>
      <c r="AK80" s="817"/>
      <c r="AL80" s="1200">
        <f>AL76+AL78</f>
        <v>0</v>
      </c>
      <c r="AM80" s="1201"/>
      <c r="AN80" s="962">
        <f>AN76+AN78</f>
        <v>0</v>
      </c>
      <c r="AO80" s="962"/>
      <c r="AP80" s="963"/>
      <c r="AQ80" s="700"/>
      <c r="AR80" s="701"/>
      <c r="AS80" s="898"/>
      <c r="AT80" s="899"/>
      <c r="AU80" s="899"/>
      <c r="AV80" s="1280"/>
      <c r="AW80" s="1281"/>
      <c r="AX80" s="1282"/>
      <c r="CB80" s="3"/>
      <c r="CC80" s="9"/>
      <c r="CD80" s="3"/>
      <c r="CE80" s="3"/>
      <c r="CF80" s="3"/>
      <c r="CG80" s="88" t="s">
        <v>86</v>
      </c>
      <c r="CH80" s="91" t="e">
        <f>CH79</f>
        <v>#N/A</v>
      </c>
      <c r="CI80" s="91" t="e">
        <f>CI79</f>
        <v>#N/A</v>
      </c>
      <c r="CJ80" s="91" t="e">
        <f>CJ79</f>
        <v>#N/A</v>
      </c>
      <c r="CK80" s="91" t="e">
        <f>CK79</f>
        <v>#N/A</v>
      </c>
      <c r="CL80" s="91" t="e">
        <f>CL79</f>
        <v>#N/A</v>
      </c>
      <c r="CN80" s="72"/>
      <c r="CO80" s="73" t="s">
        <v>84</v>
      </c>
      <c r="CP80" s="74">
        <f>SUMIF(CH78:CL78,"小値賀町",CH79:CL79)*'募集　実績シート　'!AL76</f>
        <v>0</v>
      </c>
      <c r="CQ80" s="75">
        <f>SUMIF(CH78:CL78,"小値賀",CH80:CL80)*'募集　実績シート　'!AL78</f>
        <v>0</v>
      </c>
      <c r="CR80" s="92"/>
      <c r="CS80" s="77"/>
      <c r="CT80" s="93"/>
      <c r="CU80" s="78" t="s">
        <v>84</v>
      </c>
      <c r="CV80" s="79" t="str">
        <f>IF('募集　実績シート　'!O80="","0",DA76/CT77)</f>
        <v>0</v>
      </c>
      <c r="CW80" s="80" t="str">
        <f>IF('募集　実績シート　'!O80="","0",DA77/CT77)</f>
        <v>0</v>
      </c>
      <c r="CX80" s="81">
        <f>CV80*'募集　実績シート　'!AL76</f>
        <v>0</v>
      </c>
      <c r="CY80" s="82">
        <f>CW80*'募集　実績シート　'!AL78</f>
        <v>0</v>
      </c>
      <c r="CZ80" s="83">
        <f t="shared" si="8"/>
        <v>0</v>
      </c>
      <c r="DA80" s="90"/>
      <c r="DB80" s="94"/>
      <c r="DC80" s="84" t="s">
        <v>84</v>
      </c>
      <c r="DD80" s="79" t="str">
        <f>IF(('募集　実績シート　'!P80)="","0",('募集　実績シート　'!AL76+'募集　実績シート　'!AL78)*'募集　実績シート　'!P80*1000)</f>
        <v>0</v>
      </c>
      <c r="DE80" s="79">
        <f>COUNTA('募集　実績シート　'!O80)*('募集　実績シート　'!AL76+'募集　実績シート　'!AL78)</f>
        <v>0</v>
      </c>
      <c r="DF80" s="79">
        <f>COUNTA('募集　実績シート　'!Q80)*('募集　実績シート　'!AL76+'募集　実績シート　'!AL78)</f>
        <v>0</v>
      </c>
      <c r="DG80" s="79">
        <f>COUNTA('募集　実績シート　'!R80)*('募集　実績シート　'!AL76+'募集　実績シート　'!AL78)</f>
        <v>0</v>
      </c>
      <c r="DM80" s="3"/>
      <c r="DN80" s="194">
        <v>92</v>
      </c>
      <c r="DO80" s="230" t="s">
        <v>183</v>
      </c>
      <c r="DP80" s="194" t="s">
        <v>121</v>
      </c>
      <c r="DQ80" s="197">
        <v>3600</v>
      </c>
      <c r="DR80" s="253">
        <v>1800</v>
      </c>
      <c r="DZ80" s="3"/>
      <c r="EA80" s="3"/>
      <c r="EB80" s="3"/>
    </row>
    <row r="81" spans="2:132" ht="16.5" customHeight="1" thickBot="1" x14ac:dyDescent="0.45">
      <c r="B81" s="1246"/>
      <c r="C81" s="1271"/>
      <c r="D81" s="1272"/>
      <c r="E81" s="677"/>
      <c r="F81" s="833"/>
      <c r="G81" s="833"/>
      <c r="H81" s="833"/>
      <c r="I81" s="835"/>
      <c r="J81" s="833"/>
      <c r="K81" s="833"/>
      <c r="L81" s="837"/>
      <c r="M81" s="1219" t="s">
        <v>90</v>
      </c>
      <c r="N81" s="1220"/>
      <c r="O81" s="95"/>
      <c r="P81" s="247"/>
      <c r="Q81" s="189"/>
      <c r="R81" s="190"/>
      <c r="S81" s="973"/>
      <c r="T81" s="829" t="str">
        <f>IF(T79="","",VLOOKUP(T79,$DS:$DV,2,FALSE))</f>
        <v/>
      </c>
      <c r="U81" s="830"/>
      <c r="V81" s="831"/>
      <c r="W81" s="829" t="str">
        <f>IF(W79="","",VLOOKUP(W79,$DS:$DV,2,FALSE))</f>
        <v/>
      </c>
      <c r="X81" s="830"/>
      <c r="Y81" s="831"/>
      <c r="Z81" s="829" t="str">
        <f>IF(Z79="","",VLOOKUP(Z79,$DS:$DV,2,FALSE))</f>
        <v/>
      </c>
      <c r="AA81" s="830"/>
      <c r="AB81" s="831"/>
      <c r="AC81" s="829" t="str">
        <f>IF(AC79="","",VLOOKUP(AC79,$DS:$DV,2,FALSE))</f>
        <v/>
      </c>
      <c r="AD81" s="830"/>
      <c r="AE81" s="831"/>
      <c r="AF81" s="829" t="str">
        <f>IF(AF79="","",VLOOKUP(AF79,$DS:$DV,2,FALSE))</f>
        <v/>
      </c>
      <c r="AG81" s="830"/>
      <c r="AH81" s="831"/>
      <c r="AI81" s="818"/>
      <c r="AJ81" s="819"/>
      <c r="AK81" s="820"/>
      <c r="AL81" s="1202"/>
      <c r="AM81" s="1203"/>
      <c r="AN81" s="964"/>
      <c r="AO81" s="964"/>
      <c r="AP81" s="965"/>
      <c r="AQ81" s="702"/>
      <c r="AR81" s="703"/>
      <c r="AS81" s="901"/>
      <c r="AT81" s="902"/>
      <c r="AU81" s="902"/>
      <c r="AV81" s="1283"/>
      <c r="AW81" s="1284"/>
      <c r="AX81" s="1285"/>
      <c r="CB81" s="3"/>
      <c r="CC81" s="9"/>
      <c r="CD81" s="3"/>
      <c r="CE81" s="3"/>
      <c r="CF81" s="3"/>
      <c r="CN81" s="97"/>
      <c r="CO81" s="98" t="s">
        <v>90</v>
      </c>
      <c r="CP81" s="99">
        <f>SUMIF(CH78:CL78,"宇久町",CH79:CL79)*'募集　実績シート　'!AL76</f>
        <v>0</v>
      </c>
      <c r="CQ81" s="100">
        <f>SUMIF(CH78:CL78,"宇久",CH80:CL80)*'募集　実績シート　'!AL78</f>
        <v>0</v>
      </c>
      <c r="CR81" s="92"/>
      <c r="CS81" s="77"/>
      <c r="CT81" s="101"/>
      <c r="CU81" s="102" t="s">
        <v>90</v>
      </c>
      <c r="CV81" s="103" t="str">
        <f>IF('募集　実績シート　'!O81="","0",DA76/CT77)</f>
        <v>0</v>
      </c>
      <c r="CW81" s="104" t="str">
        <f>IF('募集　実績シート　'!O81="","0",DA77/CT77)</f>
        <v>0</v>
      </c>
      <c r="CX81" s="105">
        <f>CV81*'募集　実績シート　'!AL76</f>
        <v>0</v>
      </c>
      <c r="CY81" s="106">
        <f>CW81*'募集　実績シート　'!AL78</f>
        <v>0</v>
      </c>
      <c r="CZ81" s="107">
        <f t="shared" si="8"/>
        <v>0</v>
      </c>
      <c r="DA81" s="90"/>
      <c r="DC81" s="108" t="s">
        <v>90</v>
      </c>
      <c r="DD81" s="103" t="str">
        <f>IF(('募集　実績シート　'!P81)="","0",('募集　実績シート　'!AL76+'募集　実績シート　'!AL78)*'募集　実績シート　'!P81*1000)</f>
        <v>0</v>
      </c>
      <c r="DE81" s="103">
        <f>COUNTA('募集　実績シート　'!O81)*('募集　実績シート　'!AL76+'募集　実績シート　'!AL78)</f>
        <v>0</v>
      </c>
      <c r="DF81" s="103">
        <f>COUNTA('募集　実績シート　'!Q81)*('募集　実績シート　'!AL76+'募集　実績シート　'!AL78)</f>
        <v>0</v>
      </c>
      <c r="DG81" s="103">
        <f>COUNTA('募集　実績シート　'!R81)*('募集　実績シート　'!AL76+'募集　実績シート　'!AL78)</f>
        <v>0</v>
      </c>
      <c r="DJ81" s="25"/>
      <c r="DK81" s="25"/>
      <c r="DL81" s="25"/>
      <c r="DM81" s="16"/>
      <c r="DN81" s="194">
        <v>93</v>
      </c>
      <c r="DO81" s="230" t="s">
        <v>183</v>
      </c>
      <c r="DP81" s="196" t="s">
        <v>95</v>
      </c>
      <c r="DQ81" s="197">
        <v>6300</v>
      </c>
      <c r="DR81" s="253">
        <v>3150</v>
      </c>
      <c r="DZ81" s="3"/>
      <c r="EA81" s="3"/>
      <c r="EB81" s="3"/>
    </row>
    <row r="82" spans="2:132" ht="16.5" customHeight="1" thickTop="1" x14ac:dyDescent="0.4">
      <c r="B82" s="1246">
        <v>3</v>
      </c>
      <c r="C82" s="1248"/>
      <c r="D82" s="1274"/>
      <c r="E82" s="1252" t="s">
        <v>221</v>
      </c>
      <c r="F82" s="1253"/>
      <c r="G82" s="1253"/>
      <c r="H82" s="1254"/>
      <c r="I82" s="1254"/>
      <c r="J82" s="1254"/>
      <c r="K82" s="1254"/>
      <c r="L82" s="1255"/>
      <c r="M82" s="1276" t="s">
        <v>56</v>
      </c>
      <c r="N82" s="827"/>
      <c r="O82" s="53"/>
      <c r="P82" s="242"/>
      <c r="Q82" s="246"/>
      <c r="R82" s="176"/>
      <c r="S82" s="984" t="s">
        <v>57</v>
      </c>
      <c r="T82" s="768"/>
      <c r="U82" s="1258" t="str">
        <f>IF(T82="","",VLOOKUP(T82,$DN:$DQ,3,FALSE))</f>
        <v/>
      </c>
      <c r="V82" s="1259"/>
      <c r="W82" s="768"/>
      <c r="X82" s="1258" t="str">
        <f>IF(W82="","",VLOOKUP(W82,$DN:$DQ,3,FALSE))</f>
        <v/>
      </c>
      <c r="Y82" s="1259"/>
      <c r="Z82" s="768"/>
      <c r="AA82" s="1258" t="str">
        <f>IF(Z82="","",VLOOKUP(Z82,$DN:$DQ,3,FALSE))</f>
        <v/>
      </c>
      <c r="AB82" s="1259"/>
      <c r="AC82" s="768"/>
      <c r="AD82" s="1258" t="str">
        <f>IF(AC82="","",VLOOKUP(AC82,$DN:$DQ,3,FALSE))</f>
        <v/>
      </c>
      <c r="AE82" s="1259"/>
      <c r="AF82" s="768"/>
      <c r="AG82" s="1258" t="str">
        <f>IF(AF82="","",VLOOKUP(AF82,$DN:$DQ,3,FALSE))</f>
        <v/>
      </c>
      <c r="AH82" s="1258"/>
      <c r="AI82" s="896" t="s">
        <v>58</v>
      </c>
      <c r="AJ82" s="692">
        <f>DA82+CR82</f>
        <v>0</v>
      </c>
      <c r="AK82" s="828"/>
      <c r="AL82" s="904"/>
      <c r="AM82" s="905"/>
      <c r="AN82" s="962">
        <f>(AJ82*AL82)</f>
        <v>0</v>
      </c>
      <c r="AO82" s="962"/>
      <c r="AP82" s="983"/>
      <c r="AQ82" s="698">
        <f>SUM(P82:P87)*AL86</f>
        <v>0</v>
      </c>
      <c r="AR82" s="699"/>
      <c r="AS82" s="1221"/>
      <c r="AT82" s="1222"/>
      <c r="AU82" s="1222"/>
      <c r="AV82" s="1263"/>
      <c r="AW82" s="1264"/>
      <c r="AX82" s="1225"/>
      <c r="CB82" s="3"/>
      <c r="CC82" s="9"/>
      <c r="CD82" s="3"/>
      <c r="CE82" s="3"/>
      <c r="CF82" s="3"/>
      <c r="CN82" s="56">
        <v>3</v>
      </c>
      <c r="CO82" s="57" t="s">
        <v>61</v>
      </c>
      <c r="CP82" s="58">
        <f>SUMIF(CH84:CL84,"対馬市",CH85:CL85)*'募集　実績シート　'!AL82</f>
        <v>0</v>
      </c>
      <c r="CQ82" s="59">
        <f>SUMIF(CH84:CL84,"対馬市",CH86:CL86)*'募集　実績シート　'!AL84</f>
        <v>0</v>
      </c>
      <c r="CR82" s="60">
        <f>SUM(T86:AH86)</f>
        <v>0</v>
      </c>
      <c r="CS82" s="77"/>
      <c r="CT82" s="61" t="s">
        <v>8</v>
      </c>
      <c r="CU82" s="62" t="s">
        <v>61</v>
      </c>
      <c r="CV82" s="63" t="str">
        <f>IF('募集　実績シート　'!O82="","0",DA82/CT83)</f>
        <v>0</v>
      </c>
      <c r="CW82" s="64" t="str">
        <f>IF('募集　実績シート　'!O82="","0",DA83/CT83)</f>
        <v>0</v>
      </c>
      <c r="CX82" s="65">
        <f>CV82*'募集　実績シート　'!AL82</f>
        <v>0</v>
      </c>
      <c r="CY82" s="66">
        <f>CW82*'募集　実績シート　'!AL84</f>
        <v>0</v>
      </c>
      <c r="CZ82" s="67">
        <f t="shared" si="8"/>
        <v>0</v>
      </c>
      <c r="DA82" s="60">
        <f>SUM(T83:AH83)</f>
        <v>0</v>
      </c>
      <c r="DC82" s="68" t="s">
        <v>61</v>
      </c>
      <c r="DD82" s="63" t="str">
        <f>IF(('募集　実績シート　'!P82)="","0",('募集　実績シート　'!AL82+'募集　実績シート　'!AL84)*'募集　実績シート　'!P82*1000)</f>
        <v>0</v>
      </c>
      <c r="DE82" s="63">
        <f>COUNTA('募集　実績シート　'!O82)*('募集　実績シート　'!AL82+'募集　実績シート　'!AL84)</f>
        <v>0</v>
      </c>
      <c r="DF82" s="63">
        <f>COUNTA('募集　実績シート　'!Q82)*('募集　実績シート　'!AL82+'募集　実績シート　'!AL84)</f>
        <v>0</v>
      </c>
      <c r="DG82" s="63">
        <f>COUNTA('募集　実績シート　'!R82)*('募集　実績シート　'!AL82+'募集　実績シート　'!AL84)</f>
        <v>0</v>
      </c>
      <c r="DJ82" s="25"/>
      <c r="DK82" s="25"/>
      <c r="DL82" s="25"/>
      <c r="DM82" s="3"/>
      <c r="DN82" s="194">
        <v>94</v>
      </c>
      <c r="DO82" s="230" t="s">
        <v>184</v>
      </c>
      <c r="DP82" s="194" t="s">
        <v>121</v>
      </c>
      <c r="DQ82" s="197">
        <v>4500</v>
      </c>
      <c r="DR82" s="253">
        <v>2250</v>
      </c>
      <c r="DZ82" s="3"/>
      <c r="EA82" s="3"/>
      <c r="EB82" s="3"/>
    </row>
    <row r="83" spans="2:132" ht="16.5" customHeight="1" thickBot="1" x14ac:dyDescent="0.45">
      <c r="B83" s="1246"/>
      <c r="C83" s="1273"/>
      <c r="D83" s="1275"/>
      <c r="E83" s="974"/>
      <c r="F83" s="975"/>
      <c r="G83" s="975"/>
      <c r="H83" s="975"/>
      <c r="I83" s="975"/>
      <c r="J83" s="975"/>
      <c r="K83" s="975"/>
      <c r="L83" s="976"/>
      <c r="M83" s="1215" t="s">
        <v>62</v>
      </c>
      <c r="N83" s="1216"/>
      <c r="O83" s="70"/>
      <c r="P83" s="244"/>
      <c r="Q83" s="246"/>
      <c r="R83" s="181"/>
      <c r="S83" s="968"/>
      <c r="T83" s="769"/>
      <c r="U83" s="709" t="str">
        <f>IF(T82="","",VLOOKUP(T82,$DN:$DQ,4,FALSE))</f>
        <v/>
      </c>
      <c r="V83" s="1235"/>
      <c r="W83" s="769"/>
      <c r="X83" s="709" t="str">
        <f>IF(W82="","",VLOOKUP(W82,$DN:$DQ,4,FALSE))</f>
        <v/>
      </c>
      <c r="Y83" s="1235"/>
      <c r="Z83" s="769"/>
      <c r="AA83" s="709" t="str">
        <f>IF(Z82="","",VLOOKUP(Z82,$DN:$DQ,4,FALSE))</f>
        <v/>
      </c>
      <c r="AB83" s="1235"/>
      <c r="AC83" s="769"/>
      <c r="AD83" s="709" t="str">
        <f>IF(AC82="","",VLOOKUP(AC82,$DN:$DQ,4,FALSE))</f>
        <v/>
      </c>
      <c r="AE83" s="1235"/>
      <c r="AF83" s="769"/>
      <c r="AG83" s="709" t="str">
        <f>IF(AF82="","",VLOOKUP(AF82,$DN:$DQ,4,FALSE))</f>
        <v/>
      </c>
      <c r="AH83" s="907"/>
      <c r="AI83" s="897"/>
      <c r="AJ83" s="850"/>
      <c r="AK83" s="851"/>
      <c r="AL83" s="854"/>
      <c r="AM83" s="855"/>
      <c r="AN83" s="913"/>
      <c r="AO83" s="913"/>
      <c r="AP83" s="914"/>
      <c r="AQ83" s="700"/>
      <c r="AR83" s="701"/>
      <c r="AS83" s="1236"/>
      <c r="AT83" s="1237"/>
      <c r="AU83" s="1237"/>
      <c r="AV83" s="1226"/>
      <c r="AW83" s="1227"/>
      <c r="AX83" s="1228"/>
      <c r="CB83" s="3"/>
      <c r="CC83" s="9"/>
      <c r="CD83" s="3"/>
      <c r="CE83" s="3"/>
      <c r="CF83" s="3"/>
      <c r="CN83" s="72"/>
      <c r="CO83" s="73" t="s">
        <v>63</v>
      </c>
      <c r="CP83" s="74">
        <f>SUMIF(CH84:CL84,"壱岐市",CH85:CL85)*'募集　実績シート　'!AL82</f>
        <v>0</v>
      </c>
      <c r="CQ83" s="75">
        <f>SUMIF(CH84:CL84,"壱岐市",CH86:CL86)*'募集　実績シート　'!AL84</f>
        <v>0</v>
      </c>
      <c r="CR83" s="76">
        <f>CR82</f>
        <v>0</v>
      </c>
      <c r="CS83" s="77"/>
      <c r="CT83" s="867">
        <f>COUNTA('募集　実績シート　'!O82:O87)</f>
        <v>0</v>
      </c>
      <c r="CU83" s="78" t="s">
        <v>63</v>
      </c>
      <c r="CV83" s="79" t="str">
        <f>IF('募集　実績シート　'!O83="","0",DA82/CT83)</f>
        <v>0</v>
      </c>
      <c r="CW83" s="80" t="str">
        <f>IF('募集　実績シート　'!O83="","0",DA83/CT83)</f>
        <v>0</v>
      </c>
      <c r="CX83" s="81">
        <f>CV83*'募集　実績シート　'!AL82</f>
        <v>0</v>
      </c>
      <c r="CY83" s="82">
        <f>CW83*'募集　実績シート　'!AL84</f>
        <v>0</v>
      </c>
      <c r="CZ83" s="83">
        <f t="shared" si="8"/>
        <v>0</v>
      </c>
      <c r="DA83" s="76">
        <f>CL109</f>
        <v>0</v>
      </c>
      <c r="DC83" s="84" t="s">
        <v>63</v>
      </c>
      <c r="DD83" s="79" t="str">
        <f>IF(('募集　実績シート　'!P83)="","0",('募集　実績シート　'!AL82+'募集　実績シート　'!AL84)*'募集　実績シート　'!P83*1000)</f>
        <v>0</v>
      </c>
      <c r="DE83" s="79">
        <f>COUNTA('募集　実績シート　'!O83)*('募集　実績シート　'!AL82+'募集　実績シート　'!AL84)</f>
        <v>0</v>
      </c>
      <c r="DF83" s="79">
        <f>COUNTA('募集　実績シート　'!Q83)*('募集　実績シート　'!AL82+'募集　実績シート　'!AL84)</f>
        <v>0</v>
      </c>
      <c r="DG83" s="79">
        <f>COUNTA('募集　実績シート　'!R83)*('募集　実績シート　'!AL82+'募集　実績シート　'!AL84)</f>
        <v>0</v>
      </c>
      <c r="DJ83" s="25"/>
      <c r="DK83" s="25"/>
      <c r="DL83" s="3"/>
      <c r="DM83" s="3"/>
      <c r="DN83" s="9">
        <v>97</v>
      </c>
      <c r="DO83" s="206" t="s">
        <v>185</v>
      </c>
      <c r="DP83" s="25" t="s">
        <v>121</v>
      </c>
      <c r="DQ83" s="109">
        <v>100</v>
      </c>
      <c r="DR83" s="1">
        <v>50</v>
      </c>
      <c r="DZ83" s="3"/>
      <c r="EA83" s="3"/>
      <c r="EB83" s="3"/>
    </row>
    <row r="84" spans="2:132" ht="16.5" customHeight="1" thickBot="1" x14ac:dyDescent="0.45">
      <c r="B84" s="1246"/>
      <c r="C84" s="1265" t="s">
        <v>251</v>
      </c>
      <c r="D84" s="1266"/>
      <c r="E84" s="974"/>
      <c r="F84" s="975"/>
      <c r="G84" s="975"/>
      <c r="H84" s="975"/>
      <c r="I84" s="975"/>
      <c r="J84" s="975"/>
      <c r="K84" s="975"/>
      <c r="L84" s="976"/>
      <c r="M84" s="1215" t="s">
        <v>70</v>
      </c>
      <c r="N84" s="1216"/>
      <c r="O84" s="70"/>
      <c r="P84" s="244"/>
      <c r="Q84" s="246"/>
      <c r="R84" s="246"/>
      <c r="S84" s="969"/>
      <c r="T84" s="858" t="str">
        <f>IF(T82="","",VLOOKUP(T82,$DN:$DQ,2,FALSE))</f>
        <v/>
      </c>
      <c r="U84" s="859"/>
      <c r="V84" s="860"/>
      <c r="W84" s="861" t="str">
        <f>IF(W82="","",VLOOKUP(W82,$DN:$DQ,2,FALSE))</f>
        <v/>
      </c>
      <c r="X84" s="859"/>
      <c r="Y84" s="860"/>
      <c r="Z84" s="861" t="str">
        <f>IF(Z82="","",VLOOKUP(Z82,$DN:$DQ,2,FALSE))</f>
        <v/>
      </c>
      <c r="AA84" s="859"/>
      <c r="AB84" s="860"/>
      <c r="AC84" s="861" t="str">
        <f>IF(AC82="","",VLOOKUP(AC82,$DN:$DQ,2,FALSE))</f>
        <v/>
      </c>
      <c r="AD84" s="859"/>
      <c r="AE84" s="860"/>
      <c r="AF84" s="861" t="str">
        <f>IF(AF82="","",VLOOKUP(AF82,$DN:$DQ,2,FALSE))</f>
        <v/>
      </c>
      <c r="AG84" s="859"/>
      <c r="AH84" s="859"/>
      <c r="AI84" s="869" t="s">
        <v>71</v>
      </c>
      <c r="AJ84" s="704">
        <f>CR83+DA83</f>
        <v>0</v>
      </c>
      <c r="AK84" s="705"/>
      <c r="AL84" s="657"/>
      <c r="AM84" s="658"/>
      <c r="AN84" s="913">
        <f>(AJ84*AL84)</f>
        <v>0</v>
      </c>
      <c r="AO84" s="913"/>
      <c r="AP84" s="914"/>
      <c r="AQ84" s="700"/>
      <c r="AR84" s="701"/>
      <c r="AS84" s="898"/>
      <c r="AT84" s="899"/>
      <c r="AU84" s="899"/>
      <c r="AV84" s="1226"/>
      <c r="AW84" s="1227"/>
      <c r="AX84" s="1228"/>
      <c r="CB84" s="3"/>
      <c r="CC84" s="9"/>
      <c r="CD84" s="3"/>
      <c r="CE84" s="3"/>
      <c r="CF84" s="3"/>
      <c r="CG84" s="88" t="s">
        <v>72</v>
      </c>
      <c r="CH84" s="89" t="e">
        <f>VLOOKUP('募集　実績シート　'!T85,$DS:$DW,5,FALSE)</f>
        <v>#N/A</v>
      </c>
      <c r="CI84" s="89" t="e">
        <f>VLOOKUP('募集　実績シート　'!W85,$DS:$DW,5,FALSE)</f>
        <v>#N/A</v>
      </c>
      <c r="CJ84" s="89" t="e">
        <f>VLOOKUP('募集　実績シート　'!Z85,$DS:$DW,5,FALSE)</f>
        <v>#N/A</v>
      </c>
      <c r="CK84" s="89" t="e">
        <f>VLOOKUP('募集　実績シート　'!AC85,$DS:$DW,5,FALSE)</f>
        <v>#N/A</v>
      </c>
      <c r="CL84" s="89" t="e">
        <f>VLOOKUP('募集　実績シート　'!AF85,$DS:$DW,5,FALSE)</f>
        <v>#N/A</v>
      </c>
      <c r="CN84" s="72"/>
      <c r="CO84" s="73" t="s">
        <v>70</v>
      </c>
      <c r="CP84" s="74">
        <f>SUMIF(CH84:CL84,"五島市",CH85:CL85)*'募集　実績シート　'!AL82</f>
        <v>0</v>
      </c>
      <c r="CQ84" s="75">
        <f>SUMIF(CH84:CL84,"五島市",CH86:CL86)*'募集　実績シート　'!AL84</f>
        <v>0</v>
      </c>
      <c r="CR84" s="92"/>
      <c r="CS84" s="77"/>
      <c r="CT84" s="868"/>
      <c r="CU84" s="78" t="s">
        <v>70</v>
      </c>
      <c r="CV84" s="79" t="str">
        <f>IF('募集　実績シート　'!O84="","0",DA82/CT83)</f>
        <v>0</v>
      </c>
      <c r="CW84" s="80" t="str">
        <f>IF('募集　実績シート　'!O84="","0",DA83/CT83)</f>
        <v>0</v>
      </c>
      <c r="CX84" s="81">
        <f>CV84*'募集　実績シート　'!AL82</f>
        <v>0</v>
      </c>
      <c r="CY84" s="82">
        <f>CW84*'募集　実績シート　'!AL84</f>
        <v>0</v>
      </c>
      <c r="CZ84" s="83">
        <f t="shared" si="8"/>
        <v>0</v>
      </c>
      <c r="DA84" s="90"/>
      <c r="DC84" s="84" t="s">
        <v>70</v>
      </c>
      <c r="DD84" s="79" t="str">
        <f>IF(('募集　実績シート　'!P84)="","0",('募集　実績シート　'!AL82+'募集　実績シート　'!AL84)*'募集　実績シート　'!P84*1000)</f>
        <v>0</v>
      </c>
      <c r="DE84" s="79">
        <f>COUNTA('募集　実績シート　'!O84)*('募集　実績シート　'!AL82+'募集　実績シート　'!AL84)</f>
        <v>0</v>
      </c>
      <c r="DF84" s="79">
        <f>COUNTA('募集　実績シート　'!Q84)*('募集　実績シート　'!AL82+'募集　実績シート　'!AL84)</f>
        <v>0</v>
      </c>
      <c r="DG84" s="79">
        <f>COUNTA('募集　実績シート　'!R84)*('募集　実績シート　'!AL82+'募集　実績シート　'!AL84)</f>
        <v>0</v>
      </c>
      <c r="DK84" s="25"/>
      <c r="DL84" s="25"/>
      <c r="DM84" s="3"/>
      <c r="DN84" s="9">
        <v>98</v>
      </c>
      <c r="DO84" s="206" t="s">
        <v>186</v>
      </c>
      <c r="DP84" s="9" t="s">
        <v>121</v>
      </c>
      <c r="DQ84" s="109">
        <v>100</v>
      </c>
      <c r="DR84" s="1">
        <v>50</v>
      </c>
      <c r="DV84" s="9"/>
      <c r="DW84" s="9"/>
      <c r="DZ84" s="3"/>
      <c r="EA84" s="3"/>
      <c r="EB84" s="3"/>
    </row>
    <row r="85" spans="2:132" ht="16.5" customHeight="1" thickBot="1" x14ac:dyDescent="0.45">
      <c r="B85" s="1246"/>
      <c r="C85" s="1267"/>
      <c r="D85" s="1268"/>
      <c r="E85" s="974"/>
      <c r="F85" s="975"/>
      <c r="G85" s="975"/>
      <c r="H85" s="975"/>
      <c r="I85" s="975"/>
      <c r="J85" s="975"/>
      <c r="K85" s="975"/>
      <c r="L85" s="976"/>
      <c r="M85" s="1215" t="s">
        <v>78</v>
      </c>
      <c r="N85" s="1216"/>
      <c r="O85" s="70"/>
      <c r="P85" s="244"/>
      <c r="Q85" s="246"/>
      <c r="R85" s="246"/>
      <c r="S85" s="838" t="s">
        <v>79</v>
      </c>
      <c r="T85" s="707"/>
      <c r="U85" s="805" t="str">
        <f>IF(T85="","",VLOOKUP(T85,$DS:$DV,3,FALSE))</f>
        <v/>
      </c>
      <c r="V85" s="806"/>
      <c r="W85" s="707"/>
      <c r="X85" s="805" t="str">
        <f>IF(W85="","",VLOOKUP(W85,$DS:$DV,3,FALSE))</f>
        <v/>
      </c>
      <c r="Y85" s="806"/>
      <c r="Z85" s="707"/>
      <c r="AA85" s="805" t="str">
        <f>IF(Z85="","",VLOOKUP(Z85,$DS:$DV,3,FALSE))</f>
        <v/>
      </c>
      <c r="AB85" s="806"/>
      <c r="AC85" s="707"/>
      <c r="AD85" s="805" t="str">
        <f>IF(AC85="","",VLOOKUP(AC85,$DS:$DV,3,FALSE))</f>
        <v/>
      </c>
      <c r="AE85" s="806"/>
      <c r="AF85" s="707"/>
      <c r="AG85" s="805" t="str">
        <f>IF(AF85="","",VLOOKUP(AF85,$DS:$DV,3,FALSE))</f>
        <v/>
      </c>
      <c r="AH85" s="805"/>
      <c r="AI85" s="870"/>
      <c r="AJ85" s="664"/>
      <c r="AK85" s="706"/>
      <c r="AL85" s="659"/>
      <c r="AM85" s="660"/>
      <c r="AN85" s="982"/>
      <c r="AO85" s="982"/>
      <c r="AP85" s="661"/>
      <c r="AQ85" s="700"/>
      <c r="AR85" s="701"/>
      <c r="AS85" s="898"/>
      <c r="AT85" s="899"/>
      <c r="AU85" s="899"/>
      <c r="AV85" s="1226"/>
      <c r="AW85" s="1227"/>
      <c r="AX85" s="1228"/>
      <c r="CB85" s="3"/>
      <c r="CC85" s="25"/>
      <c r="CD85" s="3"/>
      <c r="CE85" s="3"/>
      <c r="CF85" s="3"/>
      <c r="CG85" s="88" t="s">
        <v>80</v>
      </c>
      <c r="CH85" s="91" t="e">
        <f>VLOOKUP('募集　実績シート　'!T85,$DS:$DW,4,FALSE)</f>
        <v>#N/A</v>
      </c>
      <c r="CI85" s="91" t="e">
        <f>VLOOKUP('募集　実績シート　'!W85,$DS:$DW,4,FALSE)</f>
        <v>#N/A</v>
      </c>
      <c r="CJ85" s="91" t="e">
        <f>VLOOKUP('募集　実績シート　'!Z85,$DS:$DW,4,FALSE)</f>
        <v>#N/A</v>
      </c>
      <c r="CK85" s="91" t="e">
        <f>VLOOKUP('募集　実績シート　'!AC85,$DS:$DW,4,FALSE)</f>
        <v>#N/A</v>
      </c>
      <c r="CL85" s="91" t="e">
        <f>VLOOKUP('募集　実績シート　'!AF85,$DS:$DW,4,FALSE)</f>
        <v>#N/A</v>
      </c>
      <c r="CN85" s="72"/>
      <c r="CO85" s="73" t="s">
        <v>78</v>
      </c>
      <c r="CP85" s="74">
        <f>SUMIF(CH84:CL84,"新上五島町",CH85:CL85)*'募集　実績シート　'!AL82</f>
        <v>0</v>
      </c>
      <c r="CQ85" s="75">
        <f>SUMIF(CH84:CL84,"上五島",CH86:CL86)*'募集　実績シート　'!AL84</f>
        <v>0</v>
      </c>
      <c r="CR85" s="92"/>
      <c r="CS85" s="77"/>
      <c r="CT85" s="93"/>
      <c r="CU85" s="78" t="s">
        <v>78</v>
      </c>
      <c r="CV85" s="79" t="str">
        <f>IF('募集　実績シート　'!O85="","0",DA82/CT83)</f>
        <v>0</v>
      </c>
      <c r="CW85" s="80" t="str">
        <f>IF('募集　実績シート　'!O85="","0",DA83/CT83)</f>
        <v>0</v>
      </c>
      <c r="CX85" s="81">
        <f>CV85*'募集　実績シート　'!AL82</f>
        <v>0</v>
      </c>
      <c r="CY85" s="82">
        <f>CW85*'募集　実績シート　'!AL84</f>
        <v>0</v>
      </c>
      <c r="CZ85" s="83">
        <f t="shared" si="8"/>
        <v>0</v>
      </c>
      <c r="DA85" s="90"/>
      <c r="DB85" s="94"/>
      <c r="DC85" s="84" t="s">
        <v>78</v>
      </c>
      <c r="DD85" s="79" t="str">
        <f>IF(('募集　実績シート　'!P85)="","0",('募集　実績シート　'!AL82+'募集　実績シート　'!AL84)*'募集　実績シート　'!P85*1000)</f>
        <v>0</v>
      </c>
      <c r="DE85" s="79">
        <f>COUNTA('募集　実績シート　'!O85)*('募集　実績シート　'!AL82+'募集　実績シート　'!AL84)</f>
        <v>0</v>
      </c>
      <c r="DF85" s="79">
        <f>COUNTA('募集　実績シート　'!Q85)*('募集　実績シート　'!AL82+'募集　実績シート　'!AL84)</f>
        <v>0</v>
      </c>
      <c r="DG85" s="79">
        <f>COUNTA('募集　実績シート　'!R85)*('募集　実績シート　'!AL82+'募集　実績シート　'!AL84)</f>
        <v>0</v>
      </c>
      <c r="DK85" s="25"/>
      <c r="DL85" s="25"/>
      <c r="DM85" s="3"/>
      <c r="DN85" s="9">
        <v>99</v>
      </c>
      <c r="DO85" s="206" t="s">
        <v>187</v>
      </c>
      <c r="DP85" s="25" t="s">
        <v>121</v>
      </c>
      <c r="DQ85" s="109">
        <v>200</v>
      </c>
      <c r="DR85" s="1">
        <v>150</v>
      </c>
      <c r="DV85" s="9"/>
      <c r="DW85" s="9"/>
      <c r="DZ85" s="3"/>
      <c r="EA85" s="3"/>
      <c r="EB85" s="3"/>
    </row>
    <row r="86" spans="2:132" ht="16.5" customHeight="1" thickBot="1" x14ac:dyDescent="0.45">
      <c r="B86" s="1246"/>
      <c r="C86" s="1269"/>
      <c r="D86" s="1270"/>
      <c r="E86" s="676" t="s">
        <v>238</v>
      </c>
      <c r="F86" s="832"/>
      <c r="G86" s="832"/>
      <c r="H86" s="832"/>
      <c r="I86" s="834" t="s">
        <v>239</v>
      </c>
      <c r="J86" s="832"/>
      <c r="K86" s="832"/>
      <c r="L86" s="836"/>
      <c r="M86" s="1215" t="s">
        <v>84</v>
      </c>
      <c r="N86" s="1216"/>
      <c r="O86" s="70"/>
      <c r="P86" s="244"/>
      <c r="Q86" s="186"/>
      <c r="R86" s="246"/>
      <c r="S86" s="839"/>
      <c r="T86" s="708"/>
      <c r="U86" s="1217" t="str">
        <f>IF(T85="","",VLOOKUP(T85,$DS:$DV,4,FALSE))</f>
        <v/>
      </c>
      <c r="V86" s="1218"/>
      <c r="W86" s="708"/>
      <c r="X86" s="1217" t="str">
        <f>IF(W85="","",VLOOKUP(W85,$DS:$DV,4,FALSE))</f>
        <v/>
      </c>
      <c r="Y86" s="1218"/>
      <c r="Z86" s="708"/>
      <c r="AA86" s="1217" t="str">
        <f>IF(Z85="","",VLOOKUP(Z85,$DS:$DV,4,FALSE))</f>
        <v/>
      </c>
      <c r="AB86" s="1218"/>
      <c r="AC86" s="708"/>
      <c r="AD86" s="1217" t="str">
        <f>IF(AC85="","",VLOOKUP(AC85,$DS:$DV,4,FALSE))</f>
        <v/>
      </c>
      <c r="AE86" s="1218"/>
      <c r="AF86" s="708"/>
      <c r="AG86" s="1217" t="str">
        <f>IF(AF85="","",VLOOKUP(AF85,$DS:$DV,4,FALSE))</f>
        <v/>
      </c>
      <c r="AH86" s="1218"/>
      <c r="AI86" s="815" t="s">
        <v>85</v>
      </c>
      <c r="AJ86" s="816"/>
      <c r="AK86" s="817"/>
      <c r="AL86" s="1200">
        <f>AL82+AL84</f>
        <v>0</v>
      </c>
      <c r="AM86" s="1201"/>
      <c r="AN86" s="962">
        <f>AN82+AN84</f>
        <v>0</v>
      </c>
      <c r="AO86" s="962"/>
      <c r="AP86" s="963"/>
      <c r="AQ86" s="700"/>
      <c r="AR86" s="701"/>
      <c r="AS86" s="898"/>
      <c r="AT86" s="899"/>
      <c r="AU86" s="899"/>
      <c r="AV86" s="1226"/>
      <c r="AW86" s="1227"/>
      <c r="AX86" s="1228"/>
      <c r="CB86" s="3"/>
      <c r="CC86" s="25"/>
      <c r="CD86" s="3"/>
      <c r="CE86" s="3"/>
      <c r="CF86" s="3"/>
      <c r="CG86" s="88" t="s">
        <v>86</v>
      </c>
      <c r="CH86" s="91" t="e">
        <f>CH85</f>
        <v>#N/A</v>
      </c>
      <c r="CI86" s="91" t="e">
        <f>CI85</f>
        <v>#N/A</v>
      </c>
      <c r="CJ86" s="91" t="e">
        <f>CJ85</f>
        <v>#N/A</v>
      </c>
      <c r="CK86" s="91" t="e">
        <f>CK85</f>
        <v>#N/A</v>
      </c>
      <c r="CL86" s="91" t="e">
        <f>CL85</f>
        <v>#N/A</v>
      </c>
      <c r="CN86" s="72"/>
      <c r="CO86" s="73" t="s">
        <v>84</v>
      </c>
      <c r="CP86" s="74">
        <f>SUMIF(CH84:CL84,"小値賀町",CH85:CL85)*'募集　実績シート　'!AL82</f>
        <v>0</v>
      </c>
      <c r="CQ86" s="75">
        <f>SUMIF(CH84:CL84,"小値賀",CH86:CL86)*'募集　実績シート　'!AL84</f>
        <v>0</v>
      </c>
      <c r="CR86" s="92"/>
      <c r="CS86" s="77"/>
      <c r="CT86" s="93"/>
      <c r="CU86" s="78" t="s">
        <v>84</v>
      </c>
      <c r="CV86" s="79" t="str">
        <f>IF('募集　実績シート　'!O86="","0",DA82/CT83)</f>
        <v>0</v>
      </c>
      <c r="CW86" s="80" t="str">
        <f>IF('募集　実績シート　'!O86="","0",DA83/CT83)</f>
        <v>0</v>
      </c>
      <c r="CX86" s="81">
        <f>CV86*'募集　実績シート　'!AL82</f>
        <v>0</v>
      </c>
      <c r="CY86" s="82">
        <f>CW86*'募集　実績シート　'!AL84</f>
        <v>0</v>
      </c>
      <c r="CZ86" s="83">
        <f t="shared" si="8"/>
        <v>0</v>
      </c>
      <c r="DA86" s="90"/>
      <c r="DB86" s="94"/>
      <c r="DC86" s="84" t="s">
        <v>84</v>
      </c>
      <c r="DD86" s="79" t="str">
        <f>IF(('募集　実績シート　'!P86)="","0",('募集　実績シート　'!AL82+'募集　実績シート　'!AL84)*'募集　実績シート　'!P86*1000)</f>
        <v>0</v>
      </c>
      <c r="DE86" s="79">
        <f>COUNTA('募集　実績シート　'!O86)*('募集　実績シート　'!AL82+'募集　実績シート　'!AL84)</f>
        <v>0</v>
      </c>
      <c r="DF86" s="79">
        <f>COUNTA('募集　実績シート　'!Q86)*('募集　実績シート　'!AL82+'募集　実績シート　'!AL84)</f>
        <v>0</v>
      </c>
      <c r="DG86" s="79">
        <f>COUNTA('募集　実績シート　'!R86)*('募集　実績シート　'!AL82+'募集　実績シート　'!AL84)</f>
        <v>0</v>
      </c>
      <c r="DL86" s="8"/>
      <c r="DM86" s="3"/>
      <c r="DN86" s="9">
        <v>100</v>
      </c>
      <c r="DO86" s="206" t="s">
        <v>188</v>
      </c>
      <c r="DP86" s="9" t="s">
        <v>121</v>
      </c>
      <c r="DQ86" s="109">
        <v>400</v>
      </c>
      <c r="DR86" s="1">
        <v>200</v>
      </c>
      <c r="DV86" s="9"/>
      <c r="DW86" s="9"/>
      <c r="DZ86" s="3"/>
      <c r="EA86" s="3"/>
      <c r="EB86" s="3"/>
    </row>
    <row r="87" spans="2:132" ht="16.5" customHeight="1" thickBot="1" x14ac:dyDescent="0.45">
      <c r="B87" s="1246"/>
      <c r="C87" s="1271"/>
      <c r="D87" s="1272"/>
      <c r="E87" s="677"/>
      <c r="F87" s="833"/>
      <c r="G87" s="833"/>
      <c r="H87" s="833"/>
      <c r="I87" s="835"/>
      <c r="J87" s="833"/>
      <c r="K87" s="833"/>
      <c r="L87" s="837"/>
      <c r="M87" s="1219" t="s">
        <v>90</v>
      </c>
      <c r="N87" s="1220"/>
      <c r="O87" s="95"/>
      <c r="P87" s="247"/>
      <c r="Q87" s="189"/>
      <c r="R87" s="190"/>
      <c r="S87" s="973"/>
      <c r="T87" s="829" t="str">
        <f>IF(T85="","",VLOOKUP(T85,$DS:$DV,2,FALSE))</f>
        <v/>
      </c>
      <c r="U87" s="830"/>
      <c r="V87" s="831"/>
      <c r="W87" s="829" t="str">
        <f>IF(W85="","",VLOOKUP(W85,$DS:$DV,2,FALSE))</f>
        <v/>
      </c>
      <c r="X87" s="830"/>
      <c r="Y87" s="831"/>
      <c r="Z87" s="829" t="str">
        <f>IF(Z85="","",VLOOKUP(Z85,$DS:$DV,2,FALSE))</f>
        <v/>
      </c>
      <c r="AA87" s="830"/>
      <c r="AB87" s="831"/>
      <c r="AC87" s="829" t="str">
        <f>IF(AC85="","",VLOOKUP(AC85,$DS:$DV,2,FALSE))</f>
        <v/>
      </c>
      <c r="AD87" s="830"/>
      <c r="AE87" s="831"/>
      <c r="AF87" s="829" t="str">
        <f>IF(AF85="","",VLOOKUP(AF85,$DS:$DV,2,FALSE))</f>
        <v/>
      </c>
      <c r="AG87" s="830"/>
      <c r="AH87" s="831"/>
      <c r="AI87" s="818"/>
      <c r="AJ87" s="819"/>
      <c r="AK87" s="820"/>
      <c r="AL87" s="1202"/>
      <c r="AM87" s="1203"/>
      <c r="AN87" s="964"/>
      <c r="AO87" s="964"/>
      <c r="AP87" s="965"/>
      <c r="AQ87" s="702"/>
      <c r="AR87" s="703"/>
      <c r="AS87" s="901"/>
      <c r="AT87" s="902"/>
      <c r="AU87" s="902"/>
      <c r="AV87" s="1229"/>
      <c r="AW87" s="1230"/>
      <c r="AX87" s="1231"/>
      <c r="CB87" s="3"/>
      <c r="CC87" s="25"/>
      <c r="CD87" s="3"/>
      <c r="CE87" s="3"/>
      <c r="CF87" s="3"/>
      <c r="CN87" s="97"/>
      <c r="CO87" s="98" t="s">
        <v>90</v>
      </c>
      <c r="CP87" s="99">
        <f>SUMIF(CH84:CL84,"宇久町",CH85:CL85)*'募集　実績シート　'!AL82</f>
        <v>0</v>
      </c>
      <c r="CQ87" s="100">
        <f>SUMIF(CH84:CL84,"宇久",CH86:CL86)*'募集　実績シート　'!AL84</f>
        <v>0</v>
      </c>
      <c r="CR87" s="92"/>
      <c r="CS87" s="77"/>
      <c r="CT87" s="101"/>
      <c r="CU87" s="102" t="s">
        <v>90</v>
      </c>
      <c r="CV87" s="103" t="str">
        <f>IF('募集　実績シート　'!O87="","0",DA82/CT83)</f>
        <v>0</v>
      </c>
      <c r="CW87" s="104" t="str">
        <f>IF('募集　実績シート　'!O87="","0",DA83/CT83)</f>
        <v>0</v>
      </c>
      <c r="CX87" s="105">
        <f>CV87*'募集　実績シート　'!AL82</f>
        <v>0</v>
      </c>
      <c r="CY87" s="106">
        <f>CW87*'募集　実績シート　'!AL84</f>
        <v>0</v>
      </c>
      <c r="CZ87" s="107">
        <f t="shared" si="8"/>
        <v>0</v>
      </c>
      <c r="DA87" s="90"/>
      <c r="DC87" s="108" t="s">
        <v>90</v>
      </c>
      <c r="DD87" s="103" t="str">
        <f>IF(('募集　実績シート　'!P87)="","0",('募集　実績シート　'!AL82+'募集　実績シート　'!AL84)*'募集　実績シート　'!P87*1000)</f>
        <v>0</v>
      </c>
      <c r="DE87" s="103">
        <f>COUNTA('募集　実績シート　'!O87)*('募集　実績シート　'!AL82+'募集　実績シート　'!AL84)</f>
        <v>0</v>
      </c>
      <c r="DF87" s="103">
        <f>COUNTA('募集　実績シート　'!Q87)*('募集　実績シート　'!AL82+'募集　実績シート　'!AL84)</f>
        <v>0</v>
      </c>
      <c r="DG87" s="103">
        <f>COUNTA('募集　実績シート　'!R87)*('募集　実績シート　'!AL82+'募集　実績シート　'!AL84)</f>
        <v>0</v>
      </c>
      <c r="DL87" s="8"/>
      <c r="DM87" s="3"/>
      <c r="DN87" s="9">
        <v>101</v>
      </c>
      <c r="DO87" s="206" t="s">
        <v>189</v>
      </c>
      <c r="DP87" s="9" t="s">
        <v>121</v>
      </c>
      <c r="DQ87" s="109">
        <v>400</v>
      </c>
      <c r="DR87" s="1">
        <v>200</v>
      </c>
      <c r="DV87" s="9"/>
      <c r="DW87" s="9"/>
      <c r="DZ87" s="3"/>
      <c r="EA87" s="3"/>
      <c r="EB87" s="3"/>
    </row>
    <row r="88" spans="2:132" ht="16.5" customHeight="1" thickTop="1" x14ac:dyDescent="0.4">
      <c r="B88" s="1246">
        <v>4</v>
      </c>
      <c r="C88" s="1248"/>
      <c r="D88" s="1274"/>
      <c r="E88" s="1252" t="s">
        <v>221</v>
      </c>
      <c r="F88" s="1253"/>
      <c r="G88" s="1253"/>
      <c r="H88" s="1254"/>
      <c r="I88" s="1254"/>
      <c r="J88" s="1254"/>
      <c r="K88" s="1254"/>
      <c r="L88" s="1255"/>
      <c r="M88" s="1276" t="s">
        <v>56</v>
      </c>
      <c r="N88" s="827"/>
      <c r="O88" s="53"/>
      <c r="P88" s="242"/>
      <c r="Q88" s="246"/>
      <c r="R88" s="176"/>
      <c r="S88" s="984" t="s">
        <v>57</v>
      </c>
      <c r="T88" s="768"/>
      <c r="U88" s="1258" t="str">
        <f>IF(T88="","",VLOOKUP(T88,$DN:$DQ,3,FALSE))</f>
        <v/>
      </c>
      <c r="V88" s="1259"/>
      <c r="W88" s="768"/>
      <c r="X88" s="1258" t="str">
        <f>IF(W88="","",VLOOKUP(W88,$DN:$DQ,3,FALSE))</f>
        <v/>
      </c>
      <c r="Y88" s="1259"/>
      <c r="Z88" s="768"/>
      <c r="AA88" s="1258" t="str">
        <f>IF(Z88="","",VLOOKUP(Z88,$DN:$DQ,3,FALSE))</f>
        <v/>
      </c>
      <c r="AB88" s="1259"/>
      <c r="AC88" s="768"/>
      <c r="AD88" s="1258" t="str">
        <f>IF(AC88="","",VLOOKUP(AC88,$DN:$DQ,3,FALSE))</f>
        <v/>
      </c>
      <c r="AE88" s="1259"/>
      <c r="AF88" s="768"/>
      <c r="AG88" s="1258" t="str">
        <f>IF(AF88="","",VLOOKUP(AF88,$DN:$DQ,3,FALSE))</f>
        <v/>
      </c>
      <c r="AH88" s="1258"/>
      <c r="AI88" s="896" t="s">
        <v>58</v>
      </c>
      <c r="AJ88" s="692">
        <f>DA88+CR88</f>
        <v>0</v>
      </c>
      <c r="AK88" s="828"/>
      <c r="AL88" s="904"/>
      <c r="AM88" s="905"/>
      <c r="AN88" s="962">
        <f>(AJ88*AL88)</f>
        <v>0</v>
      </c>
      <c r="AO88" s="962"/>
      <c r="AP88" s="983"/>
      <c r="AQ88" s="698">
        <f>SUM(P88:P93)*AL92</f>
        <v>0</v>
      </c>
      <c r="AR88" s="699"/>
      <c r="AS88" s="1221"/>
      <c r="AT88" s="1222"/>
      <c r="AU88" s="1222"/>
      <c r="AV88" s="1263"/>
      <c r="AW88" s="1264"/>
      <c r="AX88" s="1225"/>
      <c r="CB88" s="3"/>
      <c r="CC88" s="25"/>
      <c r="CD88" s="3"/>
      <c r="CE88" s="3"/>
      <c r="CF88" s="3"/>
      <c r="CN88" s="56">
        <v>4</v>
      </c>
      <c r="CO88" s="57" t="s">
        <v>61</v>
      </c>
      <c r="CP88" s="58">
        <f>SUMIF(CH90:CL90,"対馬市",CH91:CL91)*'募集　実績シート　'!AL88</f>
        <v>0</v>
      </c>
      <c r="CQ88" s="59">
        <f>SUMIF(CH90:CL90,"対馬市",CH92:CL92)*'募集　実績シート　'!AL90</f>
        <v>0</v>
      </c>
      <c r="CR88" s="60">
        <f>SUM(T92:AH92)</f>
        <v>0</v>
      </c>
      <c r="CS88" s="77"/>
      <c r="CT88" s="61" t="s">
        <v>8</v>
      </c>
      <c r="CU88" s="62" t="s">
        <v>61</v>
      </c>
      <c r="CV88" s="63" t="str">
        <f>IF('募集　実績シート　'!O88="","0",DA88/CT89)</f>
        <v>0</v>
      </c>
      <c r="CW88" s="64" t="str">
        <f>IF('募集　実績シート　'!O88="","0",DA89/CT89)</f>
        <v>0</v>
      </c>
      <c r="CX88" s="65">
        <f>CV88*'募集　実績シート　'!AL88</f>
        <v>0</v>
      </c>
      <c r="CY88" s="66">
        <f>CW88*'募集　実績シート　'!AL90</f>
        <v>0</v>
      </c>
      <c r="CZ88" s="67">
        <f t="shared" si="8"/>
        <v>0</v>
      </c>
      <c r="DA88" s="60">
        <f>SUM(T89:AH89)</f>
        <v>0</v>
      </c>
      <c r="DC88" s="68" t="s">
        <v>61</v>
      </c>
      <c r="DD88" s="63" t="str">
        <f>IF(('募集　実績シート　'!P88)="","0",('募集　実績シート　'!AL88+'募集　実績シート　'!AL90)*'募集　実績シート　'!P88*1000)</f>
        <v>0</v>
      </c>
      <c r="DE88" s="63">
        <f>COUNTA('募集　実績シート　'!O88)*('募集　実績シート　'!AL88+'募集　実績シート　'!AL90)</f>
        <v>0</v>
      </c>
      <c r="DF88" s="63">
        <f>COUNTA('募集　実績シート　'!Q88)*('募集　実績シート　'!AL88+'募集　実績シート　'!AL90)</f>
        <v>0</v>
      </c>
      <c r="DG88" s="63">
        <f>COUNTA('募集　実績シート　'!R88)*('募集　実績シート　'!AL88+'募集　実績シート　'!AL90)</f>
        <v>0</v>
      </c>
      <c r="DL88" s="8"/>
      <c r="DM88" s="3"/>
      <c r="DN88" s="9">
        <v>102</v>
      </c>
      <c r="DO88" s="206" t="s">
        <v>190</v>
      </c>
      <c r="DP88" s="9" t="s">
        <v>121</v>
      </c>
      <c r="DQ88" s="109">
        <v>400</v>
      </c>
      <c r="DR88" s="1">
        <v>200</v>
      </c>
      <c r="DV88" s="9"/>
      <c r="DW88" s="9"/>
      <c r="DZ88" s="3"/>
      <c r="EA88" s="3"/>
      <c r="EB88" s="3"/>
    </row>
    <row r="89" spans="2:132" ht="16.5" customHeight="1" thickBot="1" x14ac:dyDescent="0.45">
      <c r="B89" s="1246"/>
      <c r="C89" s="1273"/>
      <c r="D89" s="1275"/>
      <c r="E89" s="974"/>
      <c r="F89" s="975"/>
      <c r="G89" s="975"/>
      <c r="H89" s="975"/>
      <c r="I89" s="975"/>
      <c r="J89" s="975"/>
      <c r="K89" s="975"/>
      <c r="L89" s="976"/>
      <c r="M89" s="1215" t="s">
        <v>62</v>
      </c>
      <c r="N89" s="1216"/>
      <c r="O89" s="70"/>
      <c r="P89" s="244"/>
      <c r="Q89" s="246"/>
      <c r="R89" s="181"/>
      <c r="S89" s="968"/>
      <c r="T89" s="769"/>
      <c r="U89" s="709" t="str">
        <f>IF(T88="","",VLOOKUP(T88,$DN:$DQ,4,FALSE))</f>
        <v/>
      </c>
      <c r="V89" s="1235"/>
      <c r="W89" s="769"/>
      <c r="X89" s="709" t="str">
        <f>IF(W88="","",VLOOKUP(W88,$DN:$DQ,4,FALSE))</f>
        <v/>
      </c>
      <c r="Y89" s="1235"/>
      <c r="Z89" s="769"/>
      <c r="AA89" s="709" t="str">
        <f>IF(Z88="","",VLOOKUP(Z88,$DN:$DQ,4,FALSE))</f>
        <v/>
      </c>
      <c r="AB89" s="1235"/>
      <c r="AC89" s="769"/>
      <c r="AD89" s="709" t="str">
        <f>IF(AC88="","",VLOOKUP(AC88,$DN:$DQ,4,FALSE))</f>
        <v/>
      </c>
      <c r="AE89" s="1235"/>
      <c r="AF89" s="769"/>
      <c r="AG89" s="709" t="str">
        <f>IF(AF88="","",VLOOKUP(AF88,$DN:$DQ,4,FALSE))</f>
        <v/>
      </c>
      <c r="AH89" s="907"/>
      <c r="AI89" s="897"/>
      <c r="AJ89" s="850"/>
      <c r="AK89" s="851"/>
      <c r="AL89" s="854"/>
      <c r="AM89" s="855"/>
      <c r="AN89" s="913"/>
      <c r="AO89" s="913"/>
      <c r="AP89" s="914"/>
      <c r="AQ89" s="700"/>
      <c r="AR89" s="701"/>
      <c r="AS89" s="1236"/>
      <c r="AT89" s="1237"/>
      <c r="AU89" s="1237"/>
      <c r="AV89" s="1226"/>
      <c r="AW89" s="1227"/>
      <c r="AX89" s="1228"/>
      <c r="CB89" s="3"/>
      <c r="CC89" s="25"/>
      <c r="CD89" s="3"/>
      <c r="CE89" s="3"/>
      <c r="CF89" s="3"/>
      <c r="CN89" s="72"/>
      <c r="CO89" s="73" t="s">
        <v>63</v>
      </c>
      <c r="CP89" s="74">
        <f>SUMIF(CH90:CL90,"壱岐市",CH91:CL91)*'募集　実績シート　'!AL88</f>
        <v>0</v>
      </c>
      <c r="CQ89" s="75">
        <f>SUMIF(CH90:CL90,"壱岐市",CH92:CL92)*'募集　実績シート　'!AL90</f>
        <v>0</v>
      </c>
      <c r="CR89" s="76">
        <f>CR88</f>
        <v>0</v>
      </c>
      <c r="CS89" s="77"/>
      <c r="CT89" s="867">
        <f>COUNTA('募集　実績シート　'!O88:O93)</f>
        <v>0</v>
      </c>
      <c r="CU89" s="78" t="s">
        <v>63</v>
      </c>
      <c r="CV89" s="79" t="str">
        <f>IF('募集　実績シート　'!O89="","0",DA88/CT89)</f>
        <v>0</v>
      </c>
      <c r="CW89" s="80" t="str">
        <f>IF('募集　実績シート　'!O89="","0",DA89/CT89)</f>
        <v>0</v>
      </c>
      <c r="CX89" s="81">
        <f>CV89*'募集　実績シート　'!AL88</f>
        <v>0</v>
      </c>
      <c r="CY89" s="82">
        <f>CW89*'募集　実績シート　'!AL90</f>
        <v>0</v>
      </c>
      <c r="CZ89" s="83">
        <f t="shared" si="8"/>
        <v>0</v>
      </c>
      <c r="DA89" s="76">
        <f>CL110</f>
        <v>0</v>
      </c>
      <c r="DC89" s="84" t="s">
        <v>63</v>
      </c>
      <c r="DD89" s="79" t="str">
        <f>IF(('募集　実績シート　'!P89)="","0",('募集　実績シート　'!AL88+'募集　実績シート　'!AL90)*'募集　実績シート　'!P89*1000)</f>
        <v>0</v>
      </c>
      <c r="DE89" s="79">
        <f>COUNTA('募集　実績シート　'!O89)*('募集　実績シート　'!AL88+'募集　実績シート　'!AL90)</f>
        <v>0</v>
      </c>
      <c r="DF89" s="79">
        <f>COUNTA('募集　実績シート　'!Q89)*('募集　実績シート　'!AL88+'募集　実績シート　'!AL90)</f>
        <v>0</v>
      </c>
      <c r="DG89" s="79">
        <f>COUNTA('募集　実績シート　'!R89)*('募集　実績シート　'!AL88+'募集　実績シート　'!AL90)</f>
        <v>0</v>
      </c>
      <c r="DL89" s="8"/>
      <c r="DM89" s="3"/>
      <c r="DN89" s="9">
        <v>103</v>
      </c>
      <c r="DO89" s="206" t="s">
        <v>191</v>
      </c>
      <c r="DP89" s="9" t="s">
        <v>121</v>
      </c>
      <c r="DQ89" s="109">
        <v>100</v>
      </c>
      <c r="DR89" s="1">
        <v>50</v>
      </c>
      <c r="DV89" s="9"/>
      <c r="DW89" s="9"/>
      <c r="DZ89" s="3"/>
      <c r="EA89" s="3"/>
      <c r="EB89" s="3"/>
    </row>
    <row r="90" spans="2:132" ht="16.5" customHeight="1" thickBot="1" x14ac:dyDescent="0.45">
      <c r="B90" s="1246"/>
      <c r="C90" s="1265" t="s">
        <v>251</v>
      </c>
      <c r="D90" s="1266"/>
      <c r="E90" s="974"/>
      <c r="F90" s="975"/>
      <c r="G90" s="975"/>
      <c r="H90" s="975"/>
      <c r="I90" s="975"/>
      <c r="J90" s="975"/>
      <c r="K90" s="975"/>
      <c r="L90" s="976"/>
      <c r="M90" s="1215" t="s">
        <v>70</v>
      </c>
      <c r="N90" s="1216"/>
      <c r="O90" s="70"/>
      <c r="P90" s="244"/>
      <c r="Q90" s="246"/>
      <c r="R90" s="246"/>
      <c r="S90" s="969"/>
      <c r="T90" s="858" t="str">
        <f>IF(T88="","",VLOOKUP(T88,$DN:$DQ,2,FALSE))</f>
        <v/>
      </c>
      <c r="U90" s="859"/>
      <c r="V90" s="860"/>
      <c r="W90" s="861" t="str">
        <f>IF(W88="","",VLOOKUP(W88,$DN:$DQ,2,FALSE))</f>
        <v/>
      </c>
      <c r="X90" s="859"/>
      <c r="Y90" s="860"/>
      <c r="Z90" s="861" t="str">
        <f>IF(Z88="","",VLOOKUP(Z88,$DN:$DQ,2,FALSE))</f>
        <v/>
      </c>
      <c r="AA90" s="859"/>
      <c r="AB90" s="860"/>
      <c r="AC90" s="861" t="str">
        <f>IF(AC88="","",VLOOKUP(AC88,$DN:$DQ,2,FALSE))</f>
        <v/>
      </c>
      <c r="AD90" s="859"/>
      <c r="AE90" s="860"/>
      <c r="AF90" s="861" t="str">
        <f>IF(AF88="","",VLOOKUP(AF88,$DN:$DQ,2,FALSE))</f>
        <v/>
      </c>
      <c r="AG90" s="859"/>
      <c r="AH90" s="859"/>
      <c r="AI90" s="869" t="s">
        <v>71</v>
      </c>
      <c r="AJ90" s="704">
        <f>CR89+DA89</f>
        <v>0</v>
      </c>
      <c r="AK90" s="705"/>
      <c r="AL90" s="657"/>
      <c r="AM90" s="658"/>
      <c r="AN90" s="913">
        <f>(AJ90*AL90)</f>
        <v>0</v>
      </c>
      <c r="AO90" s="913"/>
      <c r="AP90" s="914"/>
      <c r="AQ90" s="700"/>
      <c r="AR90" s="701"/>
      <c r="AS90" s="898"/>
      <c r="AT90" s="899"/>
      <c r="AU90" s="899"/>
      <c r="AV90" s="1226"/>
      <c r="AW90" s="1227"/>
      <c r="AX90" s="1228"/>
      <c r="CB90" s="3"/>
      <c r="CC90" s="25"/>
      <c r="CD90" s="3"/>
      <c r="CE90" s="3"/>
      <c r="CF90" s="3"/>
      <c r="CG90" s="88" t="s">
        <v>72</v>
      </c>
      <c r="CH90" s="89" t="e">
        <f>VLOOKUP('募集　実績シート　'!T91,$DS:$DW,5,FALSE)</f>
        <v>#N/A</v>
      </c>
      <c r="CI90" s="89" t="e">
        <f>VLOOKUP('募集　実績シート　'!W91,$DS:$DW,5,FALSE)</f>
        <v>#N/A</v>
      </c>
      <c r="CJ90" s="89" t="e">
        <f>VLOOKUP('募集　実績シート　'!Z91,$DS:$DW,5,FALSE)</f>
        <v>#N/A</v>
      </c>
      <c r="CK90" s="89" t="e">
        <f>VLOOKUP('募集　実績シート　'!AC91,$DS:$DW,5,FALSE)</f>
        <v>#N/A</v>
      </c>
      <c r="CL90" s="89" t="e">
        <f>VLOOKUP('募集　実績シート　'!AF91,$DS:$DW,5,FALSE)</f>
        <v>#N/A</v>
      </c>
      <c r="CN90" s="72"/>
      <c r="CO90" s="73" t="s">
        <v>70</v>
      </c>
      <c r="CP90" s="74">
        <f>SUMIF(CH90:CL90,"五島市",CH91:CL91)*'募集　実績シート　'!AL88</f>
        <v>0</v>
      </c>
      <c r="CQ90" s="75">
        <f>SUMIF(CH90:CL90,"五島市",CH92:CL92)*'募集　実績シート　'!AL90</f>
        <v>0</v>
      </c>
      <c r="CR90" s="92"/>
      <c r="CS90" s="77"/>
      <c r="CT90" s="868"/>
      <c r="CU90" s="78" t="s">
        <v>70</v>
      </c>
      <c r="CV90" s="79" t="str">
        <f>IF('募集　実績シート　'!O90="","0",DA88/CT89)</f>
        <v>0</v>
      </c>
      <c r="CW90" s="80" t="str">
        <f>IF('募集　実績シート　'!O90="","0",DA89/CT89)</f>
        <v>0</v>
      </c>
      <c r="CX90" s="81">
        <f>CV90*'募集　実績シート　'!AL88</f>
        <v>0</v>
      </c>
      <c r="CY90" s="82">
        <f>CW90*'募集　実績シート　'!AL90</f>
        <v>0</v>
      </c>
      <c r="CZ90" s="83">
        <f t="shared" si="8"/>
        <v>0</v>
      </c>
      <c r="DA90" s="90"/>
      <c r="DC90" s="84" t="s">
        <v>70</v>
      </c>
      <c r="DD90" s="79" t="str">
        <f>IF(('募集　実績シート　'!P90)="","0",('募集　実績シート　'!AL88+'募集　実績シート　'!AL90)*'募集　実績シート　'!P90*1000)</f>
        <v>0</v>
      </c>
      <c r="DE90" s="79">
        <f>COUNTA('募集　実績シート　'!O90)*('募集　実績シート　'!AL88+'募集　実績シート　'!AL90)</f>
        <v>0</v>
      </c>
      <c r="DF90" s="79">
        <f>COUNTA('募集　実績シート　'!Q90)*('募集　実績シート　'!AL88+'募集　実績シート　'!AL90)</f>
        <v>0</v>
      </c>
      <c r="DG90" s="79">
        <f>COUNTA('募集　実績シート　'!R90)*('募集　実績シート　'!AL88+'募集　実績シート　'!AL90)</f>
        <v>0</v>
      </c>
      <c r="DL90" s="8"/>
      <c r="DM90" s="3"/>
      <c r="DN90" s="9">
        <v>104</v>
      </c>
      <c r="DO90" s="206" t="s">
        <v>192</v>
      </c>
      <c r="DP90" s="9" t="s">
        <v>121</v>
      </c>
      <c r="DQ90" s="109">
        <v>100</v>
      </c>
      <c r="DR90" s="1">
        <v>50</v>
      </c>
      <c r="DV90" s="9"/>
      <c r="DW90" s="9"/>
      <c r="DZ90" s="3"/>
      <c r="EA90" s="3"/>
      <c r="EB90" s="3"/>
    </row>
    <row r="91" spans="2:132" ht="16.5" customHeight="1" thickBot="1" x14ac:dyDescent="0.45">
      <c r="B91" s="1246"/>
      <c r="C91" s="1267"/>
      <c r="D91" s="1268"/>
      <c r="E91" s="974"/>
      <c r="F91" s="975"/>
      <c r="G91" s="975"/>
      <c r="H91" s="975"/>
      <c r="I91" s="975"/>
      <c r="J91" s="975"/>
      <c r="K91" s="975"/>
      <c r="L91" s="976"/>
      <c r="M91" s="1215" t="s">
        <v>78</v>
      </c>
      <c r="N91" s="1216"/>
      <c r="O91" s="70"/>
      <c r="P91" s="244"/>
      <c r="Q91" s="246"/>
      <c r="R91" s="246"/>
      <c r="S91" s="838" t="s">
        <v>79</v>
      </c>
      <c r="T91" s="707"/>
      <c r="U91" s="805" t="str">
        <f>IF(T91="","",VLOOKUP(T91,$DS:$DV,3,FALSE))</f>
        <v/>
      </c>
      <c r="V91" s="806"/>
      <c r="W91" s="707"/>
      <c r="X91" s="805" t="str">
        <f>IF(W91="","",VLOOKUP(W91,$DS:$DV,3,FALSE))</f>
        <v/>
      </c>
      <c r="Y91" s="806"/>
      <c r="Z91" s="707"/>
      <c r="AA91" s="805" t="str">
        <f>IF(Z91="","",VLOOKUP(Z91,$DS:$DV,3,FALSE))</f>
        <v/>
      </c>
      <c r="AB91" s="806"/>
      <c r="AC91" s="707"/>
      <c r="AD91" s="805" t="str">
        <f>IF(AC91="","",VLOOKUP(AC91,$DS:$DV,3,FALSE))</f>
        <v/>
      </c>
      <c r="AE91" s="806"/>
      <c r="AF91" s="707"/>
      <c r="AG91" s="805" t="str">
        <f>IF(AF91="","",VLOOKUP(AF91,$DS:$DV,3,FALSE))</f>
        <v/>
      </c>
      <c r="AH91" s="805"/>
      <c r="AI91" s="870"/>
      <c r="AJ91" s="664"/>
      <c r="AK91" s="706"/>
      <c r="AL91" s="659"/>
      <c r="AM91" s="660"/>
      <c r="AN91" s="982"/>
      <c r="AO91" s="982"/>
      <c r="AP91" s="661"/>
      <c r="AQ91" s="700"/>
      <c r="AR91" s="701"/>
      <c r="AS91" s="898"/>
      <c r="AT91" s="899"/>
      <c r="AU91" s="899"/>
      <c r="AV91" s="1226"/>
      <c r="AW91" s="1227"/>
      <c r="AX91" s="1228"/>
      <c r="CB91" s="3"/>
      <c r="CC91" s="25"/>
      <c r="CD91" s="3"/>
      <c r="CE91" s="3"/>
      <c r="CF91" s="3"/>
      <c r="CG91" s="88" t="s">
        <v>80</v>
      </c>
      <c r="CH91" s="91" t="e">
        <f>VLOOKUP('募集　実績シート　'!T91,$DS:$DW,4,FALSE)</f>
        <v>#N/A</v>
      </c>
      <c r="CI91" s="91" t="e">
        <f>VLOOKUP('募集　実績シート　'!W91,$DS:$DW,4,FALSE)</f>
        <v>#N/A</v>
      </c>
      <c r="CJ91" s="91" t="e">
        <f>VLOOKUP('募集　実績シート　'!Z91,$DS:$DW,4,FALSE)</f>
        <v>#N/A</v>
      </c>
      <c r="CK91" s="91" t="e">
        <f>VLOOKUP('募集　実績シート　'!AC91,$DS:$DW,4,FALSE)</f>
        <v>#N/A</v>
      </c>
      <c r="CL91" s="91" t="e">
        <f>VLOOKUP('募集　実績シート　'!AF91,$DS:$DW,4,FALSE)</f>
        <v>#N/A</v>
      </c>
      <c r="CN91" s="72"/>
      <c r="CO91" s="73" t="s">
        <v>78</v>
      </c>
      <c r="CP91" s="74">
        <f>SUMIF(CH90:CL90,"新上五島町",CH91:CL91)*'募集　実績シート　'!AL88</f>
        <v>0</v>
      </c>
      <c r="CQ91" s="75">
        <f>SUMIF(CH90:CL90,"上五島",CH92:CL92)*'募集　実績シート　'!AL90</f>
        <v>0</v>
      </c>
      <c r="CR91" s="92"/>
      <c r="CS91" s="77"/>
      <c r="CT91" s="93"/>
      <c r="CU91" s="78" t="s">
        <v>78</v>
      </c>
      <c r="CV91" s="79" t="str">
        <f>IF('募集　実績シート　'!O91="","0",DA88/CT89)</f>
        <v>0</v>
      </c>
      <c r="CW91" s="80" t="str">
        <f>IF('募集　実績シート　'!O91="","0",DA89/CT89)</f>
        <v>0</v>
      </c>
      <c r="CX91" s="81">
        <f>CV91*'募集　実績シート　'!AL88</f>
        <v>0</v>
      </c>
      <c r="CY91" s="82">
        <f>CW91*'募集　実績シート　'!AL90</f>
        <v>0</v>
      </c>
      <c r="CZ91" s="83">
        <f t="shared" si="8"/>
        <v>0</v>
      </c>
      <c r="DA91" s="90"/>
      <c r="DB91" s="94"/>
      <c r="DC91" s="84" t="s">
        <v>78</v>
      </c>
      <c r="DD91" s="79" t="str">
        <f>IF(('募集　実績シート　'!P91)="","0",('募集　実績シート　'!AL88+'募集　実績シート　'!AL90)*'募集　実績シート　'!P91*1000)</f>
        <v>0</v>
      </c>
      <c r="DE91" s="79">
        <f>COUNTA('募集　実績シート　'!O91)*('募集　実績シート　'!AL88+'募集　実績シート　'!AL90)</f>
        <v>0</v>
      </c>
      <c r="DF91" s="79">
        <f>COUNTA('募集　実績シート　'!Q91)*('募集　実績シート　'!AL88+'募集　実績シート　'!AL90)</f>
        <v>0</v>
      </c>
      <c r="DG91" s="79">
        <f>COUNTA('募集　実績シート　'!R91)*('募集　実績シート　'!AL88+'募集　実績シート　'!AL90)</f>
        <v>0</v>
      </c>
      <c r="DL91" s="8"/>
      <c r="DM91" s="3"/>
      <c r="DN91" s="9">
        <v>105</v>
      </c>
      <c r="DO91" s="206" t="s">
        <v>193</v>
      </c>
      <c r="DP91" s="9" t="s">
        <v>121</v>
      </c>
      <c r="DQ91" s="109">
        <v>100</v>
      </c>
      <c r="DR91" s="1">
        <v>50</v>
      </c>
      <c r="DV91" s="9"/>
      <c r="DW91" s="9"/>
      <c r="DZ91" s="3"/>
      <c r="EA91" s="3"/>
      <c r="EB91" s="3"/>
    </row>
    <row r="92" spans="2:132" ht="16.5" customHeight="1" thickBot="1" x14ac:dyDescent="0.45">
      <c r="B92" s="1246"/>
      <c r="C92" s="1269"/>
      <c r="D92" s="1270"/>
      <c r="E92" s="676" t="s">
        <v>238</v>
      </c>
      <c r="F92" s="832"/>
      <c r="G92" s="832"/>
      <c r="H92" s="832"/>
      <c r="I92" s="834" t="s">
        <v>239</v>
      </c>
      <c r="J92" s="832"/>
      <c r="K92" s="832"/>
      <c r="L92" s="836"/>
      <c r="M92" s="1215" t="s">
        <v>84</v>
      </c>
      <c r="N92" s="1216"/>
      <c r="O92" s="70"/>
      <c r="P92" s="244"/>
      <c r="Q92" s="186"/>
      <c r="R92" s="246"/>
      <c r="S92" s="839"/>
      <c r="T92" s="708"/>
      <c r="U92" s="1217" t="str">
        <f>IF(T91="","",VLOOKUP(T91,$DS:$DV,4,FALSE))</f>
        <v/>
      </c>
      <c r="V92" s="1218"/>
      <c r="W92" s="708"/>
      <c r="X92" s="1217" t="str">
        <f>IF(W91="","",VLOOKUP(W91,$DS:$DV,4,FALSE))</f>
        <v/>
      </c>
      <c r="Y92" s="1218"/>
      <c r="Z92" s="708"/>
      <c r="AA92" s="1217" t="str">
        <f>IF(Z91="","",VLOOKUP(Z91,$DS:$DV,4,FALSE))</f>
        <v/>
      </c>
      <c r="AB92" s="1218"/>
      <c r="AC92" s="708"/>
      <c r="AD92" s="1217" t="str">
        <f>IF(AC91="","",VLOOKUP(AC91,$DS:$DV,4,FALSE))</f>
        <v/>
      </c>
      <c r="AE92" s="1218"/>
      <c r="AF92" s="708"/>
      <c r="AG92" s="1217" t="str">
        <f>IF(AF91="","",VLOOKUP(AF91,$DS:$DV,4,FALSE))</f>
        <v/>
      </c>
      <c r="AH92" s="1218"/>
      <c r="AI92" s="815" t="s">
        <v>85</v>
      </c>
      <c r="AJ92" s="816"/>
      <c r="AK92" s="817"/>
      <c r="AL92" s="1200">
        <f>AL88+AL90</f>
        <v>0</v>
      </c>
      <c r="AM92" s="1201"/>
      <c r="AN92" s="962">
        <f>AN88+AN90</f>
        <v>0</v>
      </c>
      <c r="AO92" s="962"/>
      <c r="AP92" s="963"/>
      <c r="AQ92" s="700"/>
      <c r="AR92" s="701"/>
      <c r="AS92" s="898"/>
      <c r="AT92" s="899"/>
      <c r="AU92" s="899"/>
      <c r="AV92" s="1226"/>
      <c r="AW92" s="1227"/>
      <c r="AX92" s="1228"/>
      <c r="CB92" s="3"/>
      <c r="CC92" s="25"/>
      <c r="CD92" s="3"/>
      <c r="CE92" s="3"/>
      <c r="CF92" s="3"/>
      <c r="CG92" s="88" t="s">
        <v>86</v>
      </c>
      <c r="CH92" s="91" t="e">
        <f>CH91</f>
        <v>#N/A</v>
      </c>
      <c r="CI92" s="91" t="e">
        <f>CI91</f>
        <v>#N/A</v>
      </c>
      <c r="CJ92" s="91" t="e">
        <f>CJ91</f>
        <v>#N/A</v>
      </c>
      <c r="CK92" s="91" t="e">
        <f>CK91</f>
        <v>#N/A</v>
      </c>
      <c r="CL92" s="91" t="e">
        <f>CL91</f>
        <v>#N/A</v>
      </c>
      <c r="CN92" s="72"/>
      <c r="CO92" s="73" t="s">
        <v>84</v>
      </c>
      <c r="CP92" s="74">
        <f>SUMIF(CH90:CL90,"小値賀町",CH91:CL91)*'募集　実績シート　'!AL88</f>
        <v>0</v>
      </c>
      <c r="CQ92" s="75">
        <f>SUMIF(CH90:CL90,"小値賀",CH92:CL92)*'募集　実績シート　'!AL90</f>
        <v>0</v>
      </c>
      <c r="CR92" s="92"/>
      <c r="CS92" s="77"/>
      <c r="CT92" s="93"/>
      <c r="CU92" s="78" t="s">
        <v>84</v>
      </c>
      <c r="CV92" s="79" t="str">
        <f>IF('募集　実績シート　'!O92="","0",DA88/CT89)</f>
        <v>0</v>
      </c>
      <c r="CW92" s="80" t="str">
        <f>IF('募集　実績シート　'!O92="","0",DA89/CT89)</f>
        <v>0</v>
      </c>
      <c r="CX92" s="81">
        <f>CV92*'募集　実績シート　'!AL88</f>
        <v>0</v>
      </c>
      <c r="CY92" s="82">
        <f>CW92*'募集　実績シート　'!AL90</f>
        <v>0</v>
      </c>
      <c r="CZ92" s="83">
        <f t="shared" si="8"/>
        <v>0</v>
      </c>
      <c r="DA92" s="90"/>
      <c r="DB92" s="94"/>
      <c r="DC92" s="84" t="s">
        <v>84</v>
      </c>
      <c r="DD92" s="79" t="str">
        <f>IF(('募集　実績シート　'!P92)="","0",('募集　実績シート　'!AL88+'募集　実績シート　'!AL90)*'募集　実績シート　'!P92*1000)</f>
        <v>0</v>
      </c>
      <c r="DE92" s="79">
        <f>COUNTA('募集　実績シート　'!O92)*('募集　実績シート　'!AL88+'募集　実績シート　'!AL90)</f>
        <v>0</v>
      </c>
      <c r="DF92" s="79">
        <f>COUNTA('募集　実績シート　'!Q92)*('募集　実績シート　'!AL88+'募集　実績シート　'!AL90)</f>
        <v>0</v>
      </c>
      <c r="DG92" s="79">
        <f>COUNTA('募集　実績シート　'!R92)*('募集　実績シート　'!AL88+'募集　実績シート　'!AL90)</f>
        <v>0</v>
      </c>
      <c r="DL92" s="8"/>
      <c r="DM92" s="3"/>
      <c r="DN92" s="9">
        <v>106</v>
      </c>
      <c r="DO92" s="206" t="s">
        <v>194</v>
      </c>
      <c r="DP92" s="9" t="s">
        <v>121</v>
      </c>
      <c r="DQ92" s="109">
        <v>400</v>
      </c>
      <c r="DR92" s="1">
        <v>200</v>
      </c>
      <c r="DV92" s="9"/>
      <c r="DW92" s="9"/>
      <c r="DZ92" s="3"/>
      <c r="EA92" s="3"/>
      <c r="EB92" s="3"/>
    </row>
    <row r="93" spans="2:132" ht="16.5" customHeight="1" thickBot="1" x14ac:dyDescent="0.45">
      <c r="B93" s="1246"/>
      <c r="C93" s="1271"/>
      <c r="D93" s="1272"/>
      <c r="E93" s="677"/>
      <c r="F93" s="833"/>
      <c r="G93" s="833"/>
      <c r="H93" s="833"/>
      <c r="I93" s="835"/>
      <c r="J93" s="833"/>
      <c r="K93" s="833"/>
      <c r="L93" s="837"/>
      <c r="M93" s="1219" t="s">
        <v>90</v>
      </c>
      <c r="N93" s="1220"/>
      <c r="O93" s="95"/>
      <c r="P93" s="247"/>
      <c r="Q93" s="189"/>
      <c r="R93" s="190"/>
      <c r="S93" s="973"/>
      <c r="T93" s="829" t="str">
        <f>IF(T91="","",VLOOKUP(T91,$DS:$DV,2,FALSE))</f>
        <v/>
      </c>
      <c r="U93" s="830"/>
      <c r="V93" s="831"/>
      <c r="W93" s="829" t="str">
        <f>IF(W91="","",VLOOKUP(W91,$DS:$DV,2,FALSE))</f>
        <v/>
      </c>
      <c r="X93" s="830"/>
      <c r="Y93" s="831"/>
      <c r="Z93" s="829" t="str">
        <f>IF(Z91="","",VLOOKUP(Z91,$DS:$DV,2,FALSE))</f>
        <v/>
      </c>
      <c r="AA93" s="830"/>
      <c r="AB93" s="831"/>
      <c r="AC93" s="829" t="str">
        <f>IF(AC91="","",VLOOKUP(AC91,$DS:$DV,2,FALSE))</f>
        <v/>
      </c>
      <c r="AD93" s="830"/>
      <c r="AE93" s="831"/>
      <c r="AF93" s="829" t="str">
        <f>IF(AF91="","",VLOOKUP(AF91,$DS:$DV,2,FALSE))</f>
        <v/>
      </c>
      <c r="AG93" s="830"/>
      <c r="AH93" s="831"/>
      <c r="AI93" s="818"/>
      <c r="AJ93" s="819"/>
      <c r="AK93" s="820"/>
      <c r="AL93" s="1202"/>
      <c r="AM93" s="1203"/>
      <c r="AN93" s="964"/>
      <c r="AO93" s="964"/>
      <c r="AP93" s="965"/>
      <c r="AQ93" s="702"/>
      <c r="AR93" s="703"/>
      <c r="AS93" s="901"/>
      <c r="AT93" s="902"/>
      <c r="AU93" s="902"/>
      <c r="AV93" s="1229"/>
      <c r="AW93" s="1230"/>
      <c r="AX93" s="1231"/>
      <c r="CB93" s="3"/>
      <c r="CC93" s="25"/>
      <c r="CD93" s="3"/>
      <c r="CE93" s="3"/>
      <c r="CF93" s="3"/>
      <c r="CN93" s="97"/>
      <c r="CO93" s="98" t="s">
        <v>90</v>
      </c>
      <c r="CP93" s="99">
        <f>SUMIF(CH90:CL90,"宇久町",CH91:CL91)*'募集　実績シート　'!AL88</f>
        <v>0</v>
      </c>
      <c r="CQ93" s="100">
        <f>SUMIF(CH90:CL90,"宇久",CH92:CL92)*'募集　実績シート　'!AL90</f>
        <v>0</v>
      </c>
      <c r="CR93" s="92"/>
      <c r="CS93" s="77"/>
      <c r="CT93" s="101"/>
      <c r="CU93" s="102" t="s">
        <v>90</v>
      </c>
      <c r="CV93" s="103" t="str">
        <f>IF('募集　実績シート　'!O93="","0",DA88/CT89)</f>
        <v>0</v>
      </c>
      <c r="CW93" s="104" t="str">
        <f>IF('募集　実績シート　'!O93="","0",DA89/CT89)</f>
        <v>0</v>
      </c>
      <c r="CX93" s="105">
        <f>CV93*'募集　実績シート　'!AL88</f>
        <v>0</v>
      </c>
      <c r="CY93" s="106">
        <f>CW93*'募集　実績シート　'!AL90</f>
        <v>0</v>
      </c>
      <c r="CZ93" s="107">
        <f t="shared" si="8"/>
        <v>0</v>
      </c>
      <c r="DA93" s="90"/>
      <c r="DC93" s="108" t="s">
        <v>90</v>
      </c>
      <c r="DD93" s="103" t="str">
        <f>IF(('募集　実績シート　'!P93)="","0",('募集　実績シート　'!AL88+'募集　実績シート　'!AL90)*'募集　実績シート　'!P93*1000)</f>
        <v>0</v>
      </c>
      <c r="DE93" s="103">
        <f>COUNTA('募集　実績シート　'!O93)*('募集　実績シート　'!AL88+'募集　実績シート　'!AL90)</f>
        <v>0</v>
      </c>
      <c r="DF93" s="103">
        <f>COUNTA('募集　実績シート　'!Q93)*('募集　実績シート　'!AL88+'募集　実績シート　'!AL90)</f>
        <v>0</v>
      </c>
      <c r="DG93" s="103">
        <f>COUNTA('募集　実績シート　'!R93)*('募集　実績シート　'!AL88+'募集　実績シート　'!AL90)</f>
        <v>0</v>
      </c>
      <c r="DL93" s="8"/>
      <c r="DM93" s="3"/>
      <c r="DN93" s="9">
        <v>107</v>
      </c>
      <c r="DO93" s="206" t="s">
        <v>195</v>
      </c>
      <c r="DP93" s="9" t="s">
        <v>121</v>
      </c>
      <c r="DQ93" s="109">
        <v>400</v>
      </c>
      <c r="DR93" s="1">
        <v>200</v>
      </c>
      <c r="DV93" s="9"/>
      <c r="DW93" s="9"/>
      <c r="DZ93" s="3"/>
      <c r="EA93" s="3"/>
      <c r="EB93" s="3"/>
    </row>
    <row r="94" spans="2:132" ht="16.5" customHeight="1" thickTop="1" x14ac:dyDescent="0.4">
      <c r="B94" s="1246">
        <v>5</v>
      </c>
      <c r="C94" s="1248"/>
      <c r="D94" s="1250"/>
      <c r="E94" s="1252" t="s">
        <v>221</v>
      </c>
      <c r="F94" s="1253"/>
      <c r="G94" s="1253"/>
      <c r="H94" s="1254"/>
      <c r="I94" s="1254"/>
      <c r="J94" s="1254"/>
      <c r="K94" s="1254"/>
      <c r="L94" s="1255"/>
      <c r="M94" s="1256" t="s">
        <v>56</v>
      </c>
      <c r="N94" s="1257"/>
      <c r="O94" s="53"/>
      <c r="P94" s="242"/>
      <c r="Q94" s="246"/>
      <c r="R94" s="176"/>
      <c r="S94" s="984" t="s">
        <v>57</v>
      </c>
      <c r="T94" s="768"/>
      <c r="U94" s="1258" t="str">
        <f>IF(T94="","",VLOOKUP(T94,$DN:$DQ,3,FALSE))</f>
        <v/>
      </c>
      <c r="V94" s="1259"/>
      <c r="W94" s="768"/>
      <c r="X94" s="1258" t="str">
        <f>IF(W94="","",VLOOKUP(W94,$DN:$DQ,3,FALSE))</f>
        <v/>
      </c>
      <c r="Y94" s="1259"/>
      <c r="Z94" s="768"/>
      <c r="AA94" s="1258" t="str">
        <f>IF(Z94="","",VLOOKUP(Z94,$DN:$DQ,3,FALSE))</f>
        <v/>
      </c>
      <c r="AB94" s="1259"/>
      <c r="AC94" s="768"/>
      <c r="AD94" s="1258" t="str">
        <f>IF(AC94="","",VLOOKUP(AC94,$DN:$DQ,3,FALSE))</f>
        <v/>
      </c>
      <c r="AE94" s="1259"/>
      <c r="AF94" s="768"/>
      <c r="AG94" s="1258" t="str">
        <f>IF(AF94="","",VLOOKUP(AF94,$DN:$DQ,3,FALSE))</f>
        <v/>
      </c>
      <c r="AH94" s="1258"/>
      <c r="AI94" s="896" t="s">
        <v>58</v>
      </c>
      <c r="AJ94" s="692">
        <f>DA94+CR94</f>
        <v>0</v>
      </c>
      <c r="AK94" s="828"/>
      <c r="AL94" s="904"/>
      <c r="AM94" s="905"/>
      <c r="AN94" s="962">
        <f>(AJ94*AL94)</f>
        <v>0</v>
      </c>
      <c r="AO94" s="962"/>
      <c r="AP94" s="983"/>
      <c r="AQ94" s="698">
        <f>SUM(P94:P99)*AL98</f>
        <v>0</v>
      </c>
      <c r="AR94" s="699"/>
      <c r="AS94" s="1221"/>
      <c r="AT94" s="1222"/>
      <c r="AU94" s="1222"/>
      <c r="AV94" s="1223"/>
      <c r="AW94" s="1224"/>
      <c r="AX94" s="1225"/>
      <c r="CB94" s="3"/>
      <c r="CC94" s="25"/>
      <c r="CD94" s="3"/>
      <c r="CE94" s="3"/>
      <c r="CF94" s="3"/>
      <c r="CN94" s="56">
        <v>5</v>
      </c>
      <c r="CO94" s="57" t="s">
        <v>61</v>
      </c>
      <c r="CP94" s="58">
        <f>SUMIF(CH96:CL96,"対馬市",CH97:CL97)*'募集　実績シート　'!AL94</f>
        <v>0</v>
      </c>
      <c r="CQ94" s="59">
        <f>SUMIF(CH96:CL96,"対馬市",CH98:CL98)*'募集　実績シート　'!AL96</f>
        <v>0</v>
      </c>
      <c r="CR94" s="60">
        <f>SUM(T98:AH98)</f>
        <v>0</v>
      </c>
      <c r="CS94" s="77"/>
      <c r="CT94" s="61" t="s">
        <v>8</v>
      </c>
      <c r="CU94" s="62" t="s">
        <v>61</v>
      </c>
      <c r="CV94" s="63" t="str">
        <f>IF('募集　実績シート　'!O94="","0",DA94/CT95)</f>
        <v>0</v>
      </c>
      <c r="CW94" s="64" t="str">
        <f>IF('募集　実績シート　'!O94="","0",DA95/CT95)</f>
        <v>0</v>
      </c>
      <c r="CX94" s="65">
        <f>CV94*'募集　実績シート　'!AL94</f>
        <v>0</v>
      </c>
      <c r="CY94" s="66">
        <f>CW94*'募集　実績シート　'!AL96</f>
        <v>0</v>
      </c>
      <c r="CZ94" s="67">
        <f t="shared" si="8"/>
        <v>0</v>
      </c>
      <c r="DA94" s="60">
        <f>SUM(T95:AH95)</f>
        <v>0</v>
      </c>
      <c r="DC94" s="68" t="s">
        <v>61</v>
      </c>
      <c r="DD94" s="63" t="str">
        <f>IF(('募集　実績シート　'!P94)="","0",('募集　実績シート　'!AL94+'募集　実績シート　'!AL96)*'募集　実績シート　'!P94*1000)</f>
        <v>0</v>
      </c>
      <c r="DE94" s="63">
        <f>COUNTA('募集　実績シート　'!O94)*('募集　実績シート　'!AL94+'募集　実績シート　'!AL96)</f>
        <v>0</v>
      </c>
      <c r="DF94" s="63">
        <f>COUNTA('募集　実績シート　'!Q94)*('募集　実績シート　'!AL94+'募集　実績シート　'!AL96)</f>
        <v>0</v>
      </c>
      <c r="DG94" s="63">
        <f>COUNTA('募集　実績シート　'!R94)*('募集　実績シート　'!AL94+'募集　実績シート　'!AL96)</f>
        <v>0</v>
      </c>
      <c r="DL94" s="8"/>
      <c r="DM94" s="3"/>
      <c r="DN94" s="9">
        <v>108</v>
      </c>
      <c r="DO94" s="206" t="s">
        <v>196</v>
      </c>
      <c r="DP94" s="9" t="s">
        <v>121</v>
      </c>
      <c r="DQ94" s="109">
        <v>300</v>
      </c>
      <c r="DR94" s="1">
        <v>150</v>
      </c>
      <c r="DV94" s="9"/>
      <c r="DW94" s="9"/>
      <c r="DZ94" s="3"/>
      <c r="EA94" s="3"/>
      <c r="EB94" s="3"/>
    </row>
    <row r="95" spans="2:132" ht="16.5" customHeight="1" thickBot="1" x14ac:dyDescent="0.45">
      <c r="B95" s="1246"/>
      <c r="C95" s="1249"/>
      <c r="D95" s="1251"/>
      <c r="E95" s="1260"/>
      <c r="F95" s="1261"/>
      <c r="G95" s="1261"/>
      <c r="H95" s="1261"/>
      <c r="I95" s="1261"/>
      <c r="J95" s="1261"/>
      <c r="K95" s="1261"/>
      <c r="L95" s="1262"/>
      <c r="M95" s="1215" t="s">
        <v>62</v>
      </c>
      <c r="N95" s="1216"/>
      <c r="O95" s="70"/>
      <c r="P95" s="244"/>
      <c r="Q95" s="246"/>
      <c r="R95" s="181"/>
      <c r="S95" s="968"/>
      <c r="T95" s="769"/>
      <c r="U95" s="709" t="str">
        <f>IF(T94="","",VLOOKUP(T94,$DN:$DQ,4,FALSE))</f>
        <v/>
      </c>
      <c r="V95" s="1235"/>
      <c r="W95" s="769"/>
      <c r="X95" s="709" t="str">
        <f>IF(W94="","",VLOOKUP(W94,$DN:$DQ,4,FALSE))</f>
        <v/>
      </c>
      <c r="Y95" s="1235"/>
      <c r="Z95" s="769"/>
      <c r="AA95" s="709" t="str">
        <f>IF(Z94="","",VLOOKUP(Z94,$DN:$DQ,4,FALSE))</f>
        <v/>
      </c>
      <c r="AB95" s="1235"/>
      <c r="AC95" s="769"/>
      <c r="AD95" s="709" t="str">
        <f>IF(AC94="","",VLOOKUP(AC94,$DN:$DQ,4,FALSE))</f>
        <v/>
      </c>
      <c r="AE95" s="1235"/>
      <c r="AF95" s="769"/>
      <c r="AG95" s="709" t="str">
        <f>IF(AF94="","",VLOOKUP(AF94,$DN:$DQ,4,FALSE))</f>
        <v/>
      </c>
      <c r="AH95" s="907"/>
      <c r="AI95" s="897"/>
      <c r="AJ95" s="850"/>
      <c r="AK95" s="851"/>
      <c r="AL95" s="854"/>
      <c r="AM95" s="855"/>
      <c r="AN95" s="913"/>
      <c r="AO95" s="913"/>
      <c r="AP95" s="914"/>
      <c r="AQ95" s="700"/>
      <c r="AR95" s="701"/>
      <c r="AS95" s="1236"/>
      <c r="AT95" s="1237"/>
      <c r="AU95" s="1237"/>
      <c r="AV95" s="1226"/>
      <c r="AW95" s="1227"/>
      <c r="AX95" s="1228"/>
      <c r="CB95" s="3"/>
      <c r="CC95" s="25"/>
      <c r="CD95" s="3"/>
      <c r="CE95" s="3"/>
      <c r="CF95" s="3"/>
      <c r="CN95" s="72"/>
      <c r="CO95" s="73" t="s">
        <v>63</v>
      </c>
      <c r="CP95" s="74">
        <f>SUMIF(CH96:CL96,"壱岐市",CH97:CL97)*'募集　実績シート　'!AL94</f>
        <v>0</v>
      </c>
      <c r="CQ95" s="75">
        <f>SUMIF(CH96:CL96,"壱岐市",CH98:CL98)*'募集　実績シート　'!AL96</f>
        <v>0</v>
      </c>
      <c r="CR95" s="76">
        <f>CR94</f>
        <v>0</v>
      </c>
      <c r="CS95" s="77"/>
      <c r="CT95" s="867">
        <f>COUNTA('募集　実績シート　'!O94:O99)</f>
        <v>0</v>
      </c>
      <c r="CU95" s="78" t="s">
        <v>63</v>
      </c>
      <c r="CV95" s="79" t="str">
        <f>IF('募集　実績シート　'!O95="","0",DA94/CT95)</f>
        <v>0</v>
      </c>
      <c r="CW95" s="80" t="str">
        <f>IF('募集　実績シート　'!O95="","0",DA95/CT95)</f>
        <v>0</v>
      </c>
      <c r="CX95" s="81">
        <f>CV95*'募集　実績シート　'!AL94</f>
        <v>0</v>
      </c>
      <c r="CY95" s="82">
        <f>CW95*'募集　実績シート　'!AL96</f>
        <v>0</v>
      </c>
      <c r="CZ95" s="83">
        <f t="shared" si="8"/>
        <v>0</v>
      </c>
      <c r="DA95" s="76">
        <f>CL111</f>
        <v>0</v>
      </c>
      <c r="DC95" s="84" t="s">
        <v>63</v>
      </c>
      <c r="DD95" s="79" t="str">
        <f>IF(('募集　実績シート　'!P95)="","0",('募集　実績シート　'!AL94+'募集　実績シート　'!AL96)*'募集　実績シート　'!P95*1000)</f>
        <v>0</v>
      </c>
      <c r="DE95" s="79">
        <f>COUNTA('募集　実績シート　'!O95)*('募集　実績シート　'!AL94+'募集　実績シート　'!AL96)</f>
        <v>0</v>
      </c>
      <c r="DF95" s="79">
        <f>COUNTA('募集　実績シート　'!Q95)*('募集　実績シート　'!AL94+'募集　実績シート　'!AL96)</f>
        <v>0</v>
      </c>
      <c r="DG95" s="79">
        <f>COUNTA('募集　実績シート　'!R95)*('募集　実績シート　'!AL94+'募集　実績シート　'!AL96)</f>
        <v>0</v>
      </c>
      <c r="DL95" s="8"/>
      <c r="DM95" s="3"/>
      <c r="DN95" s="9">
        <v>111</v>
      </c>
      <c r="DO95" s="206" t="s">
        <v>197</v>
      </c>
      <c r="DP95" s="9" t="s">
        <v>121</v>
      </c>
      <c r="DQ95" s="109">
        <v>200</v>
      </c>
      <c r="DR95" s="1">
        <v>100</v>
      </c>
      <c r="DV95" s="110"/>
      <c r="DW95" s="110"/>
      <c r="DZ95" s="3"/>
      <c r="EA95" s="3"/>
      <c r="EB95" s="3"/>
    </row>
    <row r="96" spans="2:132" ht="16.5" customHeight="1" thickBot="1" x14ac:dyDescent="0.45">
      <c r="B96" s="1246"/>
      <c r="C96" s="1238" t="s">
        <v>251</v>
      </c>
      <c r="D96" s="1239"/>
      <c r="E96" s="1260"/>
      <c r="F96" s="1261"/>
      <c r="G96" s="1261"/>
      <c r="H96" s="1261"/>
      <c r="I96" s="1261"/>
      <c r="J96" s="1261"/>
      <c r="K96" s="1261"/>
      <c r="L96" s="1262"/>
      <c r="M96" s="1215" t="s">
        <v>70</v>
      </c>
      <c r="N96" s="1216"/>
      <c r="O96" s="70"/>
      <c r="P96" s="244"/>
      <c r="Q96" s="246"/>
      <c r="R96" s="246"/>
      <c r="S96" s="969"/>
      <c r="T96" s="858" t="str">
        <f>IF(T94="","",VLOOKUP(T94,$DN:$DQ,2,FALSE))</f>
        <v/>
      </c>
      <c r="U96" s="859"/>
      <c r="V96" s="860"/>
      <c r="W96" s="861" t="str">
        <f>IF(W94="","",VLOOKUP(W94,$DN:$DQ,2,FALSE))</f>
        <v/>
      </c>
      <c r="X96" s="859"/>
      <c r="Y96" s="860"/>
      <c r="Z96" s="861" t="str">
        <f>IF(Z94="","",VLOOKUP(Z94,$DN:$DQ,2,FALSE))</f>
        <v/>
      </c>
      <c r="AA96" s="859"/>
      <c r="AB96" s="860"/>
      <c r="AC96" s="861" t="str">
        <f>IF(AC94="","",VLOOKUP(AC94,$DN:$DQ,2,FALSE))</f>
        <v/>
      </c>
      <c r="AD96" s="859"/>
      <c r="AE96" s="860"/>
      <c r="AF96" s="861" t="str">
        <f>IF(AF94="","",VLOOKUP(AF94,$DN:$DQ,2,FALSE))</f>
        <v/>
      </c>
      <c r="AG96" s="859"/>
      <c r="AH96" s="859"/>
      <c r="AI96" s="869" t="s">
        <v>71</v>
      </c>
      <c r="AJ96" s="704">
        <f>CR95+DA95</f>
        <v>0</v>
      </c>
      <c r="AK96" s="705"/>
      <c r="AL96" s="657"/>
      <c r="AM96" s="658"/>
      <c r="AN96" s="913">
        <f>(AJ96*AL96)</f>
        <v>0</v>
      </c>
      <c r="AO96" s="913"/>
      <c r="AP96" s="914"/>
      <c r="AQ96" s="700"/>
      <c r="AR96" s="701"/>
      <c r="AS96" s="898"/>
      <c r="AT96" s="899"/>
      <c r="AU96" s="899"/>
      <c r="AV96" s="1226"/>
      <c r="AW96" s="1227"/>
      <c r="AX96" s="1228"/>
      <c r="CB96" s="3"/>
      <c r="CC96" s="25"/>
      <c r="CD96" s="3"/>
      <c r="CE96" s="3"/>
      <c r="CF96" s="3"/>
      <c r="CG96" s="88" t="s">
        <v>72</v>
      </c>
      <c r="CH96" s="89" t="e">
        <f>VLOOKUP('募集　実績シート　'!T97,$DS:$DW,5,FALSE)</f>
        <v>#N/A</v>
      </c>
      <c r="CI96" s="89" t="e">
        <f>VLOOKUP('募集　実績シート　'!W97,$DS:$DW,5,FALSE)</f>
        <v>#N/A</v>
      </c>
      <c r="CJ96" s="89" t="e">
        <f>VLOOKUP('募集　実績シート　'!Z97,$DS:$DW,5,FALSE)</f>
        <v>#N/A</v>
      </c>
      <c r="CK96" s="89" t="e">
        <f>VLOOKUP('募集　実績シート　'!AC97,$DS:$DW,5,FALSE)</f>
        <v>#N/A</v>
      </c>
      <c r="CL96" s="89" t="e">
        <f>VLOOKUP('募集　実績シート　'!AF97,$DS:$DW,5,FALSE)</f>
        <v>#N/A</v>
      </c>
      <c r="CN96" s="72"/>
      <c r="CO96" s="73" t="s">
        <v>70</v>
      </c>
      <c r="CP96" s="74">
        <f>SUMIF(CH96:CL96,"五島市",CH97:CL97)*'募集　実績シート　'!AL94</f>
        <v>0</v>
      </c>
      <c r="CQ96" s="75">
        <f>SUMIF(CH96:CL96,"五島市",CH98:CL98)*'募集　実績シート　'!AL96</f>
        <v>0</v>
      </c>
      <c r="CR96" s="92"/>
      <c r="CS96" s="77"/>
      <c r="CT96" s="868"/>
      <c r="CU96" s="78" t="s">
        <v>70</v>
      </c>
      <c r="CV96" s="79" t="str">
        <f>IF('募集　実績シート　'!O96="","0",DA94/CT95)</f>
        <v>0</v>
      </c>
      <c r="CW96" s="80" t="str">
        <f>IF('募集　実績シート　'!O96="","0",DA95/CT95)</f>
        <v>0</v>
      </c>
      <c r="CX96" s="81">
        <f>CV96*'募集　実績シート　'!AL94</f>
        <v>0</v>
      </c>
      <c r="CY96" s="82">
        <f>CW96*'募集　実績シート　'!AL96</f>
        <v>0</v>
      </c>
      <c r="CZ96" s="83">
        <f t="shared" si="8"/>
        <v>0</v>
      </c>
      <c r="DA96" s="90"/>
      <c r="DC96" s="84" t="s">
        <v>70</v>
      </c>
      <c r="DD96" s="79" t="str">
        <f>IF(('募集　実績シート　'!P96)="","0",('募集　実績シート　'!AL94+'募集　実績シート　'!AL96)*'募集　実績シート　'!P96*1000)</f>
        <v>0</v>
      </c>
      <c r="DE96" s="79">
        <f>COUNTA('募集　実績シート　'!O96)*('募集　実績シート　'!AL94+'募集　実績シート　'!AL96)</f>
        <v>0</v>
      </c>
      <c r="DF96" s="79">
        <f>COUNTA('募集　実績シート　'!Q96)*('募集　実績シート　'!AL94+'募集　実績シート　'!AL96)</f>
        <v>0</v>
      </c>
      <c r="DG96" s="79">
        <f>COUNTA('募集　実績シート　'!R96)*('募集　実績シート　'!AL94+'募集　実績シート　'!AL96)</f>
        <v>0</v>
      </c>
      <c r="DL96" s="8"/>
      <c r="DM96" s="3"/>
      <c r="DN96" s="9">
        <v>112</v>
      </c>
      <c r="DO96" s="206" t="s">
        <v>198</v>
      </c>
      <c r="DP96" s="9" t="s">
        <v>121</v>
      </c>
      <c r="DQ96" s="109">
        <v>200</v>
      </c>
      <c r="DR96" s="1">
        <v>100</v>
      </c>
      <c r="DV96" s="110"/>
      <c r="DW96" s="110"/>
      <c r="DZ96" s="3"/>
      <c r="EA96" s="3"/>
      <c r="EB96" s="3"/>
    </row>
    <row r="97" spans="2:133" ht="16.5" customHeight="1" thickBot="1" x14ac:dyDescent="0.45">
      <c r="B97" s="1246"/>
      <c r="C97" s="1240"/>
      <c r="D97" s="1241"/>
      <c r="E97" s="1260"/>
      <c r="F97" s="1261"/>
      <c r="G97" s="1261"/>
      <c r="H97" s="1261"/>
      <c r="I97" s="1261"/>
      <c r="J97" s="1261"/>
      <c r="K97" s="1261"/>
      <c r="L97" s="1262"/>
      <c r="M97" s="1215" t="s">
        <v>78</v>
      </c>
      <c r="N97" s="1216"/>
      <c r="O97" s="70"/>
      <c r="P97" s="244"/>
      <c r="Q97" s="246"/>
      <c r="R97" s="246"/>
      <c r="S97" s="838" t="s">
        <v>79</v>
      </c>
      <c r="T97" s="707"/>
      <c r="U97" s="805" t="str">
        <f>IF(T97="","",VLOOKUP(T97,$DS:$DV,3,FALSE))</f>
        <v/>
      </c>
      <c r="V97" s="806"/>
      <c r="W97" s="707"/>
      <c r="X97" s="805" t="str">
        <f>IF(W97="","",VLOOKUP(W97,$DS:$DV,3,FALSE))</f>
        <v/>
      </c>
      <c r="Y97" s="806"/>
      <c r="Z97" s="707"/>
      <c r="AA97" s="805" t="str">
        <f>IF(Z97="","",VLOOKUP(Z97,$DS:$DV,3,FALSE))</f>
        <v/>
      </c>
      <c r="AB97" s="806"/>
      <c r="AC97" s="707"/>
      <c r="AD97" s="805" t="str">
        <f>IF(AC97="","",VLOOKUP(AC97,$DS:$DV,3,FALSE))</f>
        <v/>
      </c>
      <c r="AE97" s="806"/>
      <c r="AF97" s="707"/>
      <c r="AG97" s="805" t="str">
        <f>IF(AF97="","",VLOOKUP(AF97,$DS:$DV,3,FALSE))</f>
        <v/>
      </c>
      <c r="AH97" s="805"/>
      <c r="AI97" s="870"/>
      <c r="AJ97" s="664"/>
      <c r="AK97" s="706"/>
      <c r="AL97" s="659"/>
      <c r="AM97" s="660"/>
      <c r="AN97" s="982"/>
      <c r="AO97" s="982"/>
      <c r="AP97" s="661"/>
      <c r="AQ97" s="700"/>
      <c r="AR97" s="701"/>
      <c r="AS97" s="898"/>
      <c r="AT97" s="899"/>
      <c r="AU97" s="899"/>
      <c r="AV97" s="1226"/>
      <c r="AW97" s="1227"/>
      <c r="AX97" s="1228"/>
      <c r="CB97" s="3"/>
      <c r="CC97" s="9"/>
      <c r="CD97" s="3"/>
      <c r="CE97" s="3"/>
      <c r="CF97" s="3"/>
      <c r="CG97" s="88" t="s">
        <v>80</v>
      </c>
      <c r="CH97" s="91" t="e">
        <f>VLOOKUP('募集　実績シート　'!T97,$DS:$DW,4,FALSE)</f>
        <v>#N/A</v>
      </c>
      <c r="CI97" s="91" t="e">
        <f>VLOOKUP('募集　実績シート　'!W97,$DS:$DW,4,FALSE)</f>
        <v>#N/A</v>
      </c>
      <c r="CJ97" s="91" t="e">
        <f>VLOOKUP('募集　実績シート　'!Z97,$DS:$DW,4,FALSE)</f>
        <v>#N/A</v>
      </c>
      <c r="CK97" s="91" t="e">
        <f>VLOOKUP('募集　実績シート　'!AC97,$DS:$DW,4,FALSE)</f>
        <v>#N/A</v>
      </c>
      <c r="CL97" s="91" t="e">
        <f>VLOOKUP('募集　実績シート　'!AF97,$DS:$DW,4,FALSE)</f>
        <v>#N/A</v>
      </c>
      <c r="CN97" s="72"/>
      <c r="CO97" s="73" t="s">
        <v>78</v>
      </c>
      <c r="CP97" s="74">
        <f>SUMIF(CH96:CL96,"新上五島町",CH97:CL97)*'募集　実績シート　'!AL94</f>
        <v>0</v>
      </c>
      <c r="CQ97" s="75">
        <f>SUMIF(CH96:CL96,"上五島",CH98:CL98)*'募集　実績シート　'!AL96</f>
        <v>0</v>
      </c>
      <c r="CR97" s="92"/>
      <c r="CS97" s="77"/>
      <c r="CT97" s="93"/>
      <c r="CU97" s="78" t="s">
        <v>78</v>
      </c>
      <c r="CV97" s="79" t="str">
        <f>IF('募集　実績シート　'!O97="","0",DA94/CT95)</f>
        <v>0</v>
      </c>
      <c r="CW97" s="80" t="str">
        <f>IF('募集　実績シート　'!O97="","0",DA95/CT95)</f>
        <v>0</v>
      </c>
      <c r="CX97" s="81">
        <f>CV97*'募集　実績シート　'!AL94</f>
        <v>0</v>
      </c>
      <c r="CY97" s="82">
        <f>CW97*'募集　実績シート　'!AL96</f>
        <v>0</v>
      </c>
      <c r="CZ97" s="83">
        <f t="shared" si="8"/>
        <v>0</v>
      </c>
      <c r="DA97" s="90"/>
      <c r="DB97" s="94"/>
      <c r="DC97" s="84" t="s">
        <v>78</v>
      </c>
      <c r="DD97" s="79" t="str">
        <f>IF(('募集　実績シート　'!P97)="","0",('募集　実績シート　'!AL94+'募集　実績シート　'!AL96)*'募集　実績シート　'!P97*1000)</f>
        <v>0</v>
      </c>
      <c r="DE97" s="79">
        <f>COUNTA('募集　実績シート　'!O97)*('募集　実績シート　'!AL94+'募集　実績シート　'!AL96)</f>
        <v>0</v>
      </c>
      <c r="DF97" s="79">
        <f>COUNTA('募集　実績シート　'!Q97)*('募集　実績シート　'!AL94+'募集　実績シート　'!AL96)</f>
        <v>0</v>
      </c>
      <c r="DG97" s="79">
        <f>COUNTA('募集　実績シート　'!R97)*('募集　実績シート　'!AL94+'募集　実績シート　'!AL96)</f>
        <v>0</v>
      </c>
      <c r="DL97" s="8"/>
      <c r="DM97" s="3"/>
      <c r="DN97" s="9">
        <v>113</v>
      </c>
      <c r="DO97" s="206" t="s">
        <v>199</v>
      </c>
      <c r="DP97" s="9" t="s">
        <v>121</v>
      </c>
      <c r="DQ97" s="109">
        <v>200</v>
      </c>
      <c r="DR97" s="1">
        <v>100</v>
      </c>
      <c r="DV97" s="9"/>
      <c r="DW97" s="9"/>
      <c r="DZ97" s="3"/>
      <c r="EA97" s="3"/>
      <c r="EB97" s="3"/>
    </row>
    <row r="98" spans="2:133" ht="16.5" customHeight="1" thickBot="1" x14ac:dyDescent="0.45">
      <c r="B98" s="1246"/>
      <c r="C98" s="1242"/>
      <c r="D98" s="1243"/>
      <c r="E98" s="676" t="s">
        <v>238</v>
      </c>
      <c r="F98" s="832"/>
      <c r="G98" s="832"/>
      <c r="H98" s="832"/>
      <c r="I98" s="834" t="s">
        <v>239</v>
      </c>
      <c r="J98" s="832"/>
      <c r="K98" s="832"/>
      <c r="L98" s="836"/>
      <c r="M98" s="1215" t="s">
        <v>84</v>
      </c>
      <c r="N98" s="1216"/>
      <c r="O98" s="70"/>
      <c r="P98" s="244"/>
      <c r="Q98" s="186"/>
      <c r="R98" s="246"/>
      <c r="S98" s="839"/>
      <c r="T98" s="708"/>
      <c r="U98" s="1217" t="str">
        <f>IF(T97="","",VLOOKUP(T97,$DS:$DV,4,FALSE))</f>
        <v/>
      </c>
      <c r="V98" s="1218"/>
      <c r="W98" s="708"/>
      <c r="X98" s="1217" t="str">
        <f>IF(W97="","",VLOOKUP(W97,$DS:$DV,4,FALSE))</f>
        <v/>
      </c>
      <c r="Y98" s="1218"/>
      <c r="Z98" s="708"/>
      <c r="AA98" s="1217" t="str">
        <f>IF(Z97="","",VLOOKUP(Z97,$DS:$DV,4,FALSE))</f>
        <v/>
      </c>
      <c r="AB98" s="1218"/>
      <c r="AC98" s="708"/>
      <c r="AD98" s="1217" t="str">
        <f>IF(AC97="","",VLOOKUP(AC97,$DS:$DV,4,FALSE))</f>
        <v/>
      </c>
      <c r="AE98" s="1218"/>
      <c r="AF98" s="708"/>
      <c r="AG98" s="1217" t="str">
        <f>IF(AF97="","",VLOOKUP(AF97,$DS:$DV,4,FALSE))</f>
        <v/>
      </c>
      <c r="AH98" s="1218"/>
      <c r="AI98" s="815" t="s">
        <v>85</v>
      </c>
      <c r="AJ98" s="816"/>
      <c r="AK98" s="817"/>
      <c r="AL98" s="1200">
        <f>AL94+AL96</f>
        <v>0</v>
      </c>
      <c r="AM98" s="1201"/>
      <c r="AN98" s="962">
        <f>AN94+AN96</f>
        <v>0</v>
      </c>
      <c r="AO98" s="962"/>
      <c r="AP98" s="963"/>
      <c r="AQ98" s="700"/>
      <c r="AR98" s="701"/>
      <c r="AS98" s="898"/>
      <c r="AT98" s="899"/>
      <c r="AU98" s="899"/>
      <c r="AV98" s="1226"/>
      <c r="AW98" s="1227"/>
      <c r="AX98" s="1228"/>
      <c r="BA98" s="3"/>
      <c r="BF98" s="3"/>
      <c r="BG98" s="3"/>
      <c r="BH98" s="3"/>
      <c r="BI98" s="3"/>
      <c r="BJ98" s="3"/>
      <c r="BK98" s="3"/>
      <c r="BL98" s="3"/>
      <c r="BM98" s="3"/>
      <c r="BN98" s="3"/>
      <c r="BO98" s="3"/>
      <c r="BP98" s="3"/>
      <c r="BQ98" s="3"/>
      <c r="BR98" s="3"/>
      <c r="BS98" s="3"/>
      <c r="BT98" s="3"/>
      <c r="CB98" s="3"/>
      <c r="CC98" s="25"/>
      <c r="CD98" s="3"/>
      <c r="CE98" s="3"/>
      <c r="CF98" s="3"/>
      <c r="CG98" s="88" t="s">
        <v>86</v>
      </c>
      <c r="CH98" s="91" t="e">
        <f>CH97</f>
        <v>#N/A</v>
      </c>
      <c r="CI98" s="91" t="e">
        <f>CI97</f>
        <v>#N/A</v>
      </c>
      <c r="CJ98" s="91" t="e">
        <f>CJ97</f>
        <v>#N/A</v>
      </c>
      <c r="CK98" s="91" t="e">
        <f>CK97</f>
        <v>#N/A</v>
      </c>
      <c r="CL98" s="91" t="e">
        <f>CL97</f>
        <v>#N/A</v>
      </c>
      <c r="CN98" s="72"/>
      <c r="CO98" s="73" t="s">
        <v>84</v>
      </c>
      <c r="CP98" s="74">
        <f>SUMIF(CH96:CL96,"小値賀町",CH97:CL97)*'募集　実績シート　'!AL94</f>
        <v>0</v>
      </c>
      <c r="CQ98" s="75">
        <f>SUMIF(CH96:CL96,"小値賀",CH98:CL98)*'募集　実績シート　'!AL96</f>
        <v>0</v>
      </c>
      <c r="CR98" s="92"/>
      <c r="CS98" s="77"/>
      <c r="CT98" s="93"/>
      <c r="CU98" s="78" t="s">
        <v>84</v>
      </c>
      <c r="CV98" s="79" t="str">
        <f>IF('募集　実績シート　'!O98="","0",DA94/CT95)</f>
        <v>0</v>
      </c>
      <c r="CW98" s="80" t="str">
        <f>IF('募集　実績シート　'!O98="","0",DA95/CT95)</f>
        <v>0</v>
      </c>
      <c r="CX98" s="81">
        <f>CV98*'募集　実績シート　'!AL94</f>
        <v>0</v>
      </c>
      <c r="CY98" s="82">
        <f>CW98*'募集　実績シート　'!AL96</f>
        <v>0</v>
      </c>
      <c r="CZ98" s="83">
        <f t="shared" si="8"/>
        <v>0</v>
      </c>
      <c r="DA98" s="90"/>
      <c r="DB98" s="94"/>
      <c r="DC98" s="84" t="s">
        <v>84</v>
      </c>
      <c r="DD98" s="79" t="str">
        <f>IF(('募集　実績シート　'!P98)="","0",('募集　実績シート　'!AL94+'募集　実績シート　'!AL96)*'募集　実績シート　'!P98*1000)</f>
        <v>0</v>
      </c>
      <c r="DE98" s="79">
        <f>COUNTA('募集　実績シート　'!O98)*('募集　実績シート　'!AL94+'募集　実績シート　'!AL96)</f>
        <v>0</v>
      </c>
      <c r="DF98" s="79">
        <f>COUNTA('募集　実績シート　'!Q98)*('募集　実績シート　'!AL94+'募集　実績シート　'!AL96)</f>
        <v>0</v>
      </c>
      <c r="DG98" s="79">
        <f>COUNTA('募集　実績シート　'!R98)*('募集　実績シート　'!AL94+'募集　実績シート　'!AL96)</f>
        <v>0</v>
      </c>
      <c r="DL98" s="8"/>
      <c r="DM98" s="3"/>
      <c r="DN98" s="9">
        <v>115</v>
      </c>
      <c r="DO98" s="206" t="s">
        <v>200</v>
      </c>
      <c r="DP98" s="9" t="s">
        <v>121</v>
      </c>
      <c r="DQ98" s="109">
        <v>200</v>
      </c>
      <c r="DR98" s="1">
        <v>100</v>
      </c>
      <c r="DV98" s="9"/>
      <c r="DW98" s="9"/>
      <c r="DZ98" s="3"/>
      <c r="EA98" s="3"/>
      <c r="EB98" s="3"/>
    </row>
    <row r="99" spans="2:133" ht="16.5" customHeight="1" thickBot="1" x14ac:dyDescent="0.45">
      <c r="B99" s="1246"/>
      <c r="C99" s="1244"/>
      <c r="D99" s="1245"/>
      <c r="E99" s="677"/>
      <c r="F99" s="833"/>
      <c r="G99" s="833"/>
      <c r="H99" s="833"/>
      <c r="I99" s="835"/>
      <c r="J99" s="833"/>
      <c r="K99" s="833"/>
      <c r="L99" s="837"/>
      <c r="M99" s="1219" t="s">
        <v>90</v>
      </c>
      <c r="N99" s="1220"/>
      <c r="O99" s="95"/>
      <c r="P99" s="247"/>
      <c r="Q99" s="189"/>
      <c r="R99" s="190"/>
      <c r="S99" s="973"/>
      <c r="T99" s="829" t="str">
        <f>IF(T97="","",VLOOKUP(T97,$DS:$DV,2,FALSE))</f>
        <v/>
      </c>
      <c r="U99" s="830"/>
      <c r="V99" s="831"/>
      <c r="W99" s="829" t="str">
        <f>IF(W97="","",VLOOKUP(W97,$DS:$DV,2,FALSE))</f>
        <v/>
      </c>
      <c r="X99" s="830"/>
      <c r="Y99" s="831"/>
      <c r="Z99" s="829" t="str">
        <f>IF(Z97="","",VLOOKUP(Z97,$DS:$DV,2,FALSE))</f>
        <v/>
      </c>
      <c r="AA99" s="830"/>
      <c r="AB99" s="831"/>
      <c r="AC99" s="829" t="str">
        <f>IF(AC97="","",VLOOKUP(AC97,$DS:$DV,2,FALSE))</f>
        <v/>
      </c>
      <c r="AD99" s="830"/>
      <c r="AE99" s="831"/>
      <c r="AF99" s="829" t="str">
        <f>IF(AF97="","",VLOOKUP(AF97,$DS:$DV,2,FALSE))</f>
        <v/>
      </c>
      <c r="AG99" s="830"/>
      <c r="AH99" s="831"/>
      <c r="AI99" s="818"/>
      <c r="AJ99" s="819"/>
      <c r="AK99" s="820"/>
      <c r="AL99" s="1202"/>
      <c r="AM99" s="1203"/>
      <c r="AN99" s="964"/>
      <c r="AO99" s="964"/>
      <c r="AP99" s="965"/>
      <c r="AQ99" s="702"/>
      <c r="AR99" s="703"/>
      <c r="AS99" s="901"/>
      <c r="AT99" s="902"/>
      <c r="AU99" s="902"/>
      <c r="AV99" s="1229"/>
      <c r="AW99" s="1230"/>
      <c r="AX99" s="1231"/>
      <c r="BA99" s="3"/>
      <c r="BF99" s="3"/>
      <c r="BG99" s="3"/>
      <c r="BH99" s="3"/>
      <c r="BI99" s="3"/>
      <c r="BJ99" s="3"/>
      <c r="BK99" s="3"/>
      <c r="BL99" s="3"/>
      <c r="BM99" s="3"/>
      <c r="BN99" s="3"/>
      <c r="BO99" s="3"/>
      <c r="BP99" s="3"/>
      <c r="BQ99" s="3"/>
      <c r="BR99" s="3"/>
      <c r="BS99" s="3"/>
      <c r="BT99" s="3"/>
      <c r="CB99" s="3"/>
      <c r="CC99" s="25"/>
      <c r="CD99" s="3"/>
      <c r="CE99" s="3"/>
      <c r="CF99" s="3"/>
      <c r="CN99" s="97"/>
      <c r="CO99" s="98" t="s">
        <v>90</v>
      </c>
      <c r="CP99" s="99">
        <f>SUMIF(CH96:CL96,"宇久町",CH97:CL97)*'募集　実績シート　'!AL94</f>
        <v>0</v>
      </c>
      <c r="CQ99" s="100">
        <f>SUMIF(CH96:CL96,"宇久",CH98:CL98)*'募集　実績シート　'!AL96</f>
        <v>0</v>
      </c>
      <c r="CR99" s="92"/>
      <c r="CS99" s="77"/>
      <c r="CT99" s="101"/>
      <c r="CU99" s="102" t="s">
        <v>90</v>
      </c>
      <c r="CV99" s="103" t="str">
        <f>IF('募集　実績シート　'!O99="","0",DA94/CT95)</f>
        <v>0</v>
      </c>
      <c r="CW99" s="104" t="str">
        <f>IF('募集　実績シート　'!O99="","0",DA95/CT95)</f>
        <v>0</v>
      </c>
      <c r="CX99" s="105">
        <f>CV99*'募集　実績シート　'!AL94</f>
        <v>0</v>
      </c>
      <c r="CY99" s="106">
        <f>CW99*'募集　実績シート　'!AL96</f>
        <v>0</v>
      </c>
      <c r="CZ99" s="107">
        <f t="shared" si="8"/>
        <v>0</v>
      </c>
      <c r="DA99" s="90"/>
      <c r="DC99" s="108" t="s">
        <v>90</v>
      </c>
      <c r="DD99" s="103" t="str">
        <f>IF(('募集　実績シート　'!P99)="","0",('募集　実績シート　'!AL94+'募集　実績シート　'!AL96)*'募集　実績シート　'!P99*1000)</f>
        <v>0</v>
      </c>
      <c r="DE99" s="103">
        <f>COUNTA('募集　実績シート　'!O99)*('募集　実績シート　'!AL94+'募集　実績シート　'!AL96)</f>
        <v>0</v>
      </c>
      <c r="DF99" s="103">
        <f>COUNTA('募集　実績シート　'!Q99)*('募集　実績シート　'!AL94+'募集　実績シート　'!AL96)</f>
        <v>0</v>
      </c>
      <c r="DG99" s="103">
        <f>COUNTA('募集　実績シート　'!R99)*('募集　実績シート　'!AL94+'募集　実績シート　'!AL96)</f>
        <v>0</v>
      </c>
      <c r="DL99" s="8"/>
      <c r="DM99" s="3"/>
      <c r="DN99" s="9">
        <v>116</v>
      </c>
      <c r="DO99" s="206" t="s">
        <v>201</v>
      </c>
      <c r="DP99" s="9" t="s">
        <v>121</v>
      </c>
      <c r="DQ99" s="109">
        <v>100</v>
      </c>
      <c r="DR99" s="1">
        <v>50</v>
      </c>
      <c r="DV99" s="9"/>
      <c r="DW99" s="9"/>
      <c r="DZ99" s="3"/>
      <c r="EA99" s="3"/>
      <c r="EB99" s="3"/>
    </row>
    <row r="100" spans="2:133" ht="16.5" customHeight="1" thickTop="1" x14ac:dyDescent="0.4">
      <c r="B100" s="1246">
        <v>6</v>
      </c>
      <c r="C100" s="1248"/>
      <c r="D100" s="1250"/>
      <c r="E100" s="1252" t="s">
        <v>221</v>
      </c>
      <c r="F100" s="1253"/>
      <c r="G100" s="1253"/>
      <c r="H100" s="1254"/>
      <c r="I100" s="1254"/>
      <c r="J100" s="1254"/>
      <c r="K100" s="1254"/>
      <c r="L100" s="1255"/>
      <c r="M100" s="1256" t="s">
        <v>56</v>
      </c>
      <c r="N100" s="1257"/>
      <c r="O100" s="53"/>
      <c r="P100" s="242"/>
      <c r="Q100" s="246"/>
      <c r="R100" s="176"/>
      <c r="S100" s="984" t="s">
        <v>57</v>
      </c>
      <c r="T100" s="768"/>
      <c r="U100" s="1258" t="str">
        <f>IF(T100="","",VLOOKUP(T100,$DN:$DQ,3,FALSE))</f>
        <v/>
      </c>
      <c r="V100" s="1259"/>
      <c r="W100" s="768"/>
      <c r="X100" s="1258" t="str">
        <f>IF(W100="","",VLOOKUP(W100,$DN:$DQ,3,FALSE))</f>
        <v/>
      </c>
      <c r="Y100" s="1259"/>
      <c r="Z100" s="768"/>
      <c r="AA100" s="1258" t="str">
        <f>IF(Z100="","",VLOOKUP(Z100,$DN:$DQ,3,FALSE))</f>
        <v/>
      </c>
      <c r="AB100" s="1259"/>
      <c r="AC100" s="768"/>
      <c r="AD100" s="1258" t="str">
        <f>IF(AC100="","",VLOOKUP(AC100,$DN:$DQ,3,FALSE))</f>
        <v/>
      </c>
      <c r="AE100" s="1259"/>
      <c r="AF100" s="768"/>
      <c r="AG100" s="1258" t="str">
        <f>IF(AF100="","",VLOOKUP(AF100,$DN:$DQ,3,FALSE))</f>
        <v/>
      </c>
      <c r="AH100" s="1258"/>
      <c r="AI100" s="896" t="s">
        <v>58</v>
      </c>
      <c r="AJ100" s="692">
        <f>DA100+CR100</f>
        <v>0</v>
      </c>
      <c r="AK100" s="828"/>
      <c r="AL100" s="904"/>
      <c r="AM100" s="905"/>
      <c r="AN100" s="962">
        <f>(AJ100*AL100)</f>
        <v>0</v>
      </c>
      <c r="AO100" s="962"/>
      <c r="AP100" s="983"/>
      <c r="AQ100" s="698">
        <f>SUM(P100:P105)*AL104</f>
        <v>0</v>
      </c>
      <c r="AR100" s="699"/>
      <c r="AS100" s="1221"/>
      <c r="AT100" s="1222"/>
      <c r="AU100" s="1222"/>
      <c r="AV100" s="1223"/>
      <c r="AW100" s="1224"/>
      <c r="AX100" s="1225"/>
      <c r="BA100" s="3"/>
      <c r="BF100" s="3"/>
      <c r="BG100" s="3"/>
      <c r="BH100" s="3"/>
      <c r="BI100" s="3"/>
      <c r="BJ100" s="3"/>
      <c r="BK100" s="3"/>
      <c r="BL100" s="3"/>
      <c r="BM100" s="3"/>
      <c r="BN100" s="3"/>
      <c r="BO100" s="3"/>
      <c r="BP100" s="3"/>
      <c r="BQ100" s="3"/>
      <c r="BR100" s="3"/>
      <c r="BS100" s="3"/>
      <c r="BT100" s="3"/>
      <c r="CB100" s="3"/>
      <c r="CC100" s="25"/>
      <c r="CD100" s="3"/>
      <c r="CE100" s="3"/>
      <c r="CF100" s="3"/>
      <c r="CN100" s="56">
        <v>6</v>
      </c>
      <c r="CO100" s="57" t="s">
        <v>61</v>
      </c>
      <c r="CP100" s="58">
        <f>SUMIF(CH102:CL102,"対馬市",CH103:CL103)*'募集　実績シート　'!AL100</f>
        <v>0</v>
      </c>
      <c r="CQ100" s="59">
        <f>SUMIF(CH102:CL102,"対馬市",CH104:CL104)*'募集　実績シート　'!AL102</f>
        <v>0</v>
      </c>
      <c r="CR100" s="60">
        <f>SUM(T104:AH104)</f>
        <v>0</v>
      </c>
      <c r="CS100" s="77"/>
      <c r="CT100" s="61" t="s">
        <v>8</v>
      </c>
      <c r="CU100" s="62" t="s">
        <v>61</v>
      </c>
      <c r="CV100" s="63" t="str">
        <f>IF('募集　実績シート　'!O100="","0",DA100/CT101)</f>
        <v>0</v>
      </c>
      <c r="CW100" s="64" t="str">
        <f>IF('募集　実績シート　'!O100="","0",DA101/CT101)</f>
        <v>0</v>
      </c>
      <c r="CX100" s="65">
        <f>CV100*'募集　実績シート　'!AL100</f>
        <v>0</v>
      </c>
      <c r="CY100" s="66">
        <f>CW100*'募集　実績シート　'!AL102</f>
        <v>0</v>
      </c>
      <c r="CZ100" s="67">
        <f t="shared" si="8"/>
        <v>0</v>
      </c>
      <c r="DA100" s="60">
        <f>SUM(T101:AH101)</f>
        <v>0</v>
      </c>
      <c r="DC100" s="68" t="s">
        <v>61</v>
      </c>
      <c r="DD100" s="63" t="str">
        <f>IF(('募集　実績シート　'!P100)="","0",('募集　実績シート　'!AL100+'募集　実績シート　'!AL102)*'募集　実績シート　'!P100*1000)</f>
        <v>0</v>
      </c>
      <c r="DE100" s="63">
        <f>COUNTA('募集　実績シート　'!O100)*('募集　実績シート　'!AL100+'募集　実績シート　'!AL102)</f>
        <v>0</v>
      </c>
      <c r="DF100" s="63">
        <f>COUNTA('募集　実績シート　'!Q100)*('募集　実績シート　'!AL100+'募集　実績シート　'!AL102)</f>
        <v>0</v>
      </c>
      <c r="DG100" s="63">
        <f>COUNTA('募集　実績シート　'!R100)*('募集　実績シート　'!AL100+'募集　実績シート　'!AL102)</f>
        <v>0</v>
      </c>
      <c r="DL100" s="8"/>
      <c r="DM100" s="3"/>
      <c r="DN100" s="9">
        <v>117</v>
      </c>
      <c r="DO100" s="206" t="s">
        <v>202</v>
      </c>
      <c r="DP100" s="9" t="s">
        <v>121</v>
      </c>
      <c r="DQ100" s="109">
        <v>200</v>
      </c>
      <c r="DR100" s="1">
        <v>100</v>
      </c>
      <c r="DV100" s="9"/>
      <c r="DW100" s="9"/>
      <c r="DZ100" s="3"/>
      <c r="EA100" s="3"/>
      <c r="EB100" s="3"/>
    </row>
    <row r="101" spans="2:133" ht="16.5" customHeight="1" thickBot="1" x14ac:dyDescent="0.45">
      <c r="B101" s="1246"/>
      <c r="C101" s="1249"/>
      <c r="D101" s="1251"/>
      <c r="E101" s="1232"/>
      <c r="F101" s="1233"/>
      <c r="G101" s="1233"/>
      <c r="H101" s="1233"/>
      <c r="I101" s="1233"/>
      <c r="J101" s="1233"/>
      <c r="K101" s="1233"/>
      <c r="L101" s="1234"/>
      <c r="M101" s="1215" t="s">
        <v>62</v>
      </c>
      <c r="N101" s="1216"/>
      <c r="O101" s="70"/>
      <c r="P101" s="244"/>
      <c r="Q101" s="246"/>
      <c r="R101" s="181"/>
      <c r="S101" s="968"/>
      <c r="T101" s="769"/>
      <c r="U101" s="709" t="str">
        <f>IF(T100="","",VLOOKUP(T100,$DN:$DQ,4,FALSE))</f>
        <v/>
      </c>
      <c r="V101" s="1235"/>
      <c r="W101" s="769"/>
      <c r="X101" s="709" t="str">
        <f>IF(W100="","",VLOOKUP(W100,$DN:$DQ,4,FALSE))</f>
        <v/>
      </c>
      <c r="Y101" s="1235"/>
      <c r="Z101" s="769"/>
      <c r="AA101" s="709" t="str">
        <f>IF(Z100="","",VLOOKUP(Z100,$DN:$DQ,4,FALSE))</f>
        <v/>
      </c>
      <c r="AB101" s="1235"/>
      <c r="AC101" s="769"/>
      <c r="AD101" s="709" t="str">
        <f>IF(AC100="","",VLOOKUP(AC100,$DN:$DQ,4,FALSE))</f>
        <v/>
      </c>
      <c r="AE101" s="1235"/>
      <c r="AF101" s="769"/>
      <c r="AG101" s="709" t="str">
        <f>IF(AF100="","",VLOOKUP(AF100,$DN:$DQ,4,FALSE))</f>
        <v/>
      </c>
      <c r="AH101" s="907"/>
      <c r="AI101" s="897"/>
      <c r="AJ101" s="850"/>
      <c r="AK101" s="851"/>
      <c r="AL101" s="854"/>
      <c r="AM101" s="855"/>
      <c r="AN101" s="913"/>
      <c r="AO101" s="913"/>
      <c r="AP101" s="914"/>
      <c r="AQ101" s="700"/>
      <c r="AR101" s="701"/>
      <c r="AS101" s="1236"/>
      <c r="AT101" s="1237"/>
      <c r="AU101" s="1237"/>
      <c r="AV101" s="1226"/>
      <c r="AW101" s="1227"/>
      <c r="AX101" s="1228"/>
      <c r="BA101" s="3"/>
      <c r="BF101" s="3"/>
      <c r="BG101" s="3"/>
      <c r="BH101" s="3"/>
      <c r="BI101" s="3"/>
      <c r="BJ101" s="3"/>
      <c r="BK101" s="3"/>
      <c r="BL101" s="3"/>
      <c r="BM101" s="3"/>
      <c r="BN101" s="3"/>
      <c r="BO101" s="3"/>
      <c r="BP101" s="3"/>
      <c r="BQ101" s="3"/>
      <c r="BR101" s="3"/>
      <c r="BS101" s="3"/>
      <c r="BT101" s="3"/>
      <c r="CB101" s="3"/>
      <c r="CC101" s="25"/>
      <c r="CD101" s="3"/>
      <c r="CE101" s="3"/>
      <c r="CF101" s="3"/>
      <c r="CN101" s="72"/>
      <c r="CO101" s="73" t="s">
        <v>63</v>
      </c>
      <c r="CP101" s="74">
        <f>SUMIF(CH102:CL102,"壱岐市",CH103:CL103)*'募集　実績シート　'!AL100</f>
        <v>0</v>
      </c>
      <c r="CQ101" s="75">
        <f>SUMIF(CH102:CL102,"壱岐市",CH104:CL104)*'募集　実績シート　'!AL102</f>
        <v>0</v>
      </c>
      <c r="CR101" s="76">
        <f>CR100</f>
        <v>0</v>
      </c>
      <c r="CS101" s="77"/>
      <c r="CT101" s="867">
        <f>COUNTA('募集　実績シート　'!O100:O105)</f>
        <v>0</v>
      </c>
      <c r="CU101" s="78" t="s">
        <v>63</v>
      </c>
      <c r="CV101" s="79" t="str">
        <f>IF('募集　実績シート　'!O101="","0",DA100/CT101)</f>
        <v>0</v>
      </c>
      <c r="CW101" s="80" t="str">
        <f>IF('募集　実績シート　'!O101="","0",DA101/CT101)</f>
        <v>0</v>
      </c>
      <c r="CX101" s="81">
        <f>CV101*'募集　実績シート　'!AL100</f>
        <v>0</v>
      </c>
      <c r="CY101" s="82">
        <f>CW101*'募集　実績シート　'!AL102</f>
        <v>0</v>
      </c>
      <c r="CZ101" s="83">
        <f t="shared" si="8"/>
        <v>0</v>
      </c>
      <c r="DA101" s="76">
        <f>CL112</f>
        <v>0</v>
      </c>
      <c r="DC101" s="84" t="s">
        <v>63</v>
      </c>
      <c r="DD101" s="79" t="str">
        <f>IF(('募集　実績シート　'!P101)="","0",('募集　実績シート　'!AL100+'募集　実績シート　'!AL102)*'募集　実績シート　'!P101*1000)</f>
        <v>0</v>
      </c>
      <c r="DE101" s="79">
        <f>COUNTA('募集　実績シート　'!O101)*('募集　実績シート　'!AL100+'募集　実績シート　'!AL102)</f>
        <v>0</v>
      </c>
      <c r="DF101" s="79">
        <f>COUNTA('募集　実績シート　'!Q101)*('募集　実績シート　'!AL100+'募集　実績シート　'!AL102)</f>
        <v>0</v>
      </c>
      <c r="DG101" s="79">
        <f>COUNTA('募集　実績シート　'!R101)*('募集　実績シート　'!AL100+'募集　実績シート　'!AL102)</f>
        <v>0</v>
      </c>
      <c r="DL101" s="8"/>
      <c r="DM101" s="3"/>
      <c r="DN101" s="9">
        <v>118</v>
      </c>
      <c r="DO101" s="206" t="s">
        <v>203</v>
      </c>
      <c r="DP101" s="9" t="s">
        <v>121</v>
      </c>
      <c r="DQ101" s="109">
        <v>100</v>
      </c>
      <c r="DR101" s="1">
        <v>50</v>
      </c>
      <c r="DV101" s="9"/>
      <c r="DW101" s="9"/>
      <c r="DZ101" s="3"/>
      <c r="EA101" s="3"/>
      <c r="EB101" s="3"/>
    </row>
    <row r="102" spans="2:133" ht="16.5" customHeight="1" thickBot="1" x14ac:dyDescent="0.45">
      <c r="B102" s="1246"/>
      <c r="C102" s="1238" t="s">
        <v>251</v>
      </c>
      <c r="D102" s="1239"/>
      <c r="E102" s="1232"/>
      <c r="F102" s="1233"/>
      <c r="G102" s="1233"/>
      <c r="H102" s="1233"/>
      <c r="I102" s="1233"/>
      <c r="J102" s="1233"/>
      <c r="K102" s="1233"/>
      <c r="L102" s="1234"/>
      <c r="M102" s="1215" t="s">
        <v>70</v>
      </c>
      <c r="N102" s="1216"/>
      <c r="O102" s="70"/>
      <c r="P102" s="244"/>
      <c r="Q102" s="246"/>
      <c r="R102" s="246"/>
      <c r="S102" s="969"/>
      <c r="T102" s="858" t="str">
        <f>IF(T100="","",VLOOKUP(T100,$DN:$DQ,2,FALSE))</f>
        <v/>
      </c>
      <c r="U102" s="859"/>
      <c r="V102" s="860"/>
      <c r="W102" s="861" t="str">
        <f>IF(W100="","",VLOOKUP(W100,$DN:$DQ,2,FALSE))</f>
        <v/>
      </c>
      <c r="X102" s="859"/>
      <c r="Y102" s="860"/>
      <c r="Z102" s="861" t="str">
        <f>IF(Z100="","",VLOOKUP(Z100,$DN:$DQ,2,FALSE))</f>
        <v/>
      </c>
      <c r="AA102" s="859"/>
      <c r="AB102" s="860"/>
      <c r="AC102" s="861" t="str">
        <f>IF(AC100="","",VLOOKUP(AC100,$DN:$DQ,2,FALSE))</f>
        <v/>
      </c>
      <c r="AD102" s="859"/>
      <c r="AE102" s="860"/>
      <c r="AF102" s="861" t="str">
        <f>IF(AF100="","",VLOOKUP(AF100,$DN:$DQ,2,FALSE))</f>
        <v/>
      </c>
      <c r="AG102" s="859"/>
      <c r="AH102" s="859"/>
      <c r="AI102" s="869" t="s">
        <v>71</v>
      </c>
      <c r="AJ102" s="704">
        <f>CR101+DA101</f>
        <v>0</v>
      </c>
      <c r="AK102" s="705"/>
      <c r="AL102" s="657"/>
      <c r="AM102" s="658"/>
      <c r="AN102" s="913">
        <f>(AJ102*AL102)</f>
        <v>0</v>
      </c>
      <c r="AO102" s="913"/>
      <c r="AP102" s="914"/>
      <c r="AQ102" s="700"/>
      <c r="AR102" s="701"/>
      <c r="AS102" s="898"/>
      <c r="AT102" s="899"/>
      <c r="AU102" s="899"/>
      <c r="AV102" s="1226"/>
      <c r="AW102" s="1227"/>
      <c r="AX102" s="1228"/>
      <c r="BA102" s="3"/>
      <c r="BF102" s="3"/>
      <c r="BG102" s="3"/>
      <c r="BH102" s="3"/>
      <c r="BI102" s="3"/>
      <c r="BJ102" s="3"/>
      <c r="BK102" s="3"/>
      <c r="BL102" s="3"/>
      <c r="BM102" s="3"/>
      <c r="BN102" s="3"/>
      <c r="BO102" s="3"/>
      <c r="BP102" s="3"/>
      <c r="BQ102" s="3"/>
      <c r="BR102" s="3"/>
      <c r="BS102" s="3"/>
      <c r="BT102" s="3"/>
      <c r="CB102" s="3"/>
      <c r="CC102" s="25"/>
      <c r="CD102" s="3"/>
      <c r="CE102" s="3"/>
      <c r="CF102" s="3"/>
      <c r="CG102" s="88" t="s">
        <v>72</v>
      </c>
      <c r="CH102" s="89" t="e">
        <f>VLOOKUP('募集　実績シート　'!T103,$DS:$DW,5,FALSE)</f>
        <v>#N/A</v>
      </c>
      <c r="CI102" s="89" t="e">
        <f>VLOOKUP('募集　実績シート　'!W103,$DS:$DW,5,FALSE)</f>
        <v>#N/A</v>
      </c>
      <c r="CJ102" s="89" t="e">
        <f>VLOOKUP('募集　実績シート　'!Z103,$DS:$DW,5,FALSE)</f>
        <v>#N/A</v>
      </c>
      <c r="CK102" s="89" t="e">
        <f>VLOOKUP('募集　実績シート　'!AC103,$DS:$DW,5,FALSE)</f>
        <v>#N/A</v>
      </c>
      <c r="CL102" s="89" t="e">
        <f>VLOOKUP('募集　実績シート　'!AF103,$DS:$DW,5,FALSE)</f>
        <v>#N/A</v>
      </c>
      <c r="CN102" s="72"/>
      <c r="CO102" s="73" t="s">
        <v>70</v>
      </c>
      <c r="CP102" s="74">
        <f>SUMIF(CH102:CL102,"五島市",CH103:CL103)*'募集　実績シート　'!AL100</f>
        <v>0</v>
      </c>
      <c r="CQ102" s="75">
        <f>SUMIF(CH102:CL102,"五島市",CH104:CL104)*'募集　実績シート　'!AL102</f>
        <v>0</v>
      </c>
      <c r="CR102" s="92"/>
      <c r="CS102" s="77"/>
      <c r="CT102" s="868"/>
      <c r="CU102" s="78" t="s">
        <v>70</v>
      </c>
      <c r="CV102" s="79" t="str">
        <f>IF('募集　実績シート　'!O102="","0",DA100/CT101)</f>
        <v>0</v>
      </c>
      <c r="CW102" s="80" t="str">
        <f>IF('募集　実績シート　'!O102="","0",DA101/CT101)</f>
        <v>0</v>
      </c>
      <c r="CX102" s="81">
        <f>CV102*'募集　実績シート　'!AL100</f>
        <v>0</v>
      </c>
      <c r="CY102" s="82">
        <f>CW102*'募集　実績シート　'!AL102</f>
        <v>0</v>
      </c>
      <c r="CZ102" s="83">
        <f t="shared" si="8"/>
        <v>0</v>
      </c>
      <c r="DA102" s="90"/>
      <c r="DC102" s="84" t="s">
        <v>70</v>
      </c>
      <c r="DD102" s="79" t="str">
        <f>IF(('募集　実績シート　'!P102)="","0",('募集　実績シート　'!AL100+'募集　実績シート　'!AL102)*'募集　実績シート　'!P102*1000)</f>
        <v>0</v>
      </c>
      <c r="DE102" s="79">
        <f>COUNTA('募集　実績シート　'!O102)*('募集　実績シート　'!AL100+'募集　実績シート　'!AL102)</f>
        <v>0</v>
      </c>
      <c r="DF102" s="79">
        <f>COUNTA('募集　実績シート　'!Q102)*('募集　実績シート　'!AL100+'募集　実績シート　'!AL102)</f>
        <v>0</v>
      </c>
      <c r="DG102" s="79">
        <f>COUNTA('募集　実績シート　'!R102)*('募集　実績シート　'!AL100+'募集　実績シート　'!AL102)</f>
        <v>0</v>
      </c>
      <c r="DL102" s="8"/>
      <c r="DM102" s="3"/>
      <c r="DN102" s="9">
        <v>119</v>
      </c>
      <c r="DO102" s="206" t="s">
        <v>204</v>
      </c>
      <c r="DP102" s="9" t="s">
        <v>121</v>
      </c>
      <c r="DQ102" s="109">
        <v>100</v>
      </c>
      <c r="DR102" s="1">
        <v>50</v>
      </c>
      <c r="DV102" s="9"/>
      <c r="DW102" s="9"/>
      <c r="DZ102" s="3"/>
      <c r="EA102" s="3"/>
      <c r="EB102" s="3"/>
    </row>
    <row r="103" spans="2:133" ht="16.5" customHeight="1" thickBot="1" x14ac:dyDescent="0.45">
      <c r="B103" s="1246"/>
      <c r="C103" s="1240"/>
      <c r="D103" s="1241"/>
      <c r="E103" s="1232"/>
      <c r="F103" s="1233"/>
      <c r="G103" s="1233"/>
      <c r="H103" s="1233"/>
      <c r="I103" s="1233"/>
      <c r="J103" s="1233"/>
      <c r="K103" s="1233"/>
      <c r="L103" s="1234"/>
      <c r="M103" s="1215" t="s">
        <v>78</v>
      </c>
      <c r="N103" s="1216"/>
      <c r="O103" s="70"/>
      <c r="P103" s="244"/>
      <c r="Q103" s="246"/>
      <c r="R103" s="246"/>
      <c r="S103" s="838" t="s">
        <v>79</v>
      </c>
      <c r="T103" s="707"/>
      <c r="U103" s="805" t="str">
        <f>IF(T103="","",VLOOKUP(T103,$DS:$DV,3,FALSE))</f>
        <v/>
      </c>
      <c r="V103" s="806"/>
      <c r="W103" s="707"/>
      <c r="X103" s="805" t="str">
        <f>IF(W103="","",VLOOKUP(W103,$DS:$DV,3,FALSE))</f>
        <v/>
      </c>
      <c r="Y103" s="806"/>
      <c r="Z103" s="707"/>
      <c r="AA103" s="805" t="str">
        <f>IF(Z103="","",VLOOKUP(Z103,$DS:$DV,3,FALSE))</f>
        <v/>
      </c>
      <c r="AB103" s="806"/>
      <c r="AC103" s="707"/>
      <c r="AD103" s="805" t="str">
        <f>IF(AC103="","",VLOOKUP(AC103,$DS:$DV,3,FALSE))</f>
        <v/>
      </c>
      <c r="AE103" s="806"/>
      <c r="AF103" s="707"/>
      <c r="AG103" s="805" t="str">
        <f>IF(AF103="","",VLOOKUP(AF103,$DS:$DV,3,FALSE))</f>
        <v/>
      </c>
      <c r="AH103" s="805"/>
      <c r="AI103" s="870"/>
      <c r="AJ103" s="664"/>
      <c r="AK103" s="706"/>
      <c r="AL103" s="659"/>
      <c r="AM103" s="660"/>
      <c r="AN103" s="982"/>
      <c r="AO103" s="982"/>
      <c r="AP103" s="661"/>
      <c r="AQ103" s="700"/>
      <c r="AR103" s="701"/>
      <c r="AS103" s="898"/>
      <c r="AT103" s="899"/>
      <c r="AU103" s="899"/>
      <c r="AV103" s="1226"/>
      <c r="AW103" s="1227"/>
      <c r="AX103" s="1228"/>
      <c r="BA103" s="3"/>
      <c r="BF103" s="3"/>
      <c r="BG103" s="3"/>
      <c r="BH103" s="3"/>
      <c r="BI103" s="3"/>
      <c r="BJ103" s="3"/>
      <c r="BK103" s="3"/>
      <c r="BL103" s="3"/>
      <c r="BM103" s="3"/>
      <c r="BN103" s="3"/>
      <c r="BO103" s="3"/>
      <c r="BP103" s="3"/>
      <c r="BQ103" s="3"/>
      <c r="BR103" s="3"/>
      <c r="BS103" s="3"/>
      <c r="BT103" s="3"/>
      <c r="CB103" s="3"/>
      <c r="CC103" s="25"/>
      <c r="CD103" s="3"/>
      <c r="CE103" s="3"/>
      <c r="CF103" s="3"/>
      <c r="CG103" s="88" t="s">
        <v>80</v>
      </c>
      <c r="CH103" s="91" t="e">
        <f>VLOOKUP('募集　実績シート　'!T103,$DS:$DW,4,FALSE)</f>
        <v>#N/A</v>
      </c>
      <c r="CI103" s="91" t="e">
        <f>VLOOKUP('募集　実績シート　'!W103,$DS:$DW,4,FALSE)</f>
        <v>#N/A</v>
      </c>
      <c r="CJ103" s="91" t="e">
        <f>VLOOKUP('募集　実績シート　'!Z103,$DS:$DW,4,FALSE)</f>
        <v>#N/A</v>
      </c>
      <c r="CK103" s="91" t="e">
        <f>VLOOKUP('募集　実績シート　'!AC103,$DS:$DW,4,FALSE)</f>
        <v>#N/A</v>
      </c>
      <c r="CL103" s="91" t="e">
        <f>VLOOKUP('募集　実績シート　'!AF103,$DS:$DW,4,FALSE)</f>
        <v>#N/A</v>
      </c>
      <c r="CN103" s="72"/>
      <c r="CO103" s="73" t="s">
        <v>78</v>
      </c>
      <c r="CP103" s="74">
        <f>SUMIF(CH102:CL102,"新上五島町",CH103:CL103)*'募集　実績シート　'!AL100</f>
        <v>0</v>
      </c>
      <c r="CQ103" s="75">
        <f>SUMIF(CH102:CL102,"上五島",CH104:CL104)*'募集　実績シート　'!AL102</f>
        <v>0</v>
      </c>
      <c r="CR103" s="92"/>
      <c r="CS103" s="77"/>
      <c r="CT103" s="93"/>
      <c r="CU103" s="78" t="s">
        <v>78</v>
      </c>
      <c r="CV103" s="79" t="str">
        <f>IF('募集　実績シート　'!O103="","0",DA100/CT101)</f>
        <v>0</v>
      </c>
      <c r="CW103" s="80" t="str">
        <f>IF('募集　実績シート　'!O103="","0",DA101/CT101)</f>
        <v>0</v>
      </c>
      <c r="CX103" s="81">
        <f>CV103*'募集　実績シート　'!AL100</f>
        <v>0</v>
      </c>
      <c r="CY103" s="82">
        <f>CW103*'募集　実績シート　'!AL102</f>
        <v>0</v>
      </c>
      <c r="CZ103" s="83">
        <f t="shared" si="8"/>
        <v>0</v>
      </c>
      <c r="DA103" s="90"/>
      <c r="DB103" s="94"/>
      <c r="DC103" s="84" t="s">
        <v>78</v>
      </c>
      <c r="DD103" s="79" t="str">
        <f>IF(('募集　実績シート　'!P103)="","0",('募集　実績シート　'!AL100+'募集　実績シート　'!AL102)*'募集　実績シート　'!P103*1000)</f>
        <v>0</v>
      </c>
      <c r="DE103" s="79">
        <f>COUNTA('募集　実績シート　'!O103)*('募集　実績シート　'!AL100+'募集　実績シート　'!AL102)</f>
        <v>0</v>
      </c>
      <c r="DF103" s="79">
        <f>COUNTA('募集　実績シート　'!Q103)*('募集　実績シート　'!AL100+'募集　実績シート　'!AL102)</f>
        <v>0</v>
      </c>
      <c r="DG103" s="79">
        <f>COUNTA('募集　実績シート　'!R103)*('募集　実績シート　'!AL100+'募集　実績シート　'!AL102)</f>
        <v>0</v>
      </c>
      <c r="DL103" s="8"/>
      <c r="DM103" s="3"/>
      <c r="DN103" s="9">
        <v>120</v>
      </c>
      <c r="DO103" s="206" t="s">
        <v>205</v>
      </c>
      <c r="DP103" s="9" t="s">
        <v>121</v>
      </c>
      <c r="DQ103" s="109">
        <v>100</v>
      </c>
      <c r="DR103" s="1">
        <v>50</v>
      </c>
      <c r="DV103" s="9"/>
      <c r="DW103" s="9"/>
      <c r="DZ103" s="3"/>
      <c r="EA103" s="3"/>
      <c r="EB103" s="3"/>
    </row>
    <row r="104" spans="2:133" ht="16.5" customHeight="1" thickBot="1" x14ac:dyDescent="0.45">
      <c r="B104" s="1246"/>
      <c r="C104" s="1242"/>
      <c r="D104" s="1243"/>
      <c r="E104" s="676" t="s">
        <v>238</v>
      </c>
      <c r="F104" s="832"/>
      <c r="G104" s="832"/>
      <c r="H104" s="832"/>
      <c r="I104" s="834" t="s">
        <v>239</v>
      </c>
      <c r="J104" s="832"/>
      <c r="K104" s="832"/>
      <c r="L104" s="836"/>
      <c r="M104" s="1215" t="s">
        <v>84</v>
      </c>
      <c r="N104" s="1216"/>
      <c r="O104" s="70"/>
      <c r="P104" s="244"/>
      <c r="Q104" s="186"/>
      <c r="R104" s="246"/>
      <c r="S104" s="839"/>
      <c r="T104" s="708"/>
      <c r="U104" s="1217" t="str">
        <f>IF(T103="","",VLOOKUP(T103,$DS:$DV,4,FALSE))</f>
        <v/>
      </c>
      <c r="V104" s="1218"/>
      <c r="W104" s="708"/>
      <c r="X104" s="1217" t="str">
        <f>IF(W103="","",VLOOKUP(W103,$DS:$DV,4,FALSE))</f>
        <v/>
      </c>
      <c r="Y104" s="1218"/>
      <c r="Z104" s="708"/>
      <c r="AA104" s="1217" t="str">
        <f>IF(Z103="","",VLOOKUP(Z103,$DS:$DV,4,FALSE))</f>
        <v/>
      </c>
      <c r="AB104" s="1218"/>
      <c r="AC104" s="708"/>
      <c r="AD104" s="1217" t="str">
        <f>IF(AC103="","",VLOOKUP(AC103,$DS:$DV,4,FALSE))</f>
        <v/>
      </c>
      <c r="AE104" s="1218"/>
      <c r="AF104" s="708"/>
      <c r="AG104" s="1217" t="str">
        <f>IF(AF103="","",VLOOKUP(AF103,$DS:$DV,4,FALSE))</f>
        <v/>
      </c>
      <c r="AH104" s="1218"/>
      <c r="AI104" s="815" t="s">
        <v>85</v>
      </c>
      <c r="AJ104" s="816"/>
      <c r="AK104" s="817"/>
      <c r="AL104" s="1200">
        <f>AL100+AL102</f>
        <v>0</v>
      </c>
      <c r="AM104" s="1201"/>
      <c r="AN104" s="962">
        <f>AN100+AN102</f>
        <v>0</v>
      </c>
      <c r="AO104" s="962"/>
      <c r="AP104" s="963"/>
      <c r="AQ104" s="700"/>
      <c r="AR104" s="701"/>
      <c r="AS104" s="898"/>
      <c r="AT104" s="899"/>
      <c r="AU104" s="899"/>
      <c r="AV104" s="1226"/>
      <c r="AW104" s="1227"/>
      <c r="AX104" s="1228"/>
      <c r="BA104" s="3"/>
      <c r="BF104" s="3"/>
      <c r="BG104" s="3"/>
      <c r="BH104" s="3"/>
      <c r="BI104" s="3"/>
      <c r="BJ104" s="3"/>
      <c r="BK104" s="3"/>
      <c r="BL104" s="3"/>
      <c r="BM104" s="3"/>
      <c r="BN104" s="3"/>
      <c r="BO104" s="3"/>
      <c r="BP104" s="3"/>
      <c r="BQ104" s="3"/>
      <c r="BR104" s="3"/>
      <c r="BS104" s="3"/>
      <c r="BT104" s="3"/>
      <c r="CB104" s="3"/>
      <c r="CC104" s="25"/>
      <c r="CD104" s="3"/>
      <c r="CE104" s="3"/>
      <c r="CF104" s="3"/>
      <c r="CG104" s="88" t="s">
        <v>86</v>
      </c>
      <c r="CH104" s="91" t="e">
        <f>CH103</f>
        <v>#N/A</v>
      </c>
      <c r="CI104" s="91" t="e">
        <f>CI103</f>
        <v>#N/A</v>
      </c>
      <c r="CJ104" s="91" t="e">
        <f>CJ103</f>
        <v>#N/A</v>
      </c>
      <c r="CK104" s="91" t="e">
        <f>CK103</f>
        <v>#N/A</v>
      </c>
      <c r="CL104" s="91" t="e">
        <f>CL103</f>
        <v>#N/A</v>
      </c>
      <c r="CN104" s="72"/>
      <c r="CO104" s="73" t="s">
        <v>84</v>
      </c>
      <c r="CP104" s="74">
        <f>SUMIF(CH102:CL102,"小値賀町",CH103:CL103)*'募集　実績シート　'!AL100</f>
        <v>0</v>
      </c>
      <c r="CQ104" s="75">
        <f>SUMIF(CH102:CL102,"小値賀",CH104:CL104)*'募集　実績シート　'!AL102</f>
        <v>0</v>
      </c>
      <c r="CR104" s="92"/>
      <c r="CS104" s="77"/>
      <c r="CT104" s="93"/>
      <c r="CU104" s="78" t="s">
        <v>84</v>
      </c>
      <c r="CV104" s="79" t="str">
        <f>IF('募集　実績シート　'!O104="","0",DA100/CT101)</f>
        <v>0</v>
      </c>
      <c r="CW104" s="80" t="str">
        <f>IF('募集　実績シート　'!O104="","0",DA101/CT101)</f>
        <v>0</v>
      </c>
      <c r="CX104" s="81">
        <f>CV104*'募集　実績シート　'!AL100</f>
        <v>0</v>
      </c>
      <c r="CY104" s="82">
        <f>CW104*'募集　実績シート　'!AL102</f>
        <v>0</v>
      </c>
      <c r="CZ104" s="83">
        <f t="shared" si="8"/>
        <v>0</v>
      </c>
      <c r="DA104" s="90"/>
      <c r="DB104" s="94"/>
      <c r="DC104" s="84" t="s">
        <v>84</v>
      </c>
      <c r="DD104" s="79" t="str">
        <f>IF(('募集　実績シート　'!P104)="","0",('募集　実績シート　'!AL100+'募集　実績シート　'!AL102)*'募集　実績シート　'!P104*1000)</f>
        <v>0</v>
      </c>
      <c r="DE104" s="79">
        <f>COUNTA('募集　実績シート　'!O104)*('募集　実績シート　'!AL100+'募集　実績シート　'!AL102)</f>
        <v>0</v>
      </c>
      <c r="DF104" s="79">
        <f>COUNTA('募集　実績シート　'!Q104)*('募集　実績シート　'!AL100+'募集　実績シート　'!AL102)</f>
        <v>0</v>
      </c>
      <c r="DG104" s="79">
        <f>COUNTA('募集　実績シート　'!R104)*('募集　実績シート　'!AL100+'募集　実績シート　'!AL102)</f>
        <v>0</v>
      </c>
      <c r="DL104" s="8"/>
      <c r="DM104" s="3"/>
      <c r="DN104" s="9">
        <v>122</v>
      </c>
      <c r="DO104" s="206" t="s">
        <v>206</v>
      </c>
      <c r="DP104" s="9" t="s">
        <v>121</v>
      </c>
      <c r="DQ104" s="109">
        <v>300</v>
      </c>
      <c r="DR104" s="1">
        <v>150</v>
      </c>
      <c r="DV104" s="9"/>
      <c r="DW104" s="9"/>
      <c r="DZ104" s="3"/>
      <c r="EA104" s="3"/>
      <c r="EB104" s="3"/>
    </row>
    <row r="105" spans="2:133" ht="16.5" customHeight="1" thickBot="1" x14ac:dyDescent="0.45">
      <c r="B105" s="1247"/>
      <c r="C105" s="1244"/>
      <c r="D105" s="1245"/>
      <c r="E105" s="677"/>
      <c r="F105" s="833"/>
      <c r="G105" s="833"/>
      <c r="H105" s="833"/>
      <c r="I105" s="835"/>
      <c r="J105" s="833"/>
      <c r="K105" s="833"/>
      <c r="L105" s="837"/>
      <c r="M105" s="1219" t="s">
        <v>90</v>
      </c>
      <c r="N105" s="1220"/>
      <c r="O105" s="95"/>
      <c r="P105" s="247"/>
      <c r="Q105" s="189"/>
      <c r="R105" s="190"/>
      <c r="S105" s="973"/>
      <c r="T105" s="829" t="str">
        <f>IF(T103="","",VLOOKUP(T103,$DS:$DV,2,FALSE))</f>
        <v/>
      </c>
      <c r="U105" s="830"/>
      <c r="V105" s="831"/>
      <c r="W105" s="829" t="str">
        <f>IF(W103="","",VLOOKUP(W103,$DS:$DV,2,FALSE))</f>
        <v/>
      </c>
      <c r="X105" s="830"/>
      <c r="Y105" s="831"/>
      <c r="Z105" s="829" t="str">
        <f>IF(Z103="","",VLOOKUP(Z103,$DS:$DV,2,FALSE))</f>
        <v/>
      </c>
      <c r="AA105" s="830"/>
      <c r="AB105" s="831"/>
      <c r="AC105" s="829" t="str">
        <f>IF(AC103="","",VLOOKUP(AC103,$DS:$DV,2,FALSE))</f>
        <v/>
      </c>
      <c r="AD105" s="830"/>
      <c r="AE105" s="831"/>
      <c r="AF105" s="829" t="str">
        <f>IF(AF103="","",VLOOKUP(AF103,$DS:$DV,2,FALSE))</f>
        <v/>
      </c>
      <c r="AG105" s="830"/>
      <c r="AH105" s="831"/>
      <c r="AI105" s="818"/>
      <c r="AJ105" s="819"/>
      <c r="AK105" s="820"/>
      <c r="AL105" s="1202"/>
      <c r="AM105" s="1203"/>
      <c r="AN105" s="964"/>
      <c r="AO105" s="964"/>
      <c r="AP105" s="965"/>
      <c r="AQ105" s="702"/>
      <c r="AR105" s="703"/>
      <c r="AS105" s="901"/>
      <c r="AT105" s="902"/>
      <c r="AU105" s="902"/>
      <c r="AV105" s="1229"/>
      <c r="AW105" s="1230"/>
      <c r="AX105" s="1231"/>
      <c r="BA105" s="3"/>
      <c r="BF105" s="3"/>
      <c r="BG105" s="3"/>
      <c r="BH105" s="3"/>
      <c r="BI105" s="3"/>
      <c r="BJ105" s="3"/>
      <c r="BK105" s="3"/>
      <c r="BL105" s="3"/>
      <c r="BM105" s="3"/>
      <c r="BN105" s="3"/>
      <c r="BO105" s="3"/>
      <c r="BP105" s="3"/>
      <c r="BQ105" s="3"/>
      <c r="BR105" s="3"/>
      <c r="BS105" s="3"/>
      <c r="BT105" s="3"/>
      <c r="CB105" s="3"/>
      <c r="CC105" s="25"/>
      <c r="CD105" s="3"/>
      <c r="CE105" s="3"/>
      <c r="CF105" s="3"/>
      <c r="CN105" s="97"/>
      <c r="CO105" s="98" t="s">
        <v>90</v>
      </c>
      <c r="CP105" s="99">
        <f>SUMIF(CH102:CL102,"宇久町",CH103:CL103)*'募集　実績シート　'!AL100</f>
        <v>0</v>
      </c>
      <c r="CQ105" s="100">
        <f>SUMIF(CH102:CL102,"宇久",CH104:CL104)*'募集　実績シート　'!AL102</f>
        <v>0</v>
      </c>
      <c r="CR105" s="92"/>
      <c r="CS105" s="77"/>
      <c r="CT105" s="101"/>
      <c r="CU105" s="102" t="s">
        <v>90</v>
      </c>
      <c r="CV105" s="103" t="str">
        <f>IF('募集　実績シート　'!O105="","0",DA100/CT101)</f>
        <v>0</v>
      </c>
      <c r="CW105" s="104" t="str">
        <f>IF('募集　実績シート　'!O105="","0",DA101/CT101)</f>
        <v>0</v>
      </c>
      <c r="CX105" s="105">
        <f>CV105*'募集　実績シート　'!AL100</f>
        <v>0</v>
      </c>
      <c r="CY105" s="106">
        <f>CW105*'募集　実績シート　'!AL102</f>
        <v>0</v>
      </c>
      <c r="CZ105" s="107">
        <f t="shared" si="8"/>
        <v>0</v>
      </c>
      <c r="DA105" s="111"/>
      <c r="DC105" s="108" t="s">
        <v>90</v>
      </c>
      <c r="DD105" s="103" t="str">
        <f>IF(('募集　実績シート　'!P105)="","0",('募集　実績シート　'!AL100+'募集　実績シート　'!AL102)*'募集　実績シート　'!P105*1000)</f>
        <v>0</v>
      </c>
      <c r="DE105" s="103">
        <f>COUNTA('募集　実績シート　'!O105)*('募集　実績シート　'!AL100+'募集　実績シート　'!AL102)</f>
        <v>0</v>
      </c>
      <c r="DF105" s="103">
        <f>COUNTA('募集　実績シート　'!Q105)*('募集　実績シート　'!AL100+'募集　実績シート　'!AL102)</f>
        <v>0</v>
      </c>
      <c r="DG105" s="103">
        <f>COUNTA('募集　実績シート　'!R105)*('募集　実績シート　'!AL100+'募集　実績シート　'!AL102)</f>
        <v>0</v>
      </c>
      <c r="DL105" s="8"/>
      <c r="DM105" s="3"/>
      <c r="DN105" s="9">
        <v>123</v>
      </c>
      <c r="DO105" s="206" t="s">
        <v>207</v>
      </c>
      <c r="DP105" s="9" t="s">
        <v>121</v>
      </c>
      <c r="DQ105" s="109">
        <v>300</v>
      </c>
      <c r="DR105" s="1">
        <v>150</v>
      </c>
      <c r="DV105" s="9"/>
      <c r="DW105" s="9"/>
      <c r="DZ105" s="3"/>
      <c r="EA105" s="3"/>
      <c r="EB105" s="3"/>
    </row>
    <row r="106" spans="2:133" ht="16.5" customHeight="1" x14ac:dyDescent="0.4">
      <c r="R106" s="3"/>
      <c r="S106" s="3"/>
      <c r="T106" s="3"/>
      <c r="U106" s="3"/>
      <c r="Y106" s="3"/>
      <c r="Z106" s="3"/>
      <c r="AD106" s="3"/>
      <c r="AF106" s="13"/>
      <c r="AH106" s="199"/>
      <c r="AI106" s="815" t="s">
        <v>100</v>
      </c>
      <c r="AJ106" s="816"/>
      <c r="AK106" s="817"/>
      <c r="AL106" s="1200">
        <f>AL74+AL80+AL86+AL92+AL98+AL104</f>
        <v>0</v>
      </c>
      <c r="AM106" s="1201"/>
      <c r="AN106" s="962">
        <f>AN74+AN80+AN86+AN92+AN98+AN104</f>
        <v>0</v>
      </c>
      <c r="AO106" s="962"/>
      <c r="AP106" s="963"/>
      <c r="AQ106" s="1204">
        <f>AQ70+AQ76+AQ82+AQ88+AQ94+AQ100</f>
        <v>0</v>
      </c>
      <c r="AR106" s="1205"/>
      <c r="AU106" s="112"/>
      <c r="AV106" s="112"/>
      <c r="AW106" s="112"/>
      <c r="AX106" s="112"/>
      <c r="BA106" s="3"/>
      <c r="BF106" s="3"/>
      <c r="BG106" s="3"/>
      <c r="BH106" s="3"/>
      <c r="BI106" s="3"/>
      <c r="BJ106" s="3"/>
      <c r="BK106" s="3"/>
      <c r="BL106" s="3"/>
      <c r="BM106" s="3"/>
      <c r="BN106" s="3"/>
      <c r="BO106" s="3"/>
      <c r="BP106" s="3"/>
      <c r="BQ106" s="3"/>
      <c r="BR106" s="3"/>
      <c r="BS106" s="3"/>
      <c r="BT106" s="3"/>
      <c r="CB106" s="3"/>
      <c r="CC106" s="25"/>
      <c r="CD106" s="3"/>
      <c r="CE106" s="113" t="s">
        <v>6</v>
      </c>
      <c r="CF106" s="114"/>
      <c r="CG106" s="115">
        <v>1</v>
      </c>
      <c r="CH106" s="115">
        <v>2</v>
      </c>
      <c r="CI106" s="115">
        <v>3</v>
      </c>
      <c r="CJ106" s="115">
        <v>4</v>
      </c>
      <c r="CK106" s="156">
        <v>5</v>
      </c>
      <c r="CL106" s="250" t="s">
        <v>101</v>
      </c>
      <c r="CN106" s="117" t="s">
        <v>85</v>
      </c>
      <c r="CO106" s="73" t="s">
        <v>61</v>
      </c>
      <c r="CP106" s="118">
        <f t="shared" ref="CP106:CQ111" si="9">CP70+CP76+CP82+CP88+CP94+CP100</f>
        <v>0</v>
      </c>
      <c r="CQ106" s="119">
        <f t="shared" si="9"/>
        <v>0</v>
      </c>
      <c r="CR106" s="67">
        <f t="shared" ref="CR106:CR111" si="10">SUM(CP106:CQ106)</f>
        <v>0</v>
      </c>
      <c r="CS106" s="3"/>
      <c r="CT106" s="3"/>
      <c r="CV106" s="94"/>
      <c r="CW106" s="94"/>
      <c r="CX106" s="94"/>
      <c r="CY106" s="120" t="s">
        <v>61</v>
      </c>
      <c r="CZ106" s="121">
        <f t="shared" ref="CZ106:CZ111" si="11">CZ70+CZ76+CZ82+CZ88+CZ94+CZ100</f>
        <v>0</v>
      </c>
      <c r="DB106" s="94"/>
      <c r="DC106" s="122" t="s">
        <v>61</v>
      </c>
      <c r="DD106" s="67">
        <f t="shared" ref="DD106:DG111" si="12">DD70+DD76+DD82+DD88+DD94+DD100</f>
        <v>0</v>
      </c>
      <c r="DE106" s="67">
        <f t="shared" si="12"/>
        <v>0</v>
      </c>
      <c r="DF106" s="67">
        <f t="shared" si="12"/>
        <v>0</v>
      </c>
      <c r="DG106" s="67">
        <f t="shared" si="12"/>
        <v>0</v>
      </c>
      <c r="DL106" s="8"/>
      <c r="DM106" s="3"/>
      <c r="DQ106" s="109"/>
      <c r="DV106" s="9"/>
      <c r="DW106" s="9"/>
      <c r="DZ106" s="3"/>
      <c r="EA106" s="3"/>
      <c r="EB106" s="3"/>
    </row>
    <row r="107" spans="2:133" ht="16.5" customHeight="1" thickBot="1" x14ac:dyDescent="0.45">
      <c r="D107" s="254"/>
      <c r="R107" s="3"/>
      <c r="S107" s="3"/>
      <c r="T107" s="3"/>
      <c r="U107" s="3"/>
      <c r="V107" s="13"/>
      <c r="X107" s="13"/>
      <c r="Y107" s="3"/>
      <c r="Z107" s="3"/>
      <c r="AB107" s="13"/>
      <c r="AD107" s="3"/>
      <c r="AF107" s="13"/>
      <c r="AH107" s="201"/>
      <c r="AI107" s="818"/>
      <c r="AJ107" s="819"/>
      <c r="AK107" s="820"/>
      <c r="AL107" s="1202"/>
      <c r="AM107" s="1203"/>
      <c r="AN107" s="964"/>
      <c r="AO107" s="964"/>
      <c r="AP107" s="965"/>
      <c r="AQ107" s="1206"/>
      <c r="AR107" s="1207"/>
      <c r="AU107" s="202"/>
      <c r="AV107" s="202"/>
      <c r="AW107" s="202"/>
      <c r="AX107" s="202"/>
      <c r="BA107" s="3"/>
      <c r="BF107" s="3"/>
      <c r="BG107" s="3"/>
      <c r="BH107" s="3"/>
      <c r="BI107" s="3"/>
      <c r="BJ107" s="3"/>
      <c r="BK107" s="3"/>
      <c r="BL107" s="3"/>
      <c r="BM107" s="3"/>
      <c r="BN107" s="3"/>
      <c r="BO107" s="3"/>
      <c r="BP107" s="3"/>
      <c r="BQ107" s="3"/>
      <c r="BR107" s="3"/>
      <c r="BS107" s="3"/>
      <c r="BT107" s="3"/>
      <c r="CB107" s="3"/>
      <c r="CC107" s="25"/>
      <c r="CD107" s="3"/>
      <c r="CE107" s="113" t="s">
        <v>28</v>
      </c>
      <c r="CF107" s="74">
        <v>1</v>
      </c>
      <c r="CG107" s="123" t="str">
        <f>IF(T70="","",VLOOKUP(T70,$DN:$DR,5,FALSE))</f>
        <v/>
      </c>
      <c r="CH107" s="123" t="str">
        <f>IF(W70="","",VLOOKUP(W70,$DN:$DR,5,FALSE))</f>
        <v/>
      </c>
      <c r="CI107" s="123" t="str">
        <f>IF(Z70="","",VLOOKUP(Z70,$DN:$DR,5,FALSE))</f>
        <v/>
      </c>
      <c r="CJ107" s="123" t="str">
        <f>IF(AC70="","",VLOOKUP(AC70,$DN:$DR,5,FALSE))</f>
        <v/>
      </c>
      <c r="CK107" s="251" t="str">
        <f>IF(AF70="","",VLOOKUP(AF70,$DN:$DR,5,FALSE))</f>
        <v/>
      </c>
      <c r="CL107" s="252">
        <f>SUM(CG107:CK107)</f>
        <v>0</v>
      </c>
      <c r="CN107" s="125"/>
      <c r="CO107" s="73" t="s">
        <v>63</v>
      </c>
      <c r="CP107" s="126">
        <f t="shared" si="9"/>
        <v>0</v>
      </c>
      <c r="CQ107" s="127">
        <f t="shared" si="9"/>
        <v>0</v>
      </c>
      <c r="CR107" s="83">
        <f t="shared" si="10"/>
        <v>0</v>
      </c>
      <c r="CS107" s="3"/>
      <c r="CT107" s="3"/>
      <c r="CV107" s="94"/>
      <c r="CW107" s="94"/>
      <c r="CX107" s="94"/>
      <c r="CY107" s="78" t="s">
        <v>63</v>
      </c>
      <c r="CZ107" s="83">
        <f t="shared" si="11"/>
        <v>0</v>
      </c>
      <c r="DB107" s="94"/>
      <c r="DC107" s="128" t="s">
        <v>63</v>
      </c>
      <c r="DD107" s="83">
        <f t="shared" si="12"/>
        <v>0</v>
      </c>
      <c r="DE107" s="83">
        <f t="shared" si="12"/>
        <v>0</v>
      </c>
      <c r="DF107" s="83">
        <f t="shared" si="12"/>
        <v>0</v>
      </c>
      <c r="DG107" s="83">
        <f t="shared" si="12"/>
        <v>0</v>
      </c>
      <c r="DL107" s="8"/>
      <c r="DM107" s="3"/>
      <c r="DQ107" s="109"/>
      <c r="DV107" s="9"/>
      <c r="DW107" s="9"/>
    </row>
    <row r="108" spans="2:133" ht="16.5" customHeight="1" thickBot="1" x14ac:dyDescent="0.45">
      <c r="D108" s="254" t="s">
        <v>105</v>
      </c>
      <c r="R108" s="3"/>
      <c r="S108" s="3"/>
      <c r="T108" s="3"/>
      <c r="U108" s="3"/>
      <c r="AL108" s="3"/>
      <c r="AP108" s="3"/>
      <c r="BA108" s="3"/>
      <c r="BF108" s="3"/>
      <c r="BG108" s="3"/>
      <c r="BH108" s="3"/>
      <c r="BI108" s="3"/>
      <c r="BJ108" s="3"/>
      <c r="BK108" s="3"/>
      <c r="BL108" s="3"/>
      <c r="BM108" s="3"/>
      <c r="BN108" s="3"/>
      <c r="BO108" s="3"/>
      <c r="BP108" s="3"/>
      <c r="BQ108" s="3"/>
      <c r="BR108" s="3"/>
      <c r="BS108" s="3"/>
      <c r="BT108" s="3"/>
      <c r="CB108" s="3"/>
      <c r="CC108" s="25"/>
      <c r="CD108" s="3"/>
      <c r="CE108" s="6"/>
      <c r="CF108" s="74">
        <v>2</v>
      </c>
      <c r="CG108" s="123" t="str">
        <f>IF(T76="","",VLOOKUP(T76,$DN:$DR,5,FALSE))</f>
        <v/>
      </c>
      <c r="CH108" s="123" t="str">
        <f>IF(W76="","",VLOOKUP(W76,$DN:$DR,5,FALSE))</f>
        <v/>
      </c>
      <c r="CI108" s="123" t="str">
        <f>IF(Z76="","",VLOOKUP(Z76,$DN:$DR,5,FALSE))</f>
        <v/>
      </c>
      <c r="CJ108" s="123" t="str">
        <f>IF(AC76="","",VLOOKUP(AC76,$DN:$DR,5,FALSE))</f>
        <v/>
      </c>
      <c r="CK108" s="251" t="str">
        <f>IF(AF76="","",VLOOKUP(AF76,$DN:$DR,5,FALSE))</f>
        <v/>
      </c>
      <c r="CL108" s="252">
        <f t="shared" ref="CL108:CL113" si="13">SUM(CG108:CK108)</f>
        <v>0</v>
      </c>
      <c r="CN108" s="125"/>
      <c r="CO108" s="73" t="s">
        <v>70</v>
      </c>
      <c r="CP108" s="126">
        <f t="shared" si="9"/>
        <v>0</v>
      </c>
      <c r="CQ108" s="127">
        <f t="shared" si="9"/>
        <v>0</v>
      </c>
      <c r="CR108" s="83">
        <f t="shared" si="10"/>
        <v>0</v>
      </c>
      <c r="CS108" s="3"/>
      <c r="CT108" s="3"/>
      <c r="CV108" s="94"/>
      <c r="CW108" s="94"/>
      <c r="CX108" s="94"/>
      <c r="CY108" s="78" t="s">
        <v>70</v>
      </c>
      <c r="CZ108" s="83">
        <f t="shared" si="11"/>
        <v>0</v>
      </c>
      <c r="DB108" s="94"/>
      <c r="DC108" s="128" t="s">
        <v>70</v>
      </c>
      <c r="DD108" s="83">
        <f t="shared" si="12"/>
        <v>0</v>
      </c>
      <c r="DE108" s="83">
        <f t="shared" si="12"/>
        <v>0</v>
      </c>
      <c r="DF108" s="83">
        <f t="shared" si="12"/>
        <v>0</v>
      </c>
      <c r="DG108" s="83">
        <f t="shared" si="12"/>
        <v>0</v>
      </c>
      <c r="DL108" s="8"/>
      <c r="DM108" s="3"/>
      <c r="DQ108" s="109"/>
      <c r="DV108" s="9"/>
      <c r="DW108" s="9"/>
      <c r="DZ108" s="9"/>
      <c r="EA108" s="9"/>
      <c r="EB108" s="9"/>
      <c r="EC108" s="11"/>
    </row>
    <row r="109" spans="2:133" ht="16.5" customHeight="1" thickBot="1" x14ac:dyDescent="0.45">
      <c r="D109" s="255"/>
      <c r="E109" s="256"/>
      <c r="F109" s="256"/>
      <c r="G109" s="256"/>
      <c r="H109" s="256"/>
      <c r="I109" s="256"/>
      <c r="J109" s="256"/>
      <c r="K109" s="256"/>
      <c r="L109" s="256"/>
      <c r="M109" s="256"/>
      <c r="N109" s="256"/>
      <c r="O109" s="256"/>
      <c r="P109" s="256"/>
      <c r="Q109" s="256"/>
      <c r="R109" s="256"/>
      <c r="S109" s="256"/>
      <c r="T109" s="256"/>
      <c r="U109" s="256"/>
      <c r="V109" s="256"/>
      <c r="W109" s="257"/>
      <c r="Z109" s="16"/>
      <c r="AA109" s="16"/>
      <c r="AB109" s="16"/>
      <c r="AC109" s="16"/>
      <c r="AD109" s="16"/>
      <c r="AE109" s="16"/>
      <c r="AF109" s="16"/>
      <c r="AG109" s="16"/>
      <c r="AH109" s="16"/>
      <c r="AI109" s="16"/>
      <c r="AJ109" s="16"/>
      <c r="AK109" s="16"/>
      <c r="AL109" s="16"/>
      <c r="AM109" s="16"/>
      <c r="AN109" s="16"/>
      <c r="AO109" s="16"/>
      <c r="AP109" s="17"/>
      <c r="AQ109" s="17"/>
      <c r="AR109" s="17"/>
      <c r="AS109" s="17"/>
      <c r="AT109" s="17"/>
      <c r="AU109" s="17"/>
      <c r="AV109" s="17"/>
      <c r="AW109" s="17"/>
      <c r="AX109" s="17"/>
      <c r="AY109" s="17"/>
      <c r="BA109" s="3"/>
      <c r="BF109" s="3"/>
      <c r="BG109" s="3"/>
      <c r="BH109" s="3"/>
      <c r="BI109" s="3"/>
      <c r="BJ109" s="3"/>
      <c r="BK109" s="3"/>
      <c r="BL109" s="3"/>
      <c r="BM109" s="3"/>
      <c r="BN109" s="3"/>
      <c r="BO109" s="3"/>
      <c r="BP109" s="3"/>
      <c r="BQ109" s="3"/>
      <c r="BR109" s="3"/>
      <c r="BS109" s="3"/>
      <c r="BT109" s="3"/>
      <c r="CB109" s="3"/>
      <c r="CC109" s="25"/>
      <c r="CD109" s="3"/>
      <c r="CE109" s="6"/>
      <c r="CF109" s="74">
        <v>3</v>
      </c>
      <c r="CG109" s="123" t="str">
        <f>IF(T82="","",VLOOKUP(T82,$DN:$DR,5,FALSE))</f>
        <v/>
      </c>
      <c r="CH109" s="123" t="str">
        <f>IF(W82="","",VLOOKUP(W82,$DN:$DR,5,FALSE))</f>
        <v/>
      </c>
      <c r="CI109" s="123" t="str">
        <f>IF(Z82="","",VLOOKUP(Z82,$DN:$DR,5,FALSE))</f>
        <v/>
      </c>
      <c r="CJ109" s="123" t="str">
        <f>IF(AC82="","",VLOOKUP(AC82,$DN:$DR,5,FALSE))</f>
        <v/>
      </c>
      <c r="CK109" s="251" t="str">
        <f>IF(AF82="","",VLOOKUP(AF82,$DN:$DR,5,FALSE))</f>
        <v/>
      </c>
      <c r="CL109" s="252">
        <f t="shared" si="13"/>
        <v>0</v>
      </c>
      <c r="CN109" s="125"/>
      <c r="CO109" s="73" t="s">
        <v>78</v>
      </c>
      <c r="CP109" s="126">
        <f t="shared" si="9"/>
        <v>0</v>
      </c>
      <c r="CQ109" s="127">
        <f t="shared" si="9"/>
        <v>0</v>
      </c>
      <c r="CR109" s="83">
        <f t="shared" si="10"/>
        <v>0</v>
      </c>
      <c r="CS109" s="3"/>
      <c r="CT109" s="3"/>
      <c r="CV109" s="94"/>
      <c r="CW109" s="94"/>
      <c r="CX109" s="94"/>
      <c r="CY109" s="78" t="s">
        <v>78</v>
      </c>
      <c r="CZ109" s="83">
        <f t="shared" si="11"/>
        <v>0</v>
      </c>
      <c r="DB109" s="94"/>
      <c r="DC109" s="128" t="s">
        <v>78</v>
      </c>
      <c r="DD109" s="83">
        <f t="shared" si="12"/>
        <v>0</v>
      </c>
      <c r="DE109" s="83">
        <f t="shared" si="12"/>
        <v>0</v>
      </c>
      <c r="DF109" s="83">
        <f t="shared" si="12"/>
        <v>0</v>
      </c>
      <c r="DG109" s="83">
        <f t="shared" si="12"/>
        <v>0</v>
      </c>
      <c r="DL109" s="8"/>
      <c r="DM109" s="3"/>
      <c r="DQ109" s="109"/>
      <c r="DV109" s="9"/>
      <c r="DW109" s="9"/>
      <c r="DZ109" s="25"/>
      <c r="EA109" s="25"/>
      <c r="EB109" s="25"/>
      <c r="EC109" s="25"/>
    </row>
    <row r="110" spans="2:133" ht="16.5" customHeight="1" thickBot="1" x14ac:dyDescent="0.45">
      <c r="D110" s="258"/>
      <c r="E110" s="259"/>
      <c r="F110" s="259"/>
      <c r="G110" s="259"/>
      <c r="H110" s="259"/>
      <c r="I110" s="259"/>
      <c r="J110" s="259"/>
      <c r="K110" s="259"/>
      <c r="L110" s="259"/>
      <c r="M110" s="259"/>
      <c r="N110" s="259"/>
      <c r="O110" s="259"/>
      <c r="P110" s="259"/>
      <c r="Q110" s="259"/>
      <c r="R110" s="259"/>
      <c r="S110" s="259"/>
      <c r="T110" s="259"/>
      <c r="U110" s="259"/>
      <c r="V110" s="259"/>
      <c r="W110" s="260"/>
      <c r="Z110" s="1006"/>
      <c r="AA110" s="1007"/>
      <c r="AB110" s="1008" t="s">
        <v>6</v>
      </c>
      <c r="AC110" s="1008"/>
      <c r="AD110" s="1008"/>
      <c r="AE110" s="1008" t="s">
        <v>106</v>
      </c>
      <c r="AF110" s="1008"/>
      <c r="AG110" s="1075"/>
      <c r="AH110" s="1076" t="s">
        <v>107</v>
      </c>
      <c r="AI110" s="1008"/>
      <c r="AJ110" s="1077"/>
      <c r="AK110" s="1078" t="s">
        <v>108</v>
      </c>
      <c r="AL110" s="1079"/>
      <c r="AM110" s="1080"/>
      <c r="AN110" s="1081" t="s">
        <v>29</v>
      </c>
      <c r="AO110" s="1082"/>
      <c r="AP110" s="1083"/>
      <c r="AQ110" s="935" t="s">
        <v>109</v>
      </c>
      <c r="AR110" s="936"/>
      <c r="AS110" s="1208" t="s">
        <v>261</v>
      </c>
      <c r="AT110" s="1209"/>
      <c r="AU110" s="1210" t="s">
        <v>262</v>
      </c>
      <c r="AV110" s="1211"/>
      <c r="BA110" s="3"/>
      <c r="BF110" s="3"/>
      <c r="BG110" s="3"/>
      <c r="BH110" s="3"/>
      <c r="BI110" s="3"/>
      <c r="BJ110" s="3"/>
      <c r="BK110" s="3"/>
      <c r="BL110" s="3"/>
      <c r="BM110" s="3"/>
      <c r="BN110" s="3"/>
      <c r="BO110" s="3"/>
      <c r="BP110" s="3"/>
      <c r="BQ110" s="3"/>
      <c r="BR110" s="3"/>
      <c r="BS110" s="3"/>
      <c r="BT110" s="3"/>
      <c r="CB110" s="3"/>
      <c r="CC110" s="25"/>
      <c r="CD110" s="3"/>
      <c r="CE110" s="7"/>
      <c r="CF110" s="74">
        <v>4</v>
      </c>
      <c r="CG110" s="123" t="str">
        <f>IF(T88="","",VLOOKUP(T88,$DN:$DR,5,FALSE))</f>
        <v/>
      </c>
      <c r="CH110" s="123" t="str">
        <f>IF(W88="","",VLOOKUP(W88,$DN:$DR,5,FALSE))</f>
        <v/>
      </c>
      <c r="CI110" s="123" t="str">
        <f>IF(Z88="","",VLOOKUP(Z88,$DN:$DR,5,FALSE))</f>
        <v/>
      </c>
      <c r="CJ110" s="123" t="str">
        <f>IF(AC88="","",VLOOKUP(AC88,$DN:$DR,5,FALSE))</f>
        <v/>
      </c>
      <c r="CK110" s="251" t="str">
        <f>IF(AF88="","",VLOOKUP(AF88,$DN:$DR,5,FALSE))</f>
        <v/>
      </c>
      <c r="CL110" s="252">
        <f t="shared" si="13"/>
        <v>0</v>
      </c>
      <c r="CN110" s="125"/>
      <c r="CO110" s="73" t="s">
        <v>84</v>
      </c>
      <c r="CP110" s="126">
        <f t="shared" si="9"/>
        <v>0</v>
      </c>
      <c r="CQ110" s="127">
        <f t="shared" si="9"/>
        <v>0</v>
      </c>
      <c r="CR110" s="83">
        <f t="shared" si="10"/>
        <v>0</v>
      </c>
      <c r="CS110" s="3"/>
      <c r="CT110" s="3"/>
      <c r="CV110" s="94"/>
      <c r="CW110" s="94"/>
      <c r="CX110" s="94"/>
      <c r="CY110" s="78" t="s">
        <v>84</v>
      </c>
      <c r="CZ110" s="83">
        <f t="shared" si="11"/>
        <v>0</v>
      </c>
      <c r="DB110" s="94"/>
      <c r="DC110" s="128" t="s">
        <v>84</v>
      </c>
      <c r="DD110" s="83">
        <f t="shared" si="12"/>
        <v>0</v>
      </c>
      <c r="DE110" s="83">
        <f t="shared" si="12"/>
        <v>0</v>
      </c>
      <c r="DF110" s="83">
        <f t="shared" si="12"/>
        <v>0</v>
      </c>
      <c r="DG110" s="83">
        <f t="shared" si="12"/>
        <v>0</v>
      </c>
      <c r="DL110" s="8"/>
      <c r="DM110" s="3"/>
      <c r="DV110" s="9"/>
      <c r="DW110" s="9"/>
      <c r="DZ110" s="25"/>
      <c r="EA110" s="25"/>
      <c r="EB110" s="25"/>
      <c r="EC110" s="25"/>
    </row>
    <row r="111" spans="2:133" ht="16.5" customHeight="1" thickBot="1" x14ac:dyDescent="0.45">
      <c r="D111" s="258"/>
      <c r="E111" s="259"/>
      <c r="F111" s="259"/>
      <c r="G111" s="259"/>
      <c r="H111" s="259"/>
      <c r="I111" s="259"/>
      <c r="J111" s="259"/>
      <c r="K111" s="259"/>
      <c r="L111" s="259"/>
      <c r="M111" s="259"/>
      <c r="N111" s="259"/>
      <c r="O111" s="259"/>
      <c r="P111" s="259"/>
      <c r="Q111" s="259"/>
      <c r="R111" s="259"/>
      <c r="S111" s="259"/>
      <c r="T111" s="259"/>
      <c r="U111" s="259"/>
      <c r="V111" s="259"/>
      <c r="W111" s="260"/>
      <c r="Y111" s="1212" t="s">
        <v>104</v>
      </c>
      <c r="Z111" s="1069" t="s">
        <v>61</v>
      </c>
      <c r="AA111" s="1070"/>
      <c r="AB111" s="1061">
        <f>'募集　実績シート　'!CZ106</f>
        <v>0</v>
      </c>
      <c r="AC111" s="1061"/>
      <c r="AD111" s="1061"/>
      <c r="AE111" s="1061">
        <f>'募集　実績シート　'!CR106</f>
        <v>0</v>
      </c>
      <c r="AF111" s="1061"/>
      <c r="AG111" s="1062"/>
      <c r="AH111" s="1063">
        <f t="shared" ref="AH111:AH116" si="14">SUM(AB111:AG111)</f>
        <v>0</v>
      </c>
      <c r="AI111" s="1061"/>
      <c r="AJ111" s="1064"/>
      <c r="AK111" s="1071">
        <f>'募集　実績シート　'!DD106</f>
        <v>0</v>
      </c>
      <c r="AL111" s="1072"/>
      <c r="AM111" s="1073"/>
      <c r="AN111" s="1074">
        <f t="shared" ref="AN111:AN116" si="15">SUM(AH111:AM111)</f>
        <v>0</v>
      </c>
      <c r="AO111" s="1061"/>
      <c r="AP111" s="1064"/>
      <c r="AQ111" s="919">
        <f>'募集　実績シート　'!DE106</f>
        <v>0</v>
      </c>
      <c r="AR111" s="920"/>
      <c r="AS111" s="919">
        <f>'募集　実績シート　'!DF106</f>
        <v>0</v>
      </c>
      <c r="AT111" s="1213"/>
      <c r="AU111" s="1214"/>
      <c r="AV111" s="922"/>
      <c r="AW111" s="1194" t="s">
        <v>102</v>
      </c>
      <c r="AX111" s="1195"/>
      <c r="BA111" s="3"/>
      <c r="BF111" s="3"/>
      <c r="BG111" s="3"/>
      <c r="BH111" s="3"/>
      <c r="BI111" s="3"/>
      <c r="BJ111" s="3"/>
      <c r="BK111" s="3"/>
      <c r="BL111" s="3"/>
      <c r="BM111" s="3"/>
      <c r="BN111" s="3"/>
      <c r="BO111" s="3"/>
      <c r="BP111" s="3"/>
      <c r="BQ111" s="3"/>
      <c r="BR111" s="3"/>
      <c r="BS111" s="3"/>
      <c r="BT111" s="3"/>
      <c r="CB111" s="3"/>
      <c r="CC111" s="25"/>
      <c r="CD111" s="3"/>
      <c r="CE111" s="7"/>
      <c r="CF111" s="74">
        <v>5</v>
      </c>
      <c r="CG111" s="123" t="str">
        <f>IF(T94="","",VLOOKUP(T94,$DN:$DR,5,FALSE))</f>
        <v/>
      </c>
      <c r="CH111" s="123" t="str">
        <f>IF(W94="","",VLOOKUP(W94,$DN:$DR,5,FALSE))</f>
        <v/>
      </c>
      <c r="CI111" s="123" t="str">
        <f>IF(Z94="","",VLOOKUP(Z94,$DN:$DR,5,FALSE))</f>
        <v/>
      </c>
      <c r="CJ111" s="123" t="str">
        <f>IF(AC94="","",VLOOKUP(AC94,$DN:$DR,5,FALSE))</f>
        <v/>
      </c>
      <c r="CK111" s="251" t="str">
        <f>IF(AF94="","",VLOOKUP(AF94,$DN:$DR,5,FALSE))</f>
        <v/>
      </c>
      <c r="CL111" s="252">
        <f t="shared" si="13"/>
        <v>0</v>
      </c>
      <c r="CN111" s="129"/>
      <c r="CO111" s="98" t="s">
        <v>90</v>
      </c>
      <c r="CP111" s="130">
        <f t="shared" si="9"/>
        <v>0</v>
      </c>
      <c r="CQ111" s="131">
        <f t="shared" si="9"/>
        <v>0</v>
      </c>
      <c r="CR111" s="107">
        <f t="shared" si="10"/>
        <v>0</v>
      </c>
      <c r="CS111" s="3"/>
      <c r="CT111" s="3"/>
      <c r="CV111" s="94"/>
      <c r="CW111" s="94"/>
      <c r="CX111" s="94"/>
      <c r="CY111" s="102" t="s">
        <v>90</v>
      </c>
      <c r="CZ111" s="107">
        <f t="shared" si="11"/>
        <v>0</v>
      </c>
      <c r="DB111" s="94"/>
      <c r="DC111" s="132" t="s">
        <v>90</v>
      </c>
      <c r="DD111" s="107">
        <f t="shared" si="12"/>
        <v>0</v>
      </c>
      <c r="DE111" s="107">
        <f t="shared" si="12"/>
        <v>0</v>
      </c>
      <c r="DF111" s="107">
        <f t="shared" si="12"/>
        <v>0</v>
      </c>
      <c r="DG111" s="107">
        <f t="shared" si="12"/>
        <v>0</v>
      </c>
      <c r="DL111" s="8"/>
      <c r="DM111" s="3"/>
      <c r="DV111" s="9"/>
      <c r="DW111" s="9"/>
      <c r="DZ111" s="25"/>
      <c r="EA111" s="25"/>
      <c r="EB111" s="25"/>
      <c r="EC111" s="25"/>
    </row>
    <row r="112" spans="2:133" ht="16.5" customHeight="1" thickBot="1" x14ac:dyDescent="0.45">
      <c r="D112" s="258"/>
      <c r="E112" s="259"/>
      <c r="F112" s="259"/>
      <c r="G112" s="259"/>
      <c r="H112" s="259"/>
      <c r="I112" s="259"/>
      <c r="J112" s="259"/>
      <c r="K112" s="259"/>
      <c r="L112" s="259"/>
      <c r="M112" s="259"/>
      <c r="N112" s="259"/>
      <c r="O112" s="259"/>
      <c r="P112" s="259"/>
      <c r="Q112" s="259"/>
      <c r="R112" s="259"/>
      <c r="S112" s="259"/>
      <c r="T112" s="259"/>
      <c r="U112" s="259"/>
      <c r="V112" s="259"/>
      <c r="W112" s="260"/>
      <c r="Y112" s="1212"/>
      <c r="Z112" s="1043" t="s">
        <v>63</v>
      </c>
      <c r="AA112" s="1044"/>
      <c r="AB112" s="1045">
        <f>'募集　実績シート　'!CZ107</f>
        <v>0</v>
      </c>
      <c r="AC112" s="1045"/>
      <c r="AD112" s="1045"/>
      <c r="AE112" s="1045">
        <f>'募集　実績シート　'!CR107</f>
        <v>0</v>
      </c>
      <c r="AF112" s="1045"/>
      <c r="AG112" s="1046"/>
      <c r="AH112" s="1047">
        <f t="shared" si="14"/>
        <v>0</v>
      </c>
      <c r="AI112" s="1045"/>
      <c r="AJ112" s="1048"/>
      <c r="AK112" s="1049">
        <f>'募集　実績シート　'!DD107</f>
        <v>0</v>
      </c>
      <c r="AL112" s="1050"/>
      <c r="AM112" s="1051"/>
      <c r="AN112" s="1057">
        <f t="shared" si="15"/>
        <v>0</v>
      </c>
      <c r="AO112" s="1045"/>
      <c r="AP112" s="1048"/>
      <c r="AQ112" s="1041">
        <f>'募集　実績シート　'!DE107</f>
        <v>0</v>
      </c>
      <c r="AR112" s="1042"/>
      <c r="AS112" s="1041">
        <f>'募集　実績シート　'!DF107</f>
        <v>0</v>
      </c>
      <c r="AT112" s="1196"/>
      <c r="AU112" s="1197"/>
      <c r="AV112" s="1058"/>
      <c r="AW112" s="1198">
        <f>AL106</f>
        <v>0</v>
      </c>
      <c r="AX112" s="1199"/>
      <c r="BA112" s="3"/>
      <c r="BF112" s="3"/>
      <c r="BG112" s="3"/>
      <c r="BH112" s="3"/>
      <c r="BI112" s="3"/>
      <c r="BJ112" s="3"/>
      <c r="BK112" s="3"/>
      <c r="BL112" s="3"/>
      <c r="BM112" s="3"/>
      <c r="BN112" s="3"/>
      <c r="BO112" s="3"/>
      <c r="BP112" s="3"/>
      <c r="BQ112" s="3"/>
      <c r="BR112" s="3"/>
      <c r="BS112" s="3"/>
      <c r="BT112" s="3"/>
      <c r="CB112" s="3"/>
      <c r="CC112" s="25"/>
      <c r="CD112" s="3"/>
      <c r="CE112" s="7"/>
      <c r="CF112" s="133">
        <v>6</v>
      </c>
      <c r="CG112" s="134" t="str">
        <f>IF(T100="","",VLOOKUP(T100,$DN:$DR,5,FALSE))</f>
        <v/>
      </c>
      <c r="CH112" s="134" t="str">
        <f>IF(W100="","",VLOOKUP(W100,$DN:$DR,5,FALSE))</f>
        <v/>
      </c>
      <c r="CI112" s="134" t="str">
        <f>IF(Z100="","",VLOOKUP(Z100,$DN:$DR,5,FALSE))</f>
        <v/>
      </c>
      <c r="CJ112" s="134" t="str">
        <f>IF(AC100="","",VLOOKUP(AC100,$DN:$DR,5,FALSE))</f>
        <v/>
      </c>
      <c r="CK112" s="261" t="str">
        <f>IF(AF100="","",VLOOKUP(AF100,$DN:$DR,5,FALSE))</f>
        <v/>
      </c>
      <c r="CL112" s="262">
        <f t="shared" si="13"/>
        <v>0</v>
      </c>
      <c r="CN112" s="17">
        <v>1</v>
      </c>
      <c r="CO112" s="17">
        <v>2</v>
      </c>
      <c r="CP112" s="17">
        <v>3</v>
      </c>
      <c r="CQ112" s="17">
        <v>4</v>
      </c>
      <c r="CR112" s="17">
        <v>5</v>
      </c>
      <c r="CS112" s="3"/>
      <c r="CT112" s="3"/>
      <c r="DL112" s="8"/>
      <c r="DM112" s="3"/>
      <c r="DV112" s="9"/>
      <c r="DW112" s="9"/>
      <c r="DZ112" s="25"/>
      <c r="EA112" s="25"/>
      <c r="EB112" s="25"/>
      <c r="EC112" s="25"/>
    </row>
    <row r="113" spans="2:133" ht="16.5" customHeight="1" thickBot="1" x14ac:dyDescent="0.45">
      <c r="D113" s="258"/>
      <c r="E113" s="259"/>
      <c r="F113" s="259"/>
      <c r="G113" s="259"/>
      <c r="H113" s="259"/>
      <c r="I113" s="259"/>
      <c r="J113" s="259"/>
      <c r="K113" s="259"/>
      <c r="L113" s="259"/>
      <c r="M113" s="259"/>
      <c r="N113" s="259"/>
      <c r="O113" s="259"/>
      <c r="P113" s="259"/>
      <c r="Q113" s="259"/>
      <c r="R113" s="259"/>
      <c r="S113" s="259"/>
      <c r="T113" s="259"/>
      <c r="U113" s="259"/>
      <c r="V113" s="259"/>
      <c r="W113" s="260"/>
      <c r="Y113" s="1212"/>
      <c r="Z113" s="1043" t="s">
        <v>70</v>
      </c>
      <c r="AA113" s="1044"/>
      <c r="AB113" s="1045">
        <f>'募集　実績シート　'!CZ108</f>
        <v>0</v>
      </c>
      <c r="AC113" s="1045"/>
      <c r="AD113" s="1045"/>
      <c r="AE113" s="1045">
        <f>'募集　実績シート　'!CR108</f>
        <v>0</v>
      </c>
      <c r="AF113" s="1045"/>
      <c r="AG113" s="1046"/>
      <c r="AH113" s="1047">
        <f t="shared" si="14"/>
        <v>0</v>
      </c>
      <c r="AI113" s="1045"/>
      <c r="AJ113" s="1048"/>
      <c r="AK113" s="1049">
        <f>'募集　実績シート　'!DD108</f>
        <v>0</v>
      </c>
      <c r="AL113" s="1050"/>
      <c r="AM113" s="1051"/>
      <c r="AN113" s="1057">
        <f t="shared" si="15"/>
        <v>0</v>
      </c>
      <c r="AO113" s="1045"/>
      <c r="AP113" s="1048"/>
      <c r="AQ113" s="1041">
        <f>'募集　実績シート　'!DE108</f>
        <v>0</v>
      </c>
      <c r="AR113" s="1042"/>
      <c r="AS113" s="1041">
        <f>'募集　実績シート　'!DF108</f>
        <v>0</v>
      </c>
      <c r="AT113" s="1196"/>
      <c r="AU113" s="1189">
        <f>'募集　実績シート　'!DG108</f>
        <v>0</v>
      </c>
      <c r="AV113" s="1042"/>
      <c r="AW113" s="1198"/>
      <c r="AX113" s="1199"/>
      <c r="BA113" s="3"/>
      <c r="BF113" s="3"/>
      <c r="BG113" s="3"/>
      <c r="BH113" s="3"/>
      <c r="BI113" s="3"/>
      <c r="BJ113" s="3"/>
      <c r="BK113" s="3"/>
      <c r="BL113" s="3"/>
      <c r="BM113" s="3"/>
      <c r="BN113" s="3"/>
      <c r="BO113" s="3"/>
      <c r="BP113" s="3"/>
      <c r="BQ113" s="3"/>
      <c r="BR113" s="3"/>
      <c r="BS113" s="3"/>
      <c r="BT113" s="3"/>
      <c r="CB113" s="3"/>
      <c r="CC113" s="25"/>
      <c r="CD113" s="3"/>
      <c r="CE113" s="3"/>
      <c r="CF113" s="133">
        <v>7</v>
      </c>
      <c r="CG113" s="134" t="str">
        <f>IF(T104="","",VLOOKUP(T104,$DN:$DW,10,FALSE))</f>
        <v/>
      </c>
      <c r="CH113" s="134" t="str">
        <f>IF(W104="","",VLOOKUP(W104,$DN:$DW,10,FALSE))</f>
        <v/>
      </c>
      <c r="CI113" s="134" t="str">
        <f>IF(Z104="","",VLOOKUP(Z104,$DN:$DW,10,FALSE))</f>
        <v/>
      </c>
      <c r="CJ113" s="134" t="str">
        <f>IF(AC104="","",VLOOKUP(AC104,$DN:$DW,10,FALSE))</f>
        <v/>
      </c>
      <c r="CK113" s="261" t="str">
        <f>IF(AF104="","",VLOOKUP(AF104,$DN:$DW,10,FALSE))</f>
        <v/>
      </c>
      <c r="CL113" s="262">
        <f t="shared" si="13"/>
        <v>0</v>
      </c>
      <c r="DL113" s="8"/>
      <c r="DM113" s="3"/>
      <c r="DV113" s="9"/>
      <c r="DW113" s="9"/>
      <c r="DZ113" s="25"/>
      <c r="EA113" s="25"/>
      <c r="EB113" s="25"/>
      <c r="EC113" s="25"/>
    </row>
    <row r="114" spans="2:133" ht="16.5" customHeight="1" thickBot="1" x14ac:dyDescent="0.2">
      <c r="D114" s="258"/>
      <c r="E114" s="259"/>
      <c r="F114" s="259"/>
      <c r="G114" s="259"/>
      <c r="H114" s="259"/>
      <c r="I114" s="259"/>
      <c r="J114" s="259"/>
      <c r="K114" s="259"/>
      <c r="L114" s="259"/>
      <c r="M114" s="259"/>
      <c r="N114" s="259"/>
      <c r="O114" s="259"/>
      <c r="P114" s="259"/>
      <c r="Q114" s="259"/>
      <c r="R114" s="259"/>
      <c r="S114" s="259"/>
      <c r="T114" s="259"/>
      <c r="U114" s="259"/>
      <c r="V114" s="259"/>
      <c r="W114" s="260"/>
      <c r="Y114" s="1212"/>
      <c r="Z114" s="1043" t="s">
        <v>78</v>
      </c>
      <c r="AA114" s="1044"/>
      <c r="AB114" s="1045">
        <f>'募集　実績シート　'!CZ109</f>
        <v>0</v>
      </c>
      <c r="AC114" s="1045"/>
      <c r="AD114" s="1045"/>
      <c r="AE114" s="1045">
        <f>'募集　実績シート　'!CR109</f>
        <v>0</v>
      </c>
      <c r="AF114" s="1045"/>
      <c r="AG114" s="1046"/>
      <c r="AH114" s="1047">
        <f t="shared" si="14"/>
        <v>0</v>
      </c>
      <c r="AI114" s="1045"/>
      <c r="AJ114" s="1048"/>
      <c r="AK114" s="1049">
        <f>'募集　実績シート　'!DD109</f>
        <v>0</v>
      </c>
      <c r="AL114" s="1050"/>
      <c r="AM114" s="1051"/>
      <c r="AN114" s="1057">
        <f t="shared" si="15"/>
        <v>0</v>
      </c>
      <c r="AO114" s="1045"/>
      <c r="AP114" s="1048"/>
      <c r="AQ114" s="1041">
        <f>'募集　実績シート　'!DE109</f>
        <v>0</v>
      </c>
      <c r="AR114" s="1042"/>
      <c r="AS114" s="1041">
        <f>'募集　実績シート　'!DF109</f>
        <v>0</v>
      </c>
      <c r="AT114" s="1196"/>
      <c r="AU114" s="1189">
        <f>'募集　実績シート　'!DG109</f>
        <v>0</v>
      </c>
      <c r="AV114" s="1042"/>
      <c r="AW114" s="1187" t="s">
        <v>103</v>
      </c>
      <c r="AX114" s="1188"/>
      <c r="BA114" s="3"/>
      <c r="BB114" s="3"/>
      <c r="BC114" s="3"/>
      <c r="BD114" s="3"/>
      <c r="BE114" s="3"/>
      <c r="BF114" s="3"/>
      <c r="BG114" s="3"/>
      <c r="BH114" s="3"/>
      <c r="BI114" s="3"/>
      <c r="BJ114" s="3"/>
      <c r="BK114" s="3"/>
      <c r="BL114" s="3"/>
      <c r="BM114" s="3"/>
      <c r="BN114" s="3"/>
      <c r="BO114" s="3"/>
      <c r="BP114" s="3"/>
      <c r="BQ114" s="3"/>
      <c r="BR114" s="3"/>
      <c r="BS114" s="3"/>
      <c r="BT114" s="3"/>
      <c r="CB114" s="3"/>
      <c r="CC114" s="25"/>
      <c r="CD114" s="3"/>
      <c r="DL114" s="8"/>
      <c r="DM114" s="3"/>
      <c r="DV114" s="9"/>
      <c r="DW114" s="9"/>
      <c r="DZ114" s="9"/>
      <c r="EA114" s="9"/>
      <c r="EB114" s="9"/>
      <c r="EC114" s="9"/>
    </row>
    <row r="115" spans="2:133" ht="16.5" customHeight="1" thickBot="1" x14ac:dyDescent="0.45">
      <c r="D115" s="258"/>
      <c r="E115" s="259"/>
      <c r="F115" s="259"/>
      <c r="G115" s="259"/>
      <c r="H115" s="259"/>
      <c r="I115" s="259"/>
      <c r="J115" s="259"/>
      <c r="K115" s="259"/>
      <c r="L115" s="259"/>
      <c r="M115" s="259"/>
      <c r="N115" s="259"/>
      <c r="O115" s="259"/>
      <c r="P115" s="259"/>
      <c r="Q115" s="259"/>
      <c r="R115" s="259"/>
      <c r="S115" s="259"/>
      <c r="T115" s="259"/>
      <c r="U115" s="259"/>
      <c r="V115" s="259"/>
      <c r="W115" s="260"/>
      <c r="X115" s="13"/>
      <c r="Y115" s="1212"/>
      <c r="Z115" s="1043" t="s">
        <v>84</v>
      </c>
      <c r="AA115" s="1044"/>
      <c r="AB115" s="1045">
        <f>'募集　実績シート　'!CZ110</f>
        <v>0</v>
      </c>
      <c r="AC115" s="1045"/>
      <c r="AD115" s="1045"/>
      <c r="AE115" s="1045">
        <f>'募集　実績シート　'!CR110</f>
        <v>0</v>
      </c>
      <c r="AF115" s="1045"/>
      <c r="AG115" s="1046"/>
      <c r="AH115" s="1047">
        <f t="shared" si="14"/>
        <v>0</v>
      </c>
      <c r="AI115" s="1045"/>
      <c r="AJ115" s="1048"/>
      <c r="AK115" s="1049">
        <f>'募集　実績シート　'!DD110</f>
        <v>0</v>
      </c>
      <c r="AL115" s="1050"/>
      <c r="AM115" s="1051"/>
      <c r="AN115" s="1057">
        <f t="shared" si="15"/>
        <v>0</v>
      </c>
      <c r="AO115" s="1045"/>
      <c r="AP115" s="1048"/>
      <c r="AQ115" s="1041">
        <f>'募集　実績シート　'!DE110</f>
        <v>0</v>
      </c>
      <c r="AR115" s="1042"/>
      <c r="AS115" s="1052"/>
      <c r="AT115" s="674"/>
      <c r="AU115" s="1189">
        <f>'募集　実績シート　'!DG110</f>
        <v>0</v>
      </c>
      <c r="AV115" s="1042"/>
      <c r="AW115" s="1190">
        <f>AQ106</f>
        <v>0</v>
      </c>
      <c r="AX115" s="1191"/>
      <c r="BA115" s="3"/>
      <c r="BB115" s="3"/>
      <c r="BC115" s="3"/>
      <c r="BD115" s="3"/>
      <c r="BE115" s="3"/>
      <c r="BF115" s="3"/>
      <c r="BG115" s="3"/>
      <c r="BH115" s="3"/>
      <c r="BI115" s="3"/>
      <c r="BJ115" s="3"/>
      <c r="BK115" s="3"/>
      <c r="BL115" s="3"/>
      <c r="BM115" s="3"/>
      <c r="BN115" s="3"/>
      <c r="BO115" s="3"/>
      <c r="BP115" s="3"/>
      <c r="BQ115" s="3"/>
      <c r="BR115" s="3"/>
      <c r="BS115" s="3"/>
      <c r="BT115" s="3"/>
      <c r="CB115" s="3"/>
      <c r="CC115" s="25"/>
      <c r="CD115" s="3"/>
      <c r="DL115" s="8"/>
      <c r="DZ115" s="9"/>
      <c r="EA115" s="9"/>
      <c r="EB115" s="9"/>
      <c r="EC115" s="9"/>
    </row>
    <row r="116" spans="2:133" ht="16.5" customHeight="1" thickBot="1" x14ac:dyDescent="0.45">
      <c r="D116" s="258"/>
      <c r="E116" s="259"/>
      <c r="F116" s="259"/>
      <c r="G116" s="259"/>
      <c r="H116" s="259"/>
      <c r="I116" s="259"/>
      <c r="J116" s="259"/>
      <c r="K116" s="259"/>
      <c r="L116" s="259"/>
      <c r="M116" s="259"/>
      <c r="N116" s="259"/>
      <c r="O116" s="259"/>
      <c r="P116" s="259"/>
      <c r="Q116" s="259"/>
      <c r="R116" s="259"/>
      <c r="S116" s="259"/>
      <c r="T116" s="259"/>
      <c r="U116" s="259"/>
      <c r="V116" s="259"/>
      <c r="W116" s="260"/>
      <c r="Y116" s="1212"/>
      <c r="Z116" s="1102" t="s">
        <v>90</v>
      </c>
      <c r="AA116" s="1103"/>
      <c r="AB116" s="1104">
        <f>'募集　実績シート　'!CZ111</f>
        <v>0</v>
      </c>
      <c r="AC116" s="1104"/>
      <c r="AD116" s="1104"/>
      <c r="AE116" s="1104">
        <f>'募集　実績シート　'!CR111</f>
        <v>0</v>
      </c>
      <c r="AF116" s="1104"/>
      <c r="AG116" s="1105"/>
      <c r="AH116" s="1106">
        <f t="shared" si="14"/>
        <v>0</v>
      </c>
      <c r="AI116" s="1104"/>
      <c r="AJ116" s="1107"/>
      <c r="AK116" s="1108">
        <f>'募集　実績シート　'!DD111</f>
        <v>0</v>
      </c>
      <c r="AL116" s="1109"/>
      <c r="AM116" s="1110"/>
      <c r="AN116" s="1111">
        <f t="shared" si="15"/>
        <v>0</v>
      </c>
      <c r="AO116" s="1104"/>
      <c r="AP116" s="1107"/>
      <c r="AQ116" s="1097">
        <f>'募集　実績シート　'!DE111</f>
        <v>0</v>
      </c>
      <c r="AR116" s="1098"/>
      <c r="AS116" s="1127"/>
      <c r="AT116" s="1176"/>
      <c r="AU116" s="1177"/>
      <c r="AV116" s="1130"/>
      <c r="AW116" s="1192"/>
      <c r="AX116" s="1193"/>
      <c r="AY116" s="207"/>
      <c r="BA116" s="3"/>
      <c r="BB116" s="3"/>
      <c r="BC116" s="3"/>
      <c r="BD116" s="3"/>
      <c r="BE116" s="3"/>
      <c r="BF116" s="3"/>
      <c r="BG116" s="3"/>
      <c r="BH116" s="3"/>
      <c r="BI116" s="3"/>
      <c r="BJ116" s="3"/>
      <c r="BK116" s="3"/>
      <c r="BL116" s="3"/>
      <c r="BM116" s="3"/>
      <c r="BN116" s="3"/>
      <c r="BO116" s="3"/>
      <c r="BP116" s="3"/>
      <c r="BQ116" s="3"/>
      <c r="BR116" s="3"/>
      <c r="BS116" s="3"/>
      <c r="BT116" s="3"/>
      <c r="CB116" s="3"/>
      <c r="CC116" s="25"/>
      <c r="CD116" s="3"/>
      <c r="DL116" s="8"/>
      <c r="DZ116" s="9"/>
      <c r="EA116" s="9"/>
      <c r="EB116" s="9"/>
      <c r="EC116" s="9"/>
    </row>
    <row r="117" spans="2:133" ht="16.5" customHeight="1" thickBot="1" x14ac:dyDescent="0.45">
      <c r="D117" s="258"/>
      <c r="E117" s="259"/>
      <c r="F117" s="259"/>
      <c r="G117" s="259"/>
      <c r="H117" s="259"/>
      <c r="I117" s="259"/>
      <c r="J117" s="259"/>
      <c r="K117" s="259"/>
      <c r="L117" s="259"/>
      <c r="M117" s="259"/>
      <c r="N117" s="259"/>
      <c r="O117" s="259"/>
      <c r="P117" s="259"/>
      <c r="Q117" s="259"/>
      <c r="R117" s="259"/>
      <c r="S117" s="259"/>
      <c r="T117" s="259"/>
      <c r="U117" s="259"/>
      <c r="V117" s="259"/>
      <c r="W117" s="260"/>
      <c r="Y117" s="1212"/>
      <c r="Z117" s="1094" t="s">
        <v>29</v>
      </c>
      <c r="AA117" s="1095"/>
      <c r="AB117" s="1096">
        <f>SUM(AB111:AD116)</f>
        <v>0</v>
      </c>
      <c r="AC117" s="1096"/>
      <c r="AD117" s="1096"/>
      <c r="AE117" s="1096">
        <f>SUM(AE111:AG116)</f>
        <v>0</v>
      </c>
      <c r="AF117" s="1096"/>
      <c r="AG117" s="1114"/>
      <c r="AH117" s="1115">
        <f>SUM(AH111:AJ116)</f>
        <v>0</v>
      </c>
      <c r="AI117" s="1096"/>
      <c r="AJ117" s="1113"/>
      <c r="AK117" s="1054">
        <f>SUM(AK111:AM116)</f>
        <v>0</v>
      </c>
      <c r="AL117" s="1055"/>
      <c r="AM117" s="1056"/>
      <c r="AN117" s="1112">
        <f>SUM(AN111:AP116)</f>
        <v>0</v>
      </c>
      <c r="AO117" s="1096"/>
      <c r="AP117" s="1113"/>
      <c r="AQ117" s="1087">
        <f>SUM(AQ111:AQ116)</f>
        <v>0</v>
      </c>
      <c r="AR117" s="1088"/>
      <c r="AS117" s="1087">
        <f>SUM(AS111:AS116)</f>
        <v>0</v>
      </c>
      <c r="AT117" s="1184"/>
      <c r="AU117" s="1185">
        <f>SUM(AU111:AU116)</f>
        <v>0</v>
      </c>
      <c r="AV117" s="1088"/>
      <c r="AY117" s="207"/>
      <c r="BA117" s="3"/>
      <c r="BB117" s="3"/>
      <c r="BC117" s="3"/>
      <c r="BD117" s="3"/>
      <c r="BE117" s="3"/>
      <c r="BF117" s="3"/>
      <c r="BG117" s="3"/>
      <c r="BH117" s="3"/>
      <c r="BI117" s="3"/>
      <c r="BJ117" s="3"/>
      <c r="BK117" s="3"/>
      <c r="BL117" s="3"/>
      <c r="BM117" s="3"/>
      <c r="BN117" s="3"/>
      <c r="BO117" s="3"/>
      <c r="BP117" s="3"/>
      <c r="BQ117" s="3"/>
      <c r="BR117" s="3"/>
      <c r="BS117" s="3"/>
      <c r="BT117" s="3"/>
      <c r="CB117" s="3"/>
      <c r="CC117" s="25"/>
      <c r="CD117" s="3"/>
      <c r="DL117" s="8"/>
    </row>
    <row r="118" spans="2:133" ht="16.5" customHeight="1" thickBot="1" x14ac:dyDescent="0.45">
      <c r="D118" s="258"/>
      <c r="E118" s="259"/>
      <c r="F118" s="259"/>
      <c r="G118" s="259"/>
      <c r="H118" s="259"/>
      <c r="I118" s="259"/>
      <c r="J118" s="259"/>
      <c r="K118" s="259"/>
      <c r="L118" s="259"/>
      <c r="M118" s="259"/>
      <c r="N118" s="259"/>
      <c r="O118" s="259"/>
      <c r="P118" s="259"/>
      <c r="Q118" s="259"/>
      <c r="R118" s="259"/>
      <c r="S118" s="259"/>
      <c r="T118" s="259"/>
      <c r="U118" s="259"/>
      <c r="V118" s="259"/>
      <c r="W118" s="260"/>
      <c r="Y118" s="1186" t="s">
        <v>110</v>
      </c>
      <c r="Z118" s="1139" t="s">
        <v>61</v>
      </c>
      <c r="AA118" s="1140"/>
      <c r="AB118" s="1148">
        <f>AB111+AB55</f>
        <v>0</v>
      </c>
      <c r="AC118" s="1146"/>
      <c r="AD118" s="1149"/>
      <c r="AE118" s="1148">
        <f t="shared" ref="AE118:AN123" si="16">AE111+AE55</f>
        <v>0</v>
      </c>
      <c r="AF118" s="1146"/>
      <c r="AG118" s="1147"/>
      <c r="AH118" s="1145">
        <f t="shared" ref="AH118" si="17">AH111+AH55</f>
        <v>0</v>
      </c>
      <c r="AI118" s="1146"/>
      <c r="AJ118" s="1147"/>
      <c r="AK118" s="1145">
        <f t="shared" ref="AK118" si="18">AK111+AK55</f>
        <v>0</v>
      </c>
      <c r="AL118" s="1146"/>
      <c r="AM118" s="1147"/>
      <c r="AN118" s="1145">
        <f>AN111+AN55</f>
        <v>0</v>
      </c>
      <c r="AO118" s="1146"/>
      <c r="AP118" s="1147"/>
      <c r="AQ118" s="672">
        <f>AQ111+AQ55</f>
        <v>0</v>
      </c>
      <c r="AR118" s="671"/>
      <c r="AS118" s="672">
        <f t="shared" ref="AS118" si="19">AS111+AS55</f>
        <v>0</v>
      </c>
      <c r="AT118" s="1180"/>
      <c r="AU118" s="1181"/>
      <c r="AV118" s="675"/>
      <c r="AW118" s="1178" t="s">
        <v>102</v>
      </c>
      <c r="AX118" s="1179"/>
      <c r="AY118" s="208"/>
      <c r="BA118" s="3"/>
      <c r="BB118" s="3"/>
      <c r="BC118" s="3"/>
      <c r="BD118" s="3"/>
      <c r="BE118" s="3"/>
      <c r="BF118" s="3"/>
      <c r="BG118" s="3"/>
      <c r="BH118" s="3"/>
      <c r="BI118" s="3"/>
      <c r="BJ118" s="3"/>
      <c r="BK118" s="3"/>
      <c r="BL118" s="3"/>
      <c r="BM118" s="3"/>
      <c r="BN118" s="3"/>
      <c r="BO118" s="3"/>
      <c r="BP118" s="3"/>
      <c r="BQ118" s="3"/>
      <c r="BR118" s="3"/>
      <c r="BS118" s="3"/>
      <c r="BT118" s="3"/>
      <c r="CB118" s="3"/>
      <c r="CC118" s="25"/>
      <c r="CD118" s="3"/>
      <c r="DL118" s="8"/>
    </row>
    <row r="119" spans="2:133" ht="16.5" customHeight="1" thickBot="1" x14ac:dyDescent="0.45">
      <c r="D119" s="258"/>
      <c r="E119" s="259"/>
      <c r="F119" s="259"/>
      <c r="G119" s="259"/>
      <c r="H119" s="259"/>
      <c r="I119" s="259"/>
      <c r="J119" s="259"/>
      <c r="K119" s="259"/>
      <c r="L119" s="259"/>
      <c r="M119" s="259"/>
      <c r="N119" s="259"/>
      <c r="O119" s="259"/>
      <c r="P119" s="259"/>
      <c r="Q119" s="259"/>
      <c r="R119" s="259"/>
      <c r="S119" s="259"/>
      <c r="T119" s="259"/>
      <c r="U119" s="259"/>
      <c r="V119" s="259"/>
      <c r="W119" s="260"/>
      <c r="Y119" s="1186"/>
      <c r="Z119" s="994" t="s">
        <v>63</v>
      </c>
      <c r="AA119" s="995"/>
      <c r="AB119" s="996">
        <f t="shared" ref="AB119:AB123" si="20">AB112+AB56</f>
        <v>0</v>
      </c>
      <c r="AC119" s="997"/>
      <c r="AD119" s="998"/>
      <c r="AE119" s="996">
        <f t="shared" si="16"/>
        <v>0</v>
      </c>
      <c r="AF119" s="997"/>
      <c r="AG119" s="999"/>
      <c r="AH119" s="1000">
        <f t="shared" si="16"/>
        <v>0</v>
      </c>
      <c r="AI119" s="997"/>
      <c r="AJ119" s="999"/>
      <c r="AK119" s="1000">
        <f t="shared" si="16"/>
        <v>0</v>
      </c>
      <c r="AL119" s="997"/>
      <c r="AM119" s="999"/>
      <c r="AN119" s="1000">
        <f t="shared" si="16"/>
        <v>0</v>
      </c>
      <c r="AO119" s="997"/>
      <c r="AP119" s="999"/>
      <c r="AQ119" s="672">
        <f t="shared" ref="AQ119:AU123" si="21">AQ112+AQ56</f>
        <v>0</v>
      </c>
      <c r="AR119" s="671"/>
      <c r="AS119" s="672">
        <f t="shared" si="21"/>
        <v>0</v>
      </c>
      <c r="AT119" s="1180"/>
      <c r="AU119" s="1181"/>
      <c r="AV119" s="675"/>
      <c r="AW119" s="1182">
        <f>AW112+AW56</f>
        <v>0</v>
      </c>
      <c r="AX119" s="1183"/>
      <c r="AY119" s="204"/>
      <c r="BA119" s="3"/>
      <c r="BB119" s="3"/>
      <c r="BC119" s="3"/>
      <c r="BD119" s="3"/>
      <c r="BE119" s="3"/>
      <c r="BF119" s="3"/>
      <c r="BG119" s="3"/>
      <c r="BH119" s="3"/>
      <c r="BI119" s="3"/>
      <c r="BJ119" s="3"/>
      <c r="BK119" s="3"/>
      <c r="BL119" s="3"/>
      <c r="BM119" s="3"/>
      <c r="BN119" s="3"/>
      <c r="BO119" s="3"/>
      <c r="BP119" s="3"/>
      <c r="BQ119" s="3"/>
      <c r="BR119" s="3"/>
      <c r="BS119" s="3"/>
      <c r="BT119" s="3"/>
      <c r="CB119" s="3"/>
      <c r="CC119" s="25"/>
      <c r="CD119" s="3"/>
      <c r="DL119" s="8"/>
    </row>
    <row r="120" spans="2:133" ht="16.5" customHeight="1" thickBot="1" x14ac:dyDescent="0.45">
      <c r="D120" s="258"/>
      <c r="E120" s="259"/>
      <c r="F120" s="259"/>
      <c r="G120" s="259"/>
      <c r="H120" s="259"/>
      <c r="I120" s="259"/>
      <c r="J120" s="259"/>
      <c r="K120" s="259"/>
      <c r="L120" s="259"/>
      <c r="M120" s="259"/>
      <c r="N120" s="259"/>
      <c r="O120" s="259"/>
      <c r="P120" s="259"/>
      <c r="Q120" s="259"/>
      <c r="R120" s="259"/>
      <c r="S120" s="259"/>
      <c r="T120" s="259"/>
      <c r="U120" s="259"/>
      <c r="V120" s="259"/>
      <c r="W120" s="260"/>
      <c r="Y120" s="1186"/>
      <c r="Z120" s="994" t="s">
        <v>70</v>
      </c>
      <c r="AA120" s="995"/>
      <c r="AB120" s="996">
        <f t="shared" si="20"/>
        <v>0</v>
      </c>
      <c r="AC120" s="997"/>
      <c r="AD120" s="998"/>
      <c r="AE120" s="996">
        <f t="shared" si="16"/>
        <v>0</v>
      </c>
      <c r="AF120" s="997"/>
      <c r="AG120" s="999"/>
      <c r="AH120" s="1000">
        <f t="shared" si="16"/>
        <v>0</v>
      </c>
      <c r="AI120" s="997"/>
      <c r="AJ120" s="999"/>
      <c r="AK120" s="1000">
        <f t="shared" si="16"/>
        <v>0</v>
      </c>
      <c r="AL120" s="997"/>
      <c r="AM120" s="999"/>
      <c r="AN120" s="1000">
        <f t="shared" si="16"/>
        <v>0</v>
      </c>
      <c r="AO120" s="997"/>
      <c r="AP120" s="999"/>
      <c r="AQ120" s="672">
        <f t="shared" si="21"/>
        <v>0</v>
      </c>
      <c r="AR120" s="671"/>
      <c r="AS120" s="672">
        <f t="shared" si="21"/>
        <v>0</v>
      </c>
      <c r="AT120" s="1180"/>
      <c r="AU120" s="1171">
        <f t="shared" si="21"/>
        <v>0</v>
      </c>
      <c r="AV120" s="671"/>
      <c r="AW120" s="1182"/>
      <c r="AX120" s="1183"/>
      <c r="BA120" s="3"/>
      <c r="BB120" s="3"/>
      <c r="BC120" s="3"/>
      <c r="BD120" s="3"/>
      <c r="BE120" s="3"/>
      <c r="BF120" s="3"/>
      <c r="BG120" s="3"/>
      <c r="BH120" s="3"/>
      <c r="BI120" s="3"/>
      <c r="BJ120" s="3"/>
      <c r="BK120" s="3"/>
      <c r="BL120" s="3"/>
      <c r="BM120" s="3"/>
      <c r="BN120" s="3"/>
      <c r="BO120" s="3"/>
      <c r="BP120" s="3"/>
      <c r="BQ120" s="3"/>
      <c r="BR120" s="3"/>
      <c r="BS120" s="3"/>
      <c r="BT120" s="3"/>
      <c r="CB120" s="3"/>
      <c r="CC120" s="25"/>
      <c r="CD120" s="3"/>
      <c r="CE120" s="3"/>
      <c r="CF120" s="3"/>
      <c r="CG120" s="209"/>
      <c r="CH120" s="210"/>
      <c r="CI120" s="210"/>
      <c r="CJ120" s="210"/>
      <c r="CK120" s="210"/>
      <c r="CL120" s="210"/>
      <c r="CT120" s="3"/>
      <c r="CU120" s="3"/>
      <c r="CV120" s="3"/>
      <c r="CW120" s="3"/>
      <c r="CX120" s="3"/>
      <c r="CY120" s="3"/>
      <c r="CZ120" s="3"/>
      <c r="DA120" s="3"/>
      <c r="DL120" s="8"/>
    </row>
    <row r="121" spans="2:133" ht="16.5" customHeight="1" thickBot="1" x14ac:dyDescent="0.2">
      <c r="D121" s="258"/>
      <c r="E121" s="259"/>
      <c r="F121" s="259"/>
      <c r="G121" s="259"/>
      <c r="H121" s="259"/>
      <c r="I121" s="259"/>
      <c r="J121" s="259"/>
      <c r="K121" s="259"/>
      <c r="L121" s="259"/>
      <c r="M121" s="259"/>
      <c r="N121" s="259"/>
      <c r="O121" s="259"/>
      <c r="P121" s="259"/>
      <c r="Q121" s="259"/>
      <c r="R121" s="259"/>
      <c r="S121" s="259"/>
      <c r="T121" s="259"/>
      <c r="U121" s="259"/>
      <c r="V121" s="259"/>
      <c r="W121" s="260"/>
      <c r="Y121" s="1186"/>
      <c r="Z121" s="994" t="s">
        <v>78</v>
      </c>
      <c r="AA121" s="995"/>
      <c r="AB121" s="996">
        <f t="shared" si="20"/>
        <v>0</v>
      </c>
      <c r="AC121" s="997"/>
      <c r="AD121" s="998"/>
      <c r="AE121" s="996">
        <f t="shared" si="16"/>
        <v>0</v>
      </c>
      <c r="AF121" s="997"/>
      <c r="AG121" s="999"/>
      <c r="AH121" s="1000">
        <f t="shared" si="16"/>
        <v>0</v>
      </c>
      <c r="AI121" s="997"/>
      <c r="AJ121" s="999"/>
      <c r="AK121" s="1000">
        <f t="shared" si="16"/>
        <v>0</v>
      </c>
      <c r="AL121" s="997"/>
      <c r="AM121" s="999"/>
      <c r="AN121" s="1000">
        <f t="shared" si="16"/>
        <v>0</v>
      </c>
      <c r="AO121" s="997"/>
      <c r="AP121" s="999"/>
      <c r="AQ121" s="672">
        <f t="shared" si="21"/>
        <v>0</v>
      </c>
      <c r="AR121" s="671"/>
      <c r="AS121" s="672">
        <f t="shared" si="21"/>
        <v>0</v>
      </c>
      <c r="AT121" s="1180"/>
      <c r="AU121" s="1171">
        <f t="shared" si="21"/>
        <v>0</v>
      </c>
      <c r="AV121" s="671"/>
      <c r="AW121" s="1168" t="s">
        <v>103</v>
      </c>
      <c r="AX121" s="1169"/>
      <c r="AZ121" s="4"/>
      <c r="BA121" s="9"/>
      <c r="BC121" s="9"/>
      <c r="BD121" s="9"/>
      <c r="BO121" s="1"/>
      <c r="BP121" s="1"/>
      <c r="BQ121" s="1"/>
      <c r="BR121" s="1"/>
      <c r="BS121" s="1"/>
      <c r="BT121" s="1"/>
      <c r="BU121" s="1"/>
      <c r="BV121" s="1"/>
      <c r="BW121" s="1"/>
      <c r="BX121" s="1"/>
      <c r="BY121" s="1"/>
      <c r="BZ121" s="1"/>
      <c r="CA121" s="1"/>
      <c r="CB121" s="3"/>
      <c r="CC121" s="3"/>
      <c r="CD121" s="3"/>
      <c r="CE121" s="3"/>
      <c r="CF121" s="3"/>
      <c r="CG121" s="209"/>
      <c r="CH121" s="211"/>
      <c r="CI121" s="211"/>
      <c r="CJ121" s="211"/>
      <c r="CK121" s="211"/>
      <c r="CL121" s="211"/>
      <c r="CT121" s="3"/>
      <c r="CU121" s="3"/>
      <c r="CV121" s="3"/>
      <c r="CW121" s="3"/>
      <c r="CX121" s="3"/>
      <c r="CY121" s="3"/>
      <c r="CZ121" s="3"/>
      <c r="DA121" s="3"/>
    </row>
    <row r="122" spans="2:133" ht="16.5" customHeight="1" thickBot="1" x14ac:dyDescent="0.45">
      <c r="D122" s="258"/>
      <c r="E122" s="259"/>
      <c r="F122" s="259"/>
      <c r="G122" s="259"/>
      <c r="H122" s="259"/>
      <c r="I122" s="259"/>
      <c r="J122" s="259"/>
      <c r="K122" s="259"/>
      <c r="L122" s="259"/>
      <c r="M122" s="259"/>
      <c r="N122" s="259"/>
      <c r="O122" s="259"/>
      <c r="P122" s="259"/>
      <c r="Q122" s="259"/>
      <c r="R122" s="259"/>
      <c r="S122" s="259"/>
      <c r="T122" s="259"/>
      <c r="U122" s="259"/>
      <c r="V122" s="259"/>
      <c r="W122" s="260"/>
      <c r="Y122" s="1186"/>
      <c r="Z122" s="994" t="s">
        <v>84</v>
      </c>
      <c r="AA122" s="995"/>
      <c r="AB122" s="996">
        <f t="shared" si="20"/>
        <v>0</v>
      </c>
      <c r="AC122" s="997"/>
      <c r="AD122" s="998"/>
      <c r="AE122" s="996">
        <f t="shared" si="16"/>
        <v>0</v>
      </c>
      <c r="AF122" s="997"/>
      <c r="AG122" s="999"/>
      <c r="AH122" s="1000">
        <f t="shared" si="16"/>
        <v>0</v>
      </c>
      <c r="AI122" s="997"/>
      <c r="AJ122" s="999"/>
      <c r="AK122" s="1000">
        <f t="shared" si="16"/>
        <v>0</v>
      </c>
      <c r="AL122" s="997"/>
      <c r="AM122" s="999"/>
      <c r="AN122" s="1000">
        <f t="shared" si="16"/>
        <v>0</v>
      </c>
      <c r="AO122" s="997"/>
      <c r="AP122" s="999"/>
      <c r="AQ122" s="672">
        <f t="shared" si="21"/>
        <v>0</v>
      </c>
      <c r="AR122" s="671"/>
      <c r="AS122" s="1131"/>
      <c r="AT122" s="1170"/>
      <c r="AU122" s="1171">
        <f t="shared" si="21"/>
        <v>0</v>
      </c>
      <c r="AV122" s="671"/>
      <c r="AW122" s="1172">
        <f>AW115+AW59</f>
        <v>0</v>
      </c>
      <c r="AX122" s="1173"/>
      <c r="AZ122" s="4"/>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3"/>
      <c r="CC122" s="3"/>
      <c r="CD122" s="3"/>
      <c r="CE122" s="3"/>
      <c r="CF122" s="3"/>
      <c r="CG122" s="209"/>
      <c r="CH122" s="211"/>
      <c r="CI122" s="211"/>
      <c r="CJ122" s="211"/>
      <c r="CK122" s="211"/>
      <c r="CL122" s="211"/>
      <c r="CS122" s="212"/>
      <c r="CT122" s="3"/>
      <c r="CU122" s="3"/>
      <c r="CV122" s="3"/>
      <c r="CW122" s="3"/>
      <c r="CX122" s="3"/>
      <c r="CY122" s="3"/>
      <c r="CZ122" s="3"/>
      <c r="DA122" s="3"/>
    </row>
    <row r="123" spans="2:133" ht="16.5" customHeight="1" thickBot="1" x14ac:dyDescent="0.45">
      <c r="D123" s="263"/>
      <c r="E123" s="264"/>
      <c r="F123" s="264"/>
      <c r="G123" s="264"/>
      <c r="H123" s="264"/>
      <c r="I123" s="264"/>
      <c r="J123" s="264"/>
      <c r="K123" s="264"/>
      <c r="L123" s="264"/>
      <c r="M123" s="264"/>
      <c r="N123" s="264"/>
      <c r="O123" s="264"/>
      <c r="P123" s="264"/>
      <c r="Q123" s="264"/>
      <c r="R123" s="264"/>
      <c r="S123" s="264"/>
      <c r="T123" s="264"/>
      <c r="U123" s="264"/>
      <c r="V123" s="264"/>
      <c r="W123" s="265"/>
      <c r="Y123" s="1186"/>
      <c r="Z123" s="1133" t="s">
        <v>90</v>
      </c>
      <c r="AA123" s="1134"/>
      <c r="AB123" s="1135">
        <f t="shared" si="20"/>
        <v>0</v>
      </c>
      <c r="AC123" s="1136"/>
      <c r="AD123" s="1137"/>
      <c r="AE123" s="1135">
        <f t="shared" si="16"/>
        <v>0</v>
      </c>
      <c r="AF123" s="1136"/>
      <c r="AG123" s="1138"/>
      <c r="AH123" s="1150">
        <f t="shared" si="16"/>
        <v>0</v>
      </c>
      <c r="AI123" s="1136"/>
      <c r="AJ123" s="1138"/>
      <c r="AK123" s="1150">
        <f t="shared" si="16"/>
        <v>0</v>
      </c>
      <c r="AL123" s="1136"/>
      <c r="AM123" s="1138"/>
      <c r="AN123" s="1150">
        <f t="shared" si="16"/>
        <v>0</v>
      </c>
      <c r="AO123" s="1136"/>
      <c r="AP123" s="1138"/>
      <c r="AQ123" s="1151">
        <f t="shared" si="21"/>
        <v>0</v>
      </c>
      <c r="AR123" s="1152"/>
      <c r="AS123" s="1127"/>
      <c r="AT123" s="1176"/>
      <c r="AU123" s="1177"/>
      <c r="AV123" s="1130"/>
      <c r="AW123" s="1174"/>
      <c r="AX123" s="1175"/>
      <c r="AZ123" s="4"/>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3"/>
      <c r="CC123" s="3"/>
      <c r="CD123" s="3"/>
      <c r="CE123" s="3"/>
      <c r="CF123" s="3"/>
      <c r="CG123" s="209"/>
      <c r="CH123" s="211"/>
      <c r="CI123" s="211"/>
      <c r="CJ123" s="211"/>
      <c r="CK123" s="211"/>
      <c r="CL123" s="211"/>
      <c r="CS123" s="212"/>
      <c r="CT123" s="3"/>
      <c r="CU123" s="3"/>
      <c r="CV123" s="3"/>
      <c r="CW123" s="3"/>
      <c r="CX123" s="3"/>
      <c r="CY123" s="3"/>
      <c r="CZ123" s="3"/>
      <c r="DA123" s="3"/>
    </row>
    <row r="124" spans="2:133" ht="16.5" customHeight="1" thickBot="1" x14ac:dyDescent="0.45">
      <c r="Y124" s="1186"/>
      <c r="Z124" s="1153" t="s">
        <v>29</v>
      </c>
      <c r="AA124" s="1154"/>
      <c r="AB124" s="1155">
        <f>SUM(AB118:AD123)</f>
        <v>0</v>
      </c>
      <c r="AC124" s="1156"/>
      <c r="AD124" s="1157"/>
      <c r="AE124" s="1155">
        <f>SUM(AE118:AG123)</f>
        <v>0</v>
      </c>
      <c r="AF124" s="1156"/>
      <c r="AG124" s="1158"/>
      <c r="AH124" s="1159">
        <f>SUM(AH118:AJ123)</f>
        <v>0</v>
      </c>
      <c r="AI124" s="1156"/>
      <c r="AJ124" s="1158"/>
      <c r="AK124" s="1159">
        <f>SUM(AK118:AM123)</f>
        <v>0</v>
      </c>
      <c r="AL124" s="1156"/>
      <c r="AM124" s="1158"/>
      <c r="AN124" s="1159">
        <f>SUM(AN118:AP123)</f>
        <v>0</v>
      </c>
      <c r="AO124" s="1156"/>
      <c r="AP124" s="1158"/>
      <c r="AQ124" s="1123">
        <f>SUM(AQ118:AR123)</f>
        <v>0</v>
      </c>
      <c r="AR124" s="1126"/>
      <c r="AS124" s="1123">
        <f>SUM(AS118:AT123)</f>
        <v>0</v>
      </c>
      <c r="AT124" s="1166"/>
      <c r="AU124" s="1167">
        <f>SUM(AU118:AV123)</f>
        <v>0</v>
      </c>
      <c r="AV124" s="1126"/>
      <c r="BA124" s="3"/>
      <c r="BB124" s="3"/>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3"/>
      <c r="CC124" s="3"/>
      <c r="CD124" s="3"/>
      <c r="CE124" s="3"/>
      <c r="CF124" s="3"/>
      <c r="CG124" s="209"/>
      <c r="CH124" s="211"/>
      <c r="CI124" s="211"/>
      <c r="CJ124" s="211"/>
      <c r="CK124" s="211"/>
      <c r="CL124" s="211"/>
      <c r="CS124" s="212"/>
      <c r="CT124" s="3"/>
      <c r="CU124" s="3"/>
      <c r="CV124" s="3"/>
      <c r="CW124" s="3"/>
      <c r="CX124" s="3"/>
      <c r="CY124" s="3"/>
      <c r="CZ124" s="3"/>
      <c r="DA124" s="3"/>
    </row>
    <row r="126" spans="2:133" ht="16.5" customHeight="1" thickBot="1" x14ac:dyDescent="0.45">
      <c r="B126" s="86" t="s">
        <v>265</v>
      </c>
      <c r="C126" s="157"/>
      <c r="D126" s="157"/>
      <c r="E126" s="157"/>
      <c r="F126" s="157"/>
      <c r="G126" s="157"/>
      <c r="H126" s="157"/>
      <c r="I126" s="157"/>
      <c r="J126" s="1"/>
      <c r="K126" s="1"/>
      <c r="L126" s="1"/>
      <c r="M126" s="1"/>
      <c r="N126" s="23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5"/>
      <c r="AZ126" s="4"/>
      <c r="CB126" s="3"/>
      <c r="CC126" s="3"/>
      <c r="CD126" s="3"/>
      <c r="CE126" s="5"/>
      <c r="CF126" s="5"/>
      <c r="CG126" s="5"/>
      <c r="CH126" s="6"/>
      <c r="CI126" s="6"/>
      <c r="CJ126" s="6"/>
      <c r="CK126" s="6"/>
      <c r="CL126" s="6"/>
      <c r="CM126" s="6"/>
      <c r="CN126" s="6"/>
      <c r="CO126" s="6"/>
      <c r="CP126" s="6"/>
      <c r="CQ126" s="6"/>
      <c r="CR126" s="6"/>
      <c r="CS126" s="6"/>
      <c r="DA126" s="6"/>
      <c r="DC126" s="6"/>
      <c r="DD126" s="6"/>
    </row>
    <row r="127" spans="2:133" ht="16.5" customHeight="1" thickBot="1" x14ac:dyDescent="0.2">
      <c r="B127" s="1016" t="s">
        <v>279</v>
      </c>
      <c r="C127" s="1016"/>
      <c r="D127" s="1016"/>
      <c r="E127" s="1016"/>
      <c r="F127" s="1016"/>
      <c r="G127" s="1016"/>
      <c r="H127" s="1016"/>
      <c r="I127" s="1016"/>
      <c r="J127" s="231"/>
      <c r="L127" s="571" t="s">
        <v>208</v>
      </c>
      <c r="M127" s="571"/>
      <c r="N127" s="571"/>
      <c r="O127" s="571"/>
      <c r="P127" s="571"/>
      <c r="Q127" s="571"/>
      <c r="R127" s="571"/>
      <c r="S127" s="1089"/>
      <c r="T127" s="1090"/>
      <c r="U127" s="1090"/>
      <c r="V127" s="1090"/>
      <c r="W127" s="1090"/>
      <c r="X127" s="1090"/>
      <c r="Y127" s="1091"/>
      <c r="AB127" s="1317" t="s">
        <v>116</v>
      </c>
      <c r="AC127" s="1318"/>
      <c r="AD127" s="1321"/>
      <c r="AE127" s="1322"/>
      <c r="AF127" s="1322"/>
      <c r="AG127" s="1322"/>
      <c r="AH127" s="1322"/>
      <c r="AI127" s="1322"/>
      <c r="AJ127" s="1323"/>
      <c r="AK127" s="1317" t="s">
        <v>118</v>
      </c>
      <c r="AL127" s="1318"/>
      <c r="AM127" s="1321"/>
      <c r="AN127" s="1322"/>
      <c r="AO127" s="1322"/>
      <c r="AP127" s="1322"/>
      <c r="AQ127" s="1322"/>
      <c r="AR127" s="1322"/>
      <c r="AS127" s="1323"/>
      <c r="AV127" s="14" t="s">
        <v>0</v>
      </c>
      <c r="AX127" s="14" t="s">
        <v>1</v>
      </c>
      <c r="CB127" s="3"/>
      <c r="CC127" s="3"/>
      <c r="CD127" s="3"/>
      <c r="CE127" s="5"/>
      <c r="CF127" s="5"/>
      <c r="CG127" s="5"/>
      <c r="CH127" s="6"/>
      <c r="CI127" s="6"/>
      <c r="CJ127" s="6"/>
      <c r="CK127" s="6"/>
      <c r="CL127" s="6"/>
      <c r="CM127" s="6"/>
      <c r="CN127" s="6"/>
      <c r="CO127" s="6"/>
      <c r="CP127" s="6"/>
      <c r="CQ127" s="6"/>
      <c r="CR127" s="6"/>
      <c r="CS127" s="6"/>
      <c r="DA127" s="6"/>
      <c r="DC127" s="6"/>
      <c r="DD127" s="6"/>
    </row>
    <row r="128" spans="2:133" ht="16.5" customHeight="1" thickBot="1" x14ac:dyDescent="0.45">
      <c r="B128" s="1016"/>
      <c r="C128" s="1016"/>
      <c r="D128" s="1016"/>
      <c r="E128" s="1016"/>
      <c r="F128" s="1016"/>
      <c r="G128" s="1016"/>
      <c r="H128" s="1016"/>
      <c r="I128" s="1016"/>
      <c r="J128" s="231"/>
      <c r="L128" s="573"/>
      <c r="M128" s="573"/>
      <c r="N128" s="573"/>
      <c r="O128" s="573"/>
      <c r="P128" s="573"/>
      <c r="Q128" s="573"/>
      <c r="R128" s="573"/>
      <c r="S128" s="1092"/>
      <c r="T128" s="570"/>
      <c r="U128" s="570"/>
      <c r="V128" s="570"/>
      <c r="W128" s="570"/>
      <c r="X128" s="570"/>
      <c r="Y128" s="1093"/>
      <c r="AB128" s="1319"/>
      <c r="AC128" s="1320"/>
      <c r="AD128" s="1324"/>
      <c r="AE128" s="1325"/>
      <c r="AF128" s="1325"/>
      <c r="AG128" s="1325"/>
      <c r="AH128" s="1325"/>
      <c r="AI128" s="1325"/>
      <c r="AJ128" s="1326"/>
      <c r="AK128" s="1319"/>
      <c r="AL128" s="1320"/>
      <c r="AM128" s="1324"/>
      <c r="AN128" s="1325"/>
      <c r="AO128" s="1325"/>
      <c r="AP128" s="1325"/>
      <c r="AQ128" s="1325"/>
      <c r="AR128" s="1325"/>
      <c r="AS128" s="1326"/>
      <c r="AU128" s="1327">
        <v>3</v>
      </c>
      <c r="AV128" s="1328"/>
      <c r="AW128" s="1327"/>
      <c r="AX128" s="1328"/>
      <c r="CB128" s="3"/>
      <c r="CC128" s="25"/>
      <c r="CD128" s="3"/>
      <c r="CE128" s="5"/>
      <c r="CF128" s="5"/>
      <c r="CG128" s="5"/>
      <c r="CH128" s="6"/>
      <c r="CI128" s="6"/>
      <c r="CJ128" s="6"/>
      <c r="CK128" s="6"/>
      <c r="CL128" s="6"/>
      <c r="CM128" s="6"/>
      <c r="CN128" s="6"/>
      <c r="CO128" s="6"/>
      <c r="CP128" s="6"/>
      <c r="CQ128" s="6"/>
      <c r="CR128" s="6"/>
      <c r="CS128" s="6"/>
      <c r="DA128" s="6"/>
      <c r="DC128" s="6"/>
      <c r="DD128" s="6"/>
    </row>
    <row r="129" spans="2:111" ht="16.5" customHeight="1" thickBot="1" x14ac:dyDescent="0.45">
      <c r="B129" s="4"/>
      <c r="C129" s="618" t="s">
        <v>10</v>
      </c>
      <c r="D129" s="619"/>
      <c r="E129" s="649"/>
      <c r="F129" s="1395"/>
      <c r="G129" s="1395"/>
      <c r="H129" s="653"/>
      <c r="I129" s="654"/>
      <c r="J129" s="162"/>
      <c r="M129" s="231"/>
      <c r="AB129" s="1331" t="s">
        <v>117</v>
      </c>
      <c r="AC129" s="1332"/>
      <c r="AD129" s="1335"/>
      <c r="AE129" s="1336"/>
      <c r="AF129" s="1336"/>
      <c r="AG129" s="1336"/>
      <c r="AH129" s="1336"/>
      <c r="AI129" s="1336"/>
      <c r="AJ129" s="1337"/>
      <c r="AK129" s="1319" t="s">
        <v>119</v>
      </c>
      <c r="AL129" s="1320"/>
      <c r="AM129" s="1335"/>
      <c r="AN129" s="1336"/>
      <c r="AO129" s="1336"/>
      <c r="AP129" s="1336"/>
      <c r="AQ129" s="1336"/>
      <c r="AR129" s="1336"/>
      <c r="AS129" s="1337"/>
      <c r="AU129" s="1329"/>
      <c r="AV129" s="1330"/>
      <c r="AW129" s="1329"/>
      <c r="AX129" s="1330"/>
      <c r="CB129" s="3"/>
      <c r="CC129" s="25"/>
      <c r="CD129" s="3"/>
      <c r="CN129" s="1343" t="s">
        <v>2</v>
      </c>
      <c r="CO129" s="1344"/>
      <c r="CP129" s="725" t="s">
        <v>3</v>
      </c>
      <c r="CQ129" s="726"/>
      <c r="CR129" s="729" t="s">
        <v>4</v>
      </c>
      <c r="CT129" s="18"/>
      <c r="CU129" s="19"/>
      <c r="CV129" s="20" t="s">
        <v>5</v>
      </c>
      <c r="CW129" s="21"/>
      <c r="CX129" s="22"/>
      <c r="CY129" s="23"/>
      <c r="CZ129" s="24"/>
      <c r="DA129" s="24" t="s">
        <v>6</v>
      </c>
      <c r="DC129" s="787" t="s">
        <v>7</v>
      </c>
      <c r="DD129" s="788"/>
      <c r="DE129" s="1287" t="s">
        <v>8</v>
      </c>
      <c r="DF129" s="1290" t="s">
        <v>9</v>
      </c>
      <c r="DG129" s="1290" t="s">
        <v>9</v>
      </c>
    </row>
    <row r="130" spans="2:111" ht="16.5" customHeight="1" thickBot="1" x14ac:dyDescent="0.45">
      <c r="B130" s="4"/>
      <c r="C130" s="620"/>
      <c r="D130" s="621"/>
      <c r="E130" s="651"/>
      <c r="F130" s="1396"/>
      <c r="G130" s="1396"/>
      <c r="H130" s="655"/>
      <c r="I130" s="656"/>
      <c r="J130" s="163" t="s">
        <v>14</v>
      </c>
      <c r="K130" s="285"/>
      <c r="L130" s="285"/>
      <c r="M130" s="326"/>
      <c r="T130" s="286"/>
      <c r="U130" s="286"/>
      <c r="V130" s="285"/>
      <c r="W130" s="285"/>
      <c r="X130" s="285"/>
      <c r="Y130" s="286"/>
      <c r="Z130" s="286"/>
      <c r="AA130" s="287"/>
      <c r="AB130" s="1333"/>
      <c r="AC130" s="1334"/>
      <c r="AD130" s="1338"/>
      <c r="AE130" s="1339"/>
      <c r="AF130" s="1339"/>
      <c r="AG130" s="1339"/>
      <c r="AH130" s="1339"/>
      <c r="AI130" s="1339"/>
      <c r="AJ130" s="1340"/>
      <c r="AK130" s="1341"/>
      <c r="AL130" s="1342"/>
      <c r="AM130" s="1338"/>
      <c r="AN130" s="1339"/>
      <c r="AO130" s="1339"/>
      <c r="AP130" s="1339"/>
      <c r="AQ130" s="1339"/>
      <c r="AR130" s="1339"/>
      <c r="AS130" s="1340"/>
      <c r="CB130" s="3"/>
      <c r="CC130" s="25"/>
      <c r="CD130" s="3"/>
      <c r="CN130" s="1345"/>
      <c r="CO130" s="1346"/>
      <c r="CP130" s="727"/>
      <c r="CQ130" s="728"/>
      <c r="CR130" s="730"/>
      <c r="CT130" s="27" t="s">
        <v>6</v>
      </c>
      <c r="CU130" s="28"/>
      <c r="CV130" s="29"/>
      <c r="CW130" s="30"/>
      <c r="CX130" s="31" t="s">
        <v>12</v>
      </c>
      <c r="CY130" s="32" t="s">
        <v>13</v>
      </c>
      <c r="CZ130" s="33"/>
      <c r="DA130" s="33"/>
      <c r="DC130" s="789"/>
      <c r="DD130" s="790"/>
      <c r="DE130" s="1288"/>
      <c r="DF130" s="1288"/>
      <c r="DG130" s="1288"/>
    </row>
    <row r="131" spans="2:111" ht="16.5" customHeight="1" x14ac:dyDescent="0.4">
      <c r="B131" s="232" t="s">
        <v>250</v>
      </c>
      <c r="C131" s="1291" t="s">
        <v>113</v>
      </c>
      <c r="D131" s="1292"/>
      <c r="E131" s="1293" t="s">
        <v>15</v>
      </c>
      <c r="F131" s="1294"/>
      <c r="G131" s="1294"/>
      <c r="H131" s="1294"/>
      <c r="I131" s="1294"/>
      <c r="J131" s="1294"/>
      <c r="K131" s="1294"/>
      <c r="L131" s="1295"/>
      <c r="M131" s="1299" t="s">
        <v>16</v>
      </c>
      <c r="N131" s="1300"/>
      <c r="O131" s="1300"/>
      <c r="P131" s="1300"/>
      <c r="Q131" s="1301" t="s">
        <v>17</v>
      </c>
      <c r="R131" s="1302"/>
      <c r="S131" s="34" t="s">
        <v>18</v>
      </c>
      <c r="T131" s="1303" t="s">
        <v>19</v>
      </c>
      <c r="U131" s="1304"/>
      <c r="V131" s="1305"/>
      <c r="W131" s="1303" t="s">
        <v>20</v>
      </c>
      <c r="X131" s="1304"/>
      <c r="Y131" s="1305"/>
      <c r="Z131" s="1303" t="s">
        <v>20</v>
      </c>
      <c r="AA131" s="1304"/>
      <c r="AB131" s="1305"/>
      <c r="AC131" s="1303" t="s">
        <v>20</v>
      </c>
      <c r="AD131" s="1304"/>
      <c r="AE131" s="1305"/>
      <c r="AF131" s="1304" t="s">
        <v>19</v>
      </c>
      <c r="AG131" s="1304"/>
      <c r="AH131" s="1304"/>
      <c r="AI131" s="1303" t="s">
        <v>21</v>
      </c>
      <c r="AJ131" s="1304"/>
      <c r="AK131" s="1305"/>
      <c r="AL131" s="1304" t="s">
        <v>22</v>
      </c>
      <c r="AM131" s="1304"/>
      <c r="AN131" s="1309" t="s">
        <v>23</v>
      </c>
      <c r="AO131" s="1310"/>
      <c r="AP131" s="1310"/>
      <c r="AQ131" s="1311" t="s">
        <v>24</v>
      </c>
      <c r="AR131" s="1312"/>
      <c r="AS131" s="1313" t="s">
        <v>25</v>
      </c>
      <c r="AT131" s="1313"/>
      <c r="AU131" s="1310"/>
      <c r="AV131" s="1314" t="s">
        <v>26</v>
      </c>
      <c r="AW131" s="1313"/>
      <c r="AX131" s="1312"/>
      <c r="CB131" s="3"/>
      <c r="CC131" s="25"/>
      <c r="CD131" s="3"/>
      <c r="CN131" s="1345"/>
      <c r="CO131" s="1346"/>
      <c r="CP131" s="731" t="s">
        <v>27</v>
      </c>
      <c r="CQ131" s="733" t="s">
        <v>28</v>
      </c>
      <c r="CR131" s="26" t="s">
        <v>29</v>
      </c>
      <c r="CS131" s="35"/>
      <c r="CT131" s="27"/>
      <c r="CU131" s="28"/>
      <c r="CV131" s="29"/>
      <c r="CW131" s="30"/>
      <c r="CX131" s="36" t="s">
        <v>30</v>
      </c>
      <c r="CY131" s="37" t="s">
        <v>30</v>
      </c>
      <c r="CZ131" s="26" t="s">
        <v>29</v>
      </c>
      <c r="DA131" s="33" t="s">
        <v>31</v>
      </c>
      <c r="DC131" s="38"/>
      <c r="DD131" s="29"/>
      <c r="DE131" s="1288"/>
      <c r="DF131" s="1288"/>
      <c r="DG131" s="1288"/>
    </row>
    <row r="132" spans="2:111" ht="16.5" customHeight="1" thickBot="1" x14ac:dyDescent="0.45">
      <c r="B132" s="234" t="s">
        <v>43</v>
      </c>
      <c r="C132" s="235" t="s">
        <v>44</v>
      </c>
      <c r="D132" s="236" t="s">
        <v>43</v>
      </c>
      <c r="E132" s="1296"/>
      <c r="F132" s="1297"/>
      <c r="G132" s="1297"/>
      <c r="H132" s="1297"/>
      <c r="I132" s="1297"/>
      <c r="J132" s="1297"/>
      <c r="K132" s="1297"/>
      <c r="L132" s="1298"/>
      <c r="M132" s="763" t="s">
        <v>45</v>
      </c>
      <c r="N132" s="740"/>
      <c r="O132" s="237" t="s">
        <v>46</v>
      </c>
      <c r="P132" s="166" t="s">
        <v>47</v>
      </c>
      <c r="Q132" s="238" t="s">
        <v>48</v>
      </c>
      <c r="R132" s="239" t="s">
        <v>49</v>
      </c>
      <c r="S132" s="240" t="s">
        <v>50</v>
      </c>
      <c r="T132" s="1306"/>
      <c r="U132" s="1307"/>
      <c r="V132" s="1308"/>
      <c r="W132" s="1306"/>
      <c r="X132" s="1307"/>
      <c r="Y132" s="1308"/>
      <c r="Z132" s="1306"/>
      <c r="AA132" s="1307"/>
      <c r="AB132" s="1308"/>
      <c r="AC132" s="1306"/>
      <c r="AD132" s="1307"/>
      <c r="AE132" s="1308"/>
      <c r="AF132" s="1307"/>
      <c r="AG132" s="1307"/>
      <c r="AH132" s="1307"/>
      <c r="AI132" s="1306" t="s">
        <v>51</v>
      </c>
      <c r="AJ132" s="1307"/>
      <c r="AK132" s="1308"/>
      <c r="AL132" s="1307"/>
      <c r="AM132" s="1307"/>
      <c r="AN132" s="1306"/>
      <c r="AO132" s="1307"/>
      <c r="AP132" s="1307"/>
      <c r="AQ132" s="1316" t="s">
        <v>52</v>
      </c>
      <c r="AR132" s="1315"/>
      <c r="AS132" s="1307"/>
      <c r="AT132" s="1307"/>
      <c r="AU132" s="1307"/>
      <c r="AV132" s="1306"/>
      <c r="AW132" s="1307"/>
      <c r="AX132" s="1315"/>
      <c r="BB132" s="1"/>
      <c r="BC132" s="1"/>
      <c r="BD132" s="1"/>
      <c r="BE132" s="1"/>
      <c r="CB132" s="3"/>
      <c r="CC132" s="25"/>
      <c r="CD132" s="3"/>
      <c r="CF132" s="3"/>
      <c r="CL132" s="13"/>
      <c r="CN132" s="1347"/>
      <c r="CO132" s="1348"/>
      <c r="CP132" s="732"/>
      <c r="CQ132" s="734"/>
      <c r="CR132" s="41" t="s">
        <v>53</v>
      </c>
      <c r="CS132" s="35"/>
      <c r="CT132" s="42"/>
      <c r="CU132" s="43"/>
      <c r="CV132" s="44" t="s">
        <v>27</v>
      </c>
      <c r="CW132" s="45" t="s">
        <v>28</v>
      </c>
      <c r="CX132" s="46"/>
      <c r="CY132" s="47"/>
      <c r="CZ132" s="41"/>
      <c r="DA132" s="48" t="s">
        <v>53</v>
      </c>
      <c r="DB132" s="35"/>
      <c r="DC132" s="49"/>
      <c r="DD132" s="44" t="s">
        <v>54</v>
      </c>
      <c r="DE132" s="1289"/>
      <c r="DF132" s="1289"/>
      <c r="DG132" s="1289"/>
    </row>
    <row r="133" spans="2:111" ht="16.5" customHeight="1" thickTop="1" x14ac:dyDescent="0.4">
      <c r="B133" s="1286">
        <v>1</v>
      </c>
      <c r="C133" s="1248"/>
      <c r="D133" s="1274"/>
      <c r="E133" s="1252" t="s">
        <v>221</v>
      </c>
      <c r="F133" s="1253"/>
      <c r="G133" s="1253"/>
      <c r="H133" s="1254"/>
      <c r="I133" s="1254"/>
      <c r="J133" s="1254"/>
      <c r="K133" s="1254"/>
      <c r="L133" s="1255"/>
      <c r="M133" s="1276" t="s">
        <v>56</v>
      </c>
      <c r="N133" s="827"/>
      <c r="O133" s="53"/>
      <c r="P133" s="242"/>
      <c r="Q133" s="246"/>
      <c r="R133" s="176"/>
      <c r="S133" s="984" t="s">
        <v>57</v>
      </c>
      <c r="T133" s="768"/>
      <c r="U133" s="1258" t="str">
        <f>IF(T133="","",VLOOKUP(T133,$DN:$DQ,3,FALSE))</f>
        <v/>
      </c>
      <c r="V133" s="1259"/>
      <c r="W133" s="768"/>
      <c r="X133" s="1258" t="str">
        <f>IF(W133="","",VLOOKUP(W133,$DN:$DQ,3,FALSE))</f>
        <v/>
      </c>
      <c r="Y133" s="1259"/>
      <c r="Z133" s="768"/>
      <c r="AA133" s="1258" t="str">
        <f>IF(Z133="","",VLOOKUP(Z133,$DN:$DQ,3,FALSE))</f>
        <v/>
      </c>
      <c r="AB133" s="1259"/>
      <c r="AC133" s="768"/>
      <c r="AD133" s="1258" t="str">
        <f>IF(AC133="","",VLOOKUP(AC133,$DN:$DQ,3,FALSE))</f>
        <v/>
      </c>
      <c r="AE133" s="1259"/>
      <c r="AF133" s="768"/>
      <c r="AG133" s="1258" t="str">
        <f>IF(AF133="","",VLOOKUP(AF133,$DN:$DQ,3,FALSE))</f>
        <v/>
      </c>
      <c r="AH133" s="1258"/>
      <c r="AI133" s="1019" t="s">
        <v>58</v>
      </c>
      <c r="AJ133" s="692">
        <f>DA133+CR133</f>
        <v>0</v>
      </c>
      <c r="AK133" s="828"/>
      <c r="AL133" s="904"/>
      <c r="AM133" s="905"/>
      <c r="AN133" s="962">
        <f>(AJ133*AL133)</f>
        <v>0</v>
      </c>
      <c r="AO133" s="962"/>
      <c r="AP133" s="983"/>
      <c r="AQ133" s="698">
        <f>SUM(P133:P138)*AL137</f>
        <v>0</v>
      </c>
      <c r="AR133" s="699"/>
      <c r="AS133" s="1221"/>
      <c r="AT133" s="1222"/>
      <c r="AU133" s="1222"/>
      <c r="AV133" s="1277"/>
      <c r="AW133" s="1278"/>
      <c r="AX133" s="1279"/>
      <c r="BB133" s="1"/>
      <c r="BC133" s="1"/>
      <c r="BD133" s="1"/>
      <c r="BE133" s="1"/>
      <c r="CB133" s="3"/>
      <c r="CC133" s="25"/>
      <c r="CD133" s="3"/>
      <c r="CE133" s="3"/>
      <c r="CF133" s="3"/>
      <c r="CH133" s="55" t="s">
        <v>60</v>
      </c>
      <c r="CN133" s="56">
        <v>1</v>
      </c>
      <c r="CO133" s="57" t="s">
        <v>61</v>
      </c>
      <c r="CP133" s="58">
        <f>SUMIF(CH135:CL135,"対馬市",CH136:CL136)*'募集　実績シート　'!AL133</f>
        <v>0</v>
      </c>
      <c r="CQ133" s="59">
        <f>SUMIF(CH135:CL135,"対馬市",CH137:CL137)*'募集　実績シート　'!AL135</f>
        <v>0</v>
      </c>
      <c r="CR133" s="60">
        <f>SUM(T137:AH137)</f>
        <v>0</v>
      </c>
      <c r="CS133" s="7"/>
      <c r="CT133" s="61" t="s">
        <v>8</v>
      </c>
      <c r="CU133" s="62" t="s">
        <v>61</v>
      </c>
      <c r="CV133" s="63" t="str">
        <f>IF('募集　実績シート　'!O133="","0",DA133/CT134)</f>
        <v>0</v>
      </c>
      <c r="CW133" s="64" t="str">
        <f>IF('募集　実績シート　'!O133="","0",DA134/CT134)</f>
        <v>0</v>
      </c>
      <c r="CX133" s="65">
        <f>CV133*'募集　実績シート　'!AL133</f>
        <v>0</v>
      </c>
      <c r="CY133" s="66">
        <f>CW133*'募集　実績シート　'!AL135</f>
        <v>0</v>
      </c>
      <c r="CZ133" s="67">
        <f t="shared" ref="CZ133:CZ168" si="22">CX133+CY133</f>
        <v>0</v>
      </c>
      <c r="DA133" s="60">
        <f>SUM(T134:AH134)</f>
        <v>0</v>
      </c>
      <c r="DC133" s="68" t="s">
        <v>61</v>
      </c>
      <c r="DD133" s="63" t="str">
        <f>IF(('募集　実績シート　'!P133)="","0",('募集　実績シート　'!AL133+'募集　実績シート　'!AL135)*'募集　実績シート　'!P133*1000)</f>
        <v>0</v>
      </c>
      <c r="DE133" s="63">
        <f>COUNTA('募集　実績シート　'!O133)*('募集　実績シート　'!AL133+'募集　実績シート　'!AL135)</f>
        <v>0</v>
      </c>
      <c r="DF133" s="63">
        <f>COUNTA('募集　実績シート　'!Q133)*('募集　実績シート　'!AL133+'募集　実績シート　'!AL135)</f>
        <v>0</v>
      </c>
      <c r="DG133" s="63">
        <f>COUNTA('募集　実績シート　'!R133)*('募集　実績シート　'!AL133+'募集　実績シート　'!AL135)</f>
        <v>0</v>
      </c>
    </row>
    <row r="134" spans="2:111" ht="16.5" customHeight="1" thickBot="1" x14ac:dyDescent="0.45">
      <c r="B134" s="1246"/>
      <c r="C134" s="1273"/>
      <c r="D134" s="1275"/>
      <c r="E134" s="974"/>
      <c r="F134" s="975"/>
      <c r="G134" s="975"/>
      <c r="H134" s="975"/>
      <c r="I134" s="975"/>
      <c r="J134" s="975"/>
      <c r="K134" s="975"/>
      <c r="L134" s="976"/>
      <c r="M134" s="1215" t="s">
        <v>62</v>
      </c>
      <c r="N134" s="1216"/>
      <c r="O134" s="70"/>
      <c r="P134" s="244"/>
      <c r="Q134" s="246"/>
      <c r="R134" s="181"/>
      <c r="S134" s="968"/>
      <c r="T134" s="769"/>
      <c r="U134" s="709" t="str">
        <f>IF(T133="","",VLOOKUP(T133,$DN:$DQ,4,FALSE))</f>
        <v/>
      </c>
      <c r="V134" s="1235"/>
      <c r="W134" s="769"/>
      <c r="X134" s="709" t="str">
        <f>IF(W133="","",VLOOKUP(W133,$DN:$DQ,4,FALSE))</f>
        <v/>
      </c>
      <c r="Y134" s="1235"/>
      <c r="Z134" s="769"/>
      <c r="AA134" s="709" t="str">
        <f>IF(Z133="","",VLOOKUP(Z133,$DN:$DQ,4,FALSE))</f>
        <v/>
      </c>
      <c r="AB134" s="1235"/>
      <c r="AC134" s="769"/>
      <c r="AD134" s="709" t="str">
        <f>IF(AC133="","",VLOOKUP(AC133,$DN:$DQ,4,FALSE))</f>
        <v/>
      </c>
      <c r="AE134" s="1235"/>
      <c r="AF134" s="769"/>
      <c r="AG134" s="709" t="str">
        <f>IF(AF133="","",VLOOKUP(AF133,$DN:$DQ,4,FALSE))</f>
        <v/>
      </c>
      <c r="AH134" s="907"/>
      <c r="AI134" s="897"/>
      <c r="AJ134" s="850"/>
      <c r="AK134" s="851"/>
      <c r="AL134" s="854"/>
      <c r="AM134" s="855"/>
      <c r="AN134" s="913"/>
      <c r="AO134" s="913"/>
      <c r="AP134" s="914"/>
      <c r="AQ134" s="700"/>
      <c r="AR134" s="701"/>
      <c r="AS134" s="1236"/>
      <c r="AT134" s="1237"/>
      <c r="AU134" s="1237"/>
      <c r="AV134" s="1280"/>
      <c r="AW134" s="1281"/>
      <c r="AX134" s="1282"/>
      <c r="BB134" s="1"/>
      <c r="BC134" s="1"/>
      <c r="BD134" s="1"/>
      <c r="BE134" s="1"/>
      <c r="CB134" s="3"/>
      <c r="CC134" s="25"/>
      <c r="CD134" s="3"/>
      <c r="CE134" s="3"/>
      <c r="CF134" s="3"/>
      <c r="CN134" s="72"/>
      <c r="CO134" s="73" t="s">
        <v>63</v>
      </c>
      <c r="CP134" s="74">
        <f>SUMIF(CH135:CL135,"壱岐市",CH136:CL136)*'募集　実績シート　'!AL133</f>
        <v>0</v>
      </c>
      <c r="CQ134" s="75">
        <f>SUMIF(CH135:CL135,"壱岐市",CH137:CL137)*'募集　実績シート　'!AL135</f>
        <v>0</v>
      </c>
      <c r="CR134" s="76">
        <f>CR133</f>
        <v>0</v>
      </c>
      <c r="CS134" s="77"/>
      <c r="CT134" s="867">
        <f>COUNTA('募集　実績シート　'!O133:O138)</f>
        <v>0</v>
      </c>
      <c r="CU134" s="78" t="s">
        <v>63</v>
      </c>
      <c r="CV134" s="79" t="str">
        <f>IF('募集　実績シート　'!O134="","0",DA133/CT134)</f>
        <v>0</v>
      </c>
      <c r="CW134" s="80" t="str">
        <f>IF('募集　実績シート　'!O134="","0",DA134/CT134)</f>
        <v>0</v>
      </c>
      <c r="CX134" s="81">
        <f>CV134*'募集　実績シート　'!AL133</f>
        <v>0</v>
      </c>
      <c r="CY134" s="82">
        <f>CW134*'募集　実績シート　'!AL135</f>
        <v>0</v>
      </c>
      <c r="CZ134" s="83">
        <f t="shared" si="22"/>
        <v>0</v>
      </c>
      <c r="DA134" s="76">
        <f>CL170</f>
        <v>0</v>
      </c>
      <c r="DC134" s="84" t="s">
        <v>63</v>
      </c>
      <c r="DD134" s="79" t="str">
        <f>IF(('募集　実績シート　'!P134)="","0",('募集　実績シート　'!AL133+'募集　実績シート　'!AL135)*'募集　実績シート　'!P134*1000)</f>
        <v>0</v>
      </c>
      <c r="DE134" s="79">
        <f>COUNTA('募集　実績シート　'!O134)*('募集　実績シート　'!AL133+'募集　実績シート　'!AL135)</f>
        <v>0</v>
      </c>
      <c r="DF134" s="79">
        <f>COUNTA('募集　実績シート　'!Q134)*('募集　実績シート　'!AL133+'募集　実績シート　'!AL135)</f>
        <v>0</v>
      </c>
      <c r="DG134" s="79">
        <f>COUNTA('募集　実績シート　'!R134)*('募集　実績シート　'!AL133+'募集　実績シート　'!AL135)</f>
        <v>0</v>
      </c>
    </row>
    <row r="135" spans="2:111" ht="16.5" customHeight="1" thickBot="1" x14ac:dyDescent="0.45">
      <c r="B135" s="1246"/>
      <c r="C135" s="1265" t="s">
        <v>251</v>
      </c>
      <c r="D135" s="1266"/>
      <c r="E135" s="974"/>
      <c r="F135" s="975"/>
      <c r="G135" s="975"/>
      <c r="H135" s="975"/>
      <c r="I135" s="975"/>
      <c r="J135" s="975"/>
      <c r="K135" s="975"/>
      <c r="L135" s="976"/>
      <c r="M135" s="1215" t="s">
        <v>70</v>
      </c>
      <c r="N135" s="1216"/>
      <c r="O135" s="70"/>
      <c r="P135" s="244"/>
      <c r="Q135" s="246"/>
      <c r="R135" s="246"/>
      <c r="S135" s="969"/>
      <c r="T135" s="858" t="str">
        <f>IF(T133="","",VLOOKUP(T133,$DN:$DQ,2,FALSE))</f>
        <v/>
      </c>
      <c r="U135" s="859"/>
      <c r="V135" s="860"/>
      <c r="W135" s="861" t="str">
        <f>IF(W133="","",VLOOKUP(W133,$DN:$DQ,2,FALSE))</f>
        <v/>
      </c>
      <c r="X135" s="859"/>
      <c r="Y135" s="860"/>
      <c r="Z135" s="861" t="str">
        <f>IF(Z133="","",VLOOKUP(Z133,$DN:$DQ,2,FALSE))</f>
        <v/>
      </c>
      <c r="AA135" s="859"/>
      <c r="AB135" s="860"/>
      <c r="AC135" s="861" t="str">
        <f>IF(AC133="","",VLOOKUP(AC133,$DN:$DQ,2,FALSE))</f>
        <v/>
      </c>
      <c r="AD135" s="859"/>
      <c r="AE135" s="860"/>
      <c r="AF135" s="861" t="str">
        <f>IF(AF133="","",VLOOKUP(AF133,$DN:$DQ,2,FALSE))</f>
        <v/>
      </c>
      <c r="AG135" s="859"/>
      <c r="AH135" s="859"/>
      <c r="AI135" s="869" t="s">
        <v>71</v>
      </c>
      <c r="AJ135" s="704">
        <f>CR134+DA134</f>
        <v>0</v>
      </c>
      <c r="AK135" s="705"/>
      <c r="AL135" s="657"/>
      <c r="AM135" s="658"/>
      <c r="AN135" s="913">
        <f>(AJ135*AL135)</f>
        <v>0</v>
      </c>
      <c r="AO135" s="913"/>
      <c r="AP135" s="914"/>
      <c r="AQ135" s="700"/>
      <c r="AR135" s="701"/>
      <c r="AS135" s="898"/>
      <c r="AT135" s="899"/>
      <c r="AU135" s="899"/>
      <c r="AV135" s="1280"/>
      <c r="AW135" s="1281"/>
      <c r="AX135" s="1282"/>
      <c r="CB135" s="3"/>
      <c r="CC135" s="25"/>
      <c r="CD135" s="3"/>
      <c r="CE135" s="3"/>
      <c r="CF135" s="3"/>
      <c r="CG135" s="88" t="s">
        <v>72</v>
      </c>
      <c r="CH135" s="89" t="e">
        <f>VLOOKUP('募集　実績シート　'!T136,$DS:$DW,5,FALSE)</f>
        <v>#N/A</v>
      </c>
      <c r="CI135" s="89" t="e">
        <f>VLOOKUP('募集　実績シート　'!W136,$DS:$DW,5,FALSE)</f>
        <v>#N/A</v>
      </c>
      <c r="CJ135" s="89" t="e">
        <f>VLOOKUP('募集　実績シート　'!Z136,$DS:$DW,5,FALSE)</f>
        <v>#N/A</v>
      </c>
      <c r="CK135" s="89" t="e">
        <f>VLOOKUP('募集　実績シート　'!AC136,$DS:$DW,5,FALSE)</f>
        <v>#N/A</v>
      </c>
      <c r="CL135" s="89" t="e">
        <f>VLOOKUP('募集　実績シート　'!AF136,$DS:$DW,5,FALSE)</f>
        <v>#N/A</v>
      </c>
      <c r="CN135" s="72"/>
      <c r="CO135" s="73" t="s">
        <v>70</v>
      </c>
      <c r="CP135" s="74">
        <f>SUMIF(CH135:CL135,"五島市",CH136:CL136)*'募集　実績シート　'!AL133</f>
        <v>0</v>
      </c>
      <c r="CQ135" s="75">
        <f>SUMIF(CH135:CL135,"五島市",CH137:CL137)*'募集　実績シート　'!AL135</f>
        <v>0</v>
      </c>
      <c r="CR135" s="33"/>
      <c r="CS135" s="77"/>
      <c r="CT135" s="868"/>
      <c r="CU135" s="78" t="s">
        <v>70</v>
      </c>
      <c r="CV135" s="79" t="str">
        <f>IF('募集　実績シート　'!O135="","0",DA133/CT134)</f>
        <v>0</v>
      </c>
      <c r="CW135" s="80" t="str">
        <f>IF('募集　実績シート　'!O135="","0",DA134/CT134)</f>
        <v>0</v>
      </c>
      <c r="CX135" s="81">
        <f>CV135*'募集　実績シート　'!AL133</f>
        <v>0</v>
      </c>
      <c r="CY135" s="82">
        <f>CW135*'募集　実績シート　'!AL135</f>
        <v>0</v>
      </c>
      <c r="CZ135" s="83">
        <f t="shared" si="22"/>
        <v>0</v>
      </c>
      <c r="DA135" s="90"/>
      <c r="DC135" s="84" t="s">
        <v>70</v>
      </c>
      <c r="DD135" s="79" t="str">
        <f>IF(('募集　実績シート　'!P135)="","0",('募集　実績シート　'!AL133+'募集　実績シート　'!AL135)*'募集　実績シート　'!P135*1000)</f>
        <v>0</v>
      </c>
      <c r="DE135" s="79">
        <f>COUNTA('募集　実績シート　'!O135)*('募集　実績シート　'!AL133+'募集　実績シート　'!AL135)</f>
        <v>0</v>
      </c>
      <c r="DF135" s="79">
        <f>COUNTA('募集　実績シート　'!Q135)*('募集　実績シート　'!AL133+'募集　実績シート　'!AL135)</f>
        <v>0</v>
      </c>
      <c r="DG135" s="79">
        <f>COUNTA('募集　実績シート　'!R135)*('募集　実績シート　'!AL133+'募集　実績シート　'!AL135)</f>
        <v>0</v>
      </c>
    </row>
    <row r="136" spans="2:111" ht="16.5" customHeight="1" thickBot="1" x14ac:dyDescent="0.45">
      <c r="B136" s="1246"/>
      <c r="C136" s="1267"/>
      <c r="D136" s="1268"/>
      <c r="E136" s="974"/>
      <c r="F136" s="975"/>
      <c r="G136" s="975"/>
      <c r="H136" s="975"/>
      <c r="I136" s="975"/>
      <c r="J136" s="975"/>
      <c r="K136" s="975"/>
      <c r="L136" s="976"/>
      <c r="M136" s="1215" t="s">
        <v>78</v>
      </c>
      <c r="N136" s="1216"/>
      <c r="O136" s="70"/>
      <c r="P136" s="244"/>
      <c r="Q136" s="246"/>
      <c r="R136" s="246"/>
      <c r="S136" s="838" t="s">
        <v>79</v>
      </c>
      <c r="T136" s="707"/>
      <c r="U136" s="805" t="str">
        <f>IF(T136="","",VLOOKUP(T136,$DS:$DV,3,FALSE))</f>
        <v/>
      </c>
      <c r="V136" s="806"/>
      <c r="W136" s="707"/>
      <c r="X136" s="805" t="str">
        <f>IF(W136="","",VLOOKUP(W136,$DS:$DV,3,FALSE))</f>
        <v/>
      </c>
      <c r="Y136" s="806"/>
      <c r="Z136" s="707"/>
      <c r="AA136" s="805" t="str">
        <f>IF(Z136="","",VLOOKUP(Z136,$DS:$DV,3,FALSE))</f>
        <v/>
      </c>
      <c r="AB136" s="806"/>
      <c r="AC136" s="707"/>
      <c r="AD136" s="805" t="str">
        <f>IF(AC136="","",VLOOKUP(AC136,$DS:$DV,3,FALSE))</f>
        <v/>
      </c>
      <c r="AE136" s="806"/>
      <c r="AF136" s="707"/>
      <c r="AG136" s="805" t="str">
        <f>IF(AF136="","",VLOOKUP(AF136,$DS:$DV,3,FALSE))</f>
        <v/>
      </c>
      <c r="AH136" s="805"/>
      <c r="AI136" s="870"/>
      <c r="AJ136" s="664"/>
      <c r="AK136" s="706"/>
      <c r="AL136" s="659"/>
      <c r="AM136" s="660"/>
      <c r="AN136" s="982"/>
      <c r="AO136" s="982"/>
      <c r="AP136" s="661"/>
      <c r="AQ136" s="700"/>
      <c r="AR136" s="701"/>
      <c r="AS136" s="898"/>
      <c r="AT136" s="899"/>
      <c r="AU136" s="899"/>
      <c r="AV136" s="1280"/>
      <c r="AW136" s="1281"/>
      <c r="AX136" s="1282"/>
      <c r="CB136" s="3"/>
      <c r="CC136" s="25"/>
      <c r="CD136" s="3"/>
      <c r="CE136" s="3"/>
      <c r="CF136" s="3"/>
      <c r="CG136" s="88" t="s">
        <v>80</v>
      </c>
      <c r="CH136" s="91" t="e">
        <f>VLOOKUP('募集　実績シート　'!T136,$DS:$DW,4,FALSE)</f>
        <v>#N/A</v>
      </c>
      <c r="CI136" s="91" t="e">
        <f>VLOOKUP('募集　実績シート　'!W136,$DS:$DW,4,FALSE)</f>
        <v>#N/A</v>
      </c>
      <c r="CJ136" s="91" t="e">
        <f>VLOOKUP('募集　実績シート　'!Z136,$DS:$DW,4,FALSE)</f>
        <v>#N/A</v>
      </c>
      <c r="CK136" s="91" t="e">
        <f>VLOOKUP('募集　実績シート　'!AC136,$DS:$DW,4,FALSE)</f>
        <v>#N/A</v>
      </c>
      <c r="CL136" s="91" t="e">
        <f>VLOOKUP('募集　実績シート　'!AF136,$DS:$DW,4,FALSE)</f>
        <v>#N/A</v>
      </c>
      <c r="CN136" s="72"/>
      <c r="CO136" s="73" t="s">
        <v>78</v>
      </c>
      <c r="CP136" s="74">
        <f>SUMIF(CH135:CL135,"新上五島町",CH136:CL136)*'募集　実績シート　'!AL133</f>
        <v>0</v>
      </c>
      <c r="CQ136" s="75">
        <f>SUMIF(CH135:CL135,"上五島",CH137:CL137)*'募集　実績シート　'!AL135</f>
        <v>0</v>
      </c>
      <c r="CR136" s="92"/>
      <c r="CS136" s="77"/>
      <c r="CT136" s="93"/>
      <c r="CU136" s="78" t="s">
        <v>78</v>
      </c>
      <c r="CV136" s="79" t="str">
        <f>IF('募集　実績シート　'!O136="","0",DA133/CT134)</f>
        <v>0</v>
      </c>
      <c r="CW136" s="80" t="str">
        <f>IF('募集　実績シート　'!O136="","0",DA134/CT134)</f>
        <v>0</v>
      </c>
      <c r="CX136" s="81">
        <f>CV136*'募集　実績シート　'!AL133</f>
        <v>0</v>
      </c>
      <c r="CY136" s="82">
        <f>CW136*'募集　実績シート　'!AL135</f>
        <v>0</v>
      </c>
      <c r="CZ136" s="83">
        <f t="shared" si="22"/>
        <v>0</v>
      </c>
      <c r="DA136" s="90"/>
      <c r="DB136" s="94"/>
      <c r="DC136" s="84" t="s">
        <v>78</v>
      </c>
      <c r="DD136" s="79" t="str">
        <f>IF(('募集　実績シート　'!P136)="","0",('募集　実績シート　'!AL133+'募集　実績シート　'!AL135)*'募集　実績シート　'!P136*1000)</f>
        <v>0</v>
      </c>
      <c r="DE136" s="79">
        <f>COUNTA('募集　実績シート　'!O136)*('募集　実績シート　'!AL133+'募集　実績シート　'!AL135)</f>
        <v>0</v>
      </c>
      <c r="DF136" s="79">
        <f>COUNTA('募集　実績シート　'!Q136)*('募集　実績シート　'!AL133+'募集　実績シート　'!AL135)</f>
        <v>0</v>
      </c>
      <c r="DG136" s="79">
        <f>COUNTA('募集　実績シート　'!R136)*('募集　実績シート　'!AL133+'募集　実績シート　'!AL135)</f>
        <v>0</v>
      </c>
    </row>
    <row r="137" spans="2:111" ht="16.5" customHeight="1" thickBot="1" x14ac:dyDescent="0.45">
      <c r="B137" s="1246"/>
      <c r="C137" s="1269"/>
      <c r="D137" s="1270"/>
      <c r="E137" s="676" t="s">
        <v>238</v>
      </c>
      <c r="F137" s="832"/>
      <c r="G137" s="832"/>
      <c r="H137" s="832"/>
      <c r="I137" s="834" t="s">
        <v>239</v>
      </c>
      <c r="J137" s="832"/>
      <c r="K137" s="832"/>
      <c r="L137" s="836"/>
      <c r="M137" s="1215" t="s">
        <v>84</v>
      </c>
      <c r="N137" s="1216"/>
      <c r="O137" s="70"/>
      <c r="P137" s="244"/>
      <c r="Q137" s="186"/>
      <c r="R137" s="246"/>
      <c r="S137" s="839"/>
      <c r="T137" s="708"/>
      <c r="U137" s="1217" t="str">
        <f>IF(T136="","",VLOOKUP(T136,$DS:$DV,4,FALSE))</f>
        <v/>
      </c>
      <c r="V137" s="1218"/>
      <c r="W137" s="708"/>
      <c r="X137" s="1217" t="str">
        <f>IF(W136="","",VLOOKUP(W136,$DS:$DV,4,FALSE))</f>
        <v/>
      </c>
      <c r="Y137" s="1218"/>
      <c r="Z137" s="708"/>
      <c r="AA137" s="1217" t="str">
        <f>IF(Z136="","",VLOOKUP(Z136,$DS:$DV,4,FALSE))</f>
        <v/>
      </c>
      <c r="AB137" s="1218"/>
      <c r="AC137" s="708"/>
      <c r="AD137" s="1217" t="str">
        <f>IF(AC136="","",VLOOKUP(AC136,$DS:$DV,4,FALSE))</f>
        <v/>
      </c>
      <c r="AE137" s="1218"/>
      <c r="AF137" s="708"/>
      <c r="AG137" s="1217" t="str">
        <f>IF(AF136="","",VLOOKUP(AF136,$DS:$DV,4,FALSE))</f>
        <v/>
      </c>
      <c r="AH137" s="1218"/>
      <c r="AI137" s="815" t="s">
        <v>85</v>
      </c>
      <c r="AJ137" s="816"/>
      <c r="AK137" s="817"/>
      <c r="AL137" s="1200">
        <f>AL133+AL135</f>
        <v>0</v>
      </c>
      <c r="AM137" s="1201"/>
      <c r="AN137" s="962">
        <f>AN133+AN135</f>
        <v>0</v>
      </c>
      <c r="AO137" s="962"/>
      <c r="AP137" s="963"/>
      <c r="AQ137" s="700"/>
      <c r="AR137" s="701"/>
      <c r="AS137" s="898"/>
      <c r="AT137" s="899"/>
      <c r="AU137" s="899"/>
      <c r="AV137" s="1280"/>
      <c r="AW137" s="1281"/>
      <c r="AX137" s="1282"/>
      <c r="CB137" s="3"/>
      <c r="CC137" s="25"/>
      <c r="CD137" s="3"/>
      <c r="CE137" s="3"/>
      <c r="CF137" s="3"/>
      <c r="CG137" s="88" t="s">
        <v>86</v>
      </c>
      <c r="CH137" s="91" t="e">
        <f>CH136</f>
        <v>#N/A</v>
      </c>
      <c r="CI137" s="91" t="e">
        <f>CI136</f>
        <v>#N/A</v>
      </c>
      <c r="CJ137" s="91" t="e">
        <f>CJ136</f>
        <v>#N/A</v>
      </c>
      <c r="CK137" s="91" t="e">
        <f>CK136</f>
        <v>#N/A</v>
      </c>
      <c r="CL137" s="91" t="e">
        <f>CL136</f>
        <v>#N/A</v>
      </c>
      <c r="CN137" s="72"/>
      <c r="CO137" s="73" t="s">
        <v>84</v>
      </c>
      <c r="CP137" s="74">
        <f>SUMIF(CH135:CL135,"小値賀町",CH136:CL136)*'募集　実績シート　'!AL133</f>
        <v>0</v>
      </c>
      <c r="CQ137" s="75">
        <f>SUMIF(CH135:CL135,"小値賀",CH137:CL137)*'募集　実績シート　'!AL135</f>
        <v>0</v>
      </c>
      <c r="CR137" s="92"/>
      <c r="CS137" s="77"/>
      <c r="CT137" s="93"/>
      <c r="CU137" s="78" t="s">
        <v>84</v>
      </c>
      <c r="CV137" s="79" t="str">
        <f>IF('募集　実績シート　'!O137="","0",DA133/CT134)</f>
        <v>0</v>
      </c>
      <c r="CW137" s="80" t="str">
        <f>IF('募集　実績シート　'!O137="","0",DA134/CT134)</f>
        <v>0</v>
      </c>
      <c r="CX137" s="81">
        <f>CV137*'募集　実績シート　'!AL133</f>
        <v>0</v>
      </c>
      <c r="CY137" s="82">
        <f>CW137*'募集　実績シート　'!AL135</f>
        <v>0</v>
      </c>
      <c r="CZ137" s="83">
        <f t="shared" si="22"/>
        <v>0</v>
      </c>
      <c r="DA137" s="90"/>
      <c r="DB137" s="94"/>
      <c r="DC137" s="84" t="s">
        <v>84</v>
      </c>
      <c r="DD137" s="79" t="str">
        <f>IF(('募集　実績シート　'!P137)="","0",('募集　実績シート　'!AL133+'募集　実績シート　'!AL135)*'募集　実績シート　'!P137*1000)</f>
        <v>0</v>
      </c>
      <c r="DE137" s="79">
        <f>COUNTA('募集　実績シート　'!O137)*('募集　実績シート　'!AL133+'募集　実績シート　'!AL135)</f>
        <v>0</v>
      </c>
      <c r="DF137" s="79">
        <f>COUNTA('募集　実績シート　'!Q137)*('募集　実績シート　'!AL133+'募集　実績シート　'!AL135)</f>
        <v>0</v>
      </c>
      <c r="DG137" s="79">
        <f>COUNTA('募集　実績シート　'!R137)*('募集　実績シート　'!AL133+'募集　実績シート　'!AL135)</f>
        <v>0</v>
      </c>
    </row>
    <row r="138" spans="2:111" ht="16.5" customHeight="1" thickBot="1" x14ac:dyDescent="0.45">
      <c r="B138" s="1246"/>
      <c r="C138" s="1271"/>
      <c r="D138" s="1272"/>
      <c r="E138" s="677"/>
      <c r="F138" s="833"/>
      <c r="G138" s="833"/>
      <c r="H138" s="833"/>
      <c r="I138" s="835"/>
      <c r="J138" s="833"/>
      <c r="K138" s="833"/>
      <c r="L138" s="837"/>
      <c r="M138" s="1219" t="s">
        <v>90</v>
      </c>
      <c r="N138" s="1220"/>
      <c r="O138" s="95"/>
      <c r="P138" s="247"/>
      <c r="Q138" s="189"/>
      <c r="R138" s="190"/>
      <c r="S138" s="973"/>
      <c r="T138" s="829" t="str">
        <f>IF(T136="","",VLOOKUP(T136,$DS:$DV,2,FALSE))</f>
        <v/>
      </c>
      <c r="U138" s="830"/>
      <c r="V138" s="831"/>
      <c r="W138" s="829" t="str">
        <f>IF(W136="","",VLOOKUP(W136,$DS:$DV,2,FALSE))</f>
        <v/>
      </c>
      <c r="X138" s="830"/>
      <c r="Y138" s="831"/>
      <c r="Z138" s="829" t="str">
        <f>IF(Z136="","",VLOOKUP(Z136,$DS:$DV,2,FALSE))</f>
        <v/>
      </c>
      <c r="AA138" s="830"/>
      <c r="AB138" s="831"/>
      <c r="AC138" s="829" t="str">
        <f>IF(AC136="","",VLOOKUP(AC136,$DS:$DV,2,FALSE))</f>
        <v/>
      </c>
      <c r="AD138" s="830"/>
      <c r="AE138" s="831"/>
      <c r="AF138" s="829" t="str">
        <f>IF(AF136="","",VLOOKUP(AF136,$DS:$DV,2,FALSE))</f>
        <v/>
      </c>
      <c r="AG138" s="830"/>
      <c r="AH138" s="831"/>
      <c r="AI138" s="818"/>
      <c r="AJ138" s="819"/>
      <c r="AK138" s="820"/>
      <c r="AL138" s="1202"/>
      <c r="AM138" s="1203"/>
      <c r="AN138" s="964"/>
      <c r="AO138" s="964"/>
      <c r="AP138" s="965"/>
      <c r="AQ138" s="702"/>
      <c r="AR138" s="703"/>
      <c r="AS138" s="901"/>
      <c r="AT138" s="902"/>
      <c r="AU138" s="902"/>
      <c r="AV138" s="1283"/>
      <c r="AW138" s="1284"/>
      <c r="AX138" s="1285"/>
      <c r="CB138" s="3"/>
      <c r="CC138" s="25"/>
      <c r="CD138" s="3"/>
      <c r="CE138" s="3"/>
      <c r="CF138" s="3"/>
      <c r="CN138" s="97"/>
      <c r="CO138" s="98" t="s">
        <v>90</v>
      </c>
      <c r="CP138" s="99">
        <f>SUMIF(CH135:CL135,"宇久町",CH136:CL136)*'募集　実績シート　'!AL133</f>
        <v>0</v>
      </c>
      <c r="CQ138" s="100">
        <f>SUMIF(CH135:CL135,"宇久",CH137:CL137)*'募集　実績シート　'!AL135</f>
        <v>0</v>
      </c>
      <c r="CR138" s="33"/>
      <c r="CS138" s="77"/>
      <c r="CT138" s="101"/>
      <c r="CU138" s="102" t="s">
        <v>90</v>
      </c>
      <c r="CV138" s="103" t="str">
        <f>IF('募集　実績シート　'!O138="","0",DA133/CT134)</f>
        <v>0</v>
      </c>
      <c r="CW138" s="104" t="str">
        <f>IF('募集　実績シート　'!O138="","0",DA134/CT134)</f>
        <v>0</v>
      </c>
      <c r="CX138" s="105">
        <f>CV138*'募集　実績シート　'!AL133</f>
        <v>0</v>
      </c>
      <c r="CY138" s="106">
        <f>CW138*'募集　実績シート　'!AL135</f>
        <v>0</v>
      </c>
      <c r="CZ138" s="107">
        <f t="shared" si="22"/>
        <v>0</v>
      </c>
      <c r="DA138" s="90"/>
      <c r="DC138" s="108" t="s">
        <v>90</v>
      </c>
      <c r="DD138" s="103" t="str">
        <f>IF(('募集　実績シート　'!P138)="","0",('募集　実績シート　'!AL133+'募集　実績シート　'!AL135)*'募集　実績シート　'!P138*1000)</f>
        <v>0</v>
      </c>
      <c r="DE138" s="103">
        <f>COUNTA('募集　実績シート　'!O138)*('募集　実績シート　'!AL133+'募集　実績シート　'!AL135)</f>
        <v>0</v>
      </c>
      <c r="DF138" s="103">
        <f>COUNTA('募集　実績シート　'!Q138)*('募集　実績シート　'!AL133+'募集　実績シート　'!AL135)</f>
        <v>0</v>
      </c>
      <c r="DG138" s="103">
        <f>COUNTA('募集　実績シート　'!R138)*('募集　実績シート　'!AL133+'募集　実績シート　'!AL135)</f>
        <v>0</v>
      </c>
    </row>
    <row r="139" spans="2:111" ht="16.5" customHeight="1" thickTop="1" x14ac:dyDescent="0.4">
      <c r="B139" s="1246">
        <v>2</v>
      </c>
      <c r="C139" s="1248"/>
      <c r="D139" s="1274"/>
      <c r="E139" s="1252" t="s">
        <v>221</v>
      </c>
      <c r="F139" s="1253"/>
      <c r="G139" s="1253"/>
      <c r="H139" s="1254"/>
      <c r="I139" s="1254"/>
      <c r="J139" s="1254"/>
      <c r="K139" s="1254"/>
      <c r="L139" s="1255"/>
      <c r="M139" s="1276" t="s">
        <v>56</v>
      </c>
      <c r="N139" s="827"/>
      <c r="O139" s="53"/>
      <c r="P139" s="242"/>
      <c r="Q139" s="246"/>
      <c r="R139" s="176"/>
      <c r="S139" s="984" t="s">
        <v>57</v>
      </c>
      <c r="T139" s="768"/>
      <c r="U139" s="1258" t="str">
        <f>IF(T139="","",VLOOKUP(T139,$DN:$DQ,3,FALSE))</f>
        <v/>
      </c>
      <c r="V139" s="1259"/>
      <c r="W139" s="768"/>
      <c r="X139" s="1258" t="str">
        <f>IF(W139="","",VLOOKUP(W139,$DN:$DQ,3,FALSE))</f>
        <v/>
      </c>
      <c r="Y139" s="1259"/>
      <c r="Z139" s="768"/>
      <c r="AA139" s="1258" t="str">
        <f>IF(Z139="","",VLOOKUP(Z139,$DN:$DQ,3,FALSE))</f>
        <v/>
      </c>
      <c r="AB139" s="1259"/>
      <c r="AC139" s="768"/>
      <c r="AD139" s="1258" t="str">
        <f>IF(AC139="","",VLOOKUP(AC139,$DN:$DQ,3,FALSE))</f>
        <v/>
      </c>
      <c r="AE139" s="1259"/>
      <c r="AF139" s="768"/>
      <c r="AG139" s="1258" t="str">
        <f>IF(AF139="","",VLOOKUP(AF139,$DN:$DQ,3,FALSE))</f>
        <v/>
      </c>
      <c r="AH139" s="1258"/>
      <c r="AI139" s="896" t="s">
        <v>58</v>
      </c>
      <c r="AJ139" s="692">
        <f>DA139+CR139</f>
        <v>0</v>
      </c>
      <c r="AK139" s="828"/>
      <c r="AL139" s="904"/>
      <c r="AM139" s="905"/>
      <c r="AN139" s="962">
        <f>(AJ139*AL139)</f>
        <v>0</v>
      </c>
      <c r="AO139" s="962"/>
      <c r="AP139" s="983"/>
      <c r="AQ139" s="698">
        <f>SUM(P139:P144)*AL143</f>
        <v>0</v>
      </c>
      <c r="AR139" s="699"/>
      <c r="AS139" s="1221"/>
      <c r="AT139" s="1222"/>
      <c r="AU139" s="1222"/>
      <c r="AV139" s="1277"/>
      <c r="AW139" s="1278"/>
      <c r="AX139" s="1279"/>
      <c r="CB139" s="3"/>
      <c r="CC139" s="25"/>
      <c r="CD139" s="3"/>
      <c r="CE139" s="3"/>
      <c r="CF139" s="3"/>
      <c r="CN139" s="56">
        <v>2</v>
      </c>
      <c r="CO139" s="57" t="s">
        <v>61</v>
      </c>
      <c r="CP139" s="58">
        <f>SUMIF(CH141:CL141,"対馬市",CH142:CL142)*'募集　実績シート　'!AL139</f>
        <v>0</v>
      </c>
      <c r="CQ139" s="59">
        <f>SUMIF(CH141:CL141,"対馬市",CH143:CL143)*'募集　実績シート　'!AL141</f>
        <v>0</v>
      </c>
      <c r="CR139" s="60">
        <f>SUM(T143:AH143)</f>
        <v>0</v>
      </c>
      <c r="CS139" s="77"/>
      <c r="CT139" s="61" t="s">
        <v>8</v>
      </c>
      <c r="CU139" s="62" t="s">
        <v>61</v>
      </c>
      <c r="CV139" s="63" t="str">
        <f>IF('募集　実績シート　'!O139="","0",DA139/CT140)</f>
        <v>0</v>
      </c>
      <c r="CW139" s="64" t="str">
        <f>IF('募集　実績シート　'!O139="","0",DA140/CT140)</f>
        <v>0</v>
      </c>
      <c r="CX139" s="65">
        <f>CV139*'募集　実績シート　'!AL139</f>
        <v>0</v>
      </c>
      <c r="CY139" s="66">
        <f>CW139*'募集　実績シート　'!AL141</f>
        <v>0</v>
      </c>
      <c r="CZ139" s="67">
        <f t="shared" si="22"/>
        <v>0</v>
      </c>
      <c r="DA139" s="60">
        <f>SUM(T140:AH140)</f>
        <v>0</v>
      </c>
      <c r="DC139" s="68" t="s">
        <v>61</v>
      </c>
      <c r="DD139" s="63" t="str">
        <f>IF(('募集　実績シート　'!P139)="","0",('募集　実績シート　'!AL139+'募集　実績シート　'!AL141)*'募集　実績シート　'!P139*1000)</f>
        <v>0</v>
      </c>
      <c r="DE139" s="63">
        <f>COUNTA('募集　実績シート　'!O139)*('募集　実績シート　'!AL139+'募集　実績シート　'!AL141)</f>
        <v>0</v>
      </c>
      <c r="DF139" s="63">
        <f>COUNTA('募集　実績シート　'!Q139)*('募集　実績シート　'!AL139+'募集　実績シート　'!AL141)</f>
        <v>0</v>
      </c>
      <c r="DG139" s="63">
        <f>COUNTA('募集　実績シート　'!R139)*('募集　実績シート　'!AL139+'募集　実績シート　'!AL141)</f>
        <v>0</v>
      </c>
    </row>
    <row r="140" spans="2:111" ht="16.5" customHeight="1" thickBot="1" x14ac:dyDescent="0.45">
      <c r="B140" s="1246"/>
      <c r="C140" s="1273"/>
      <c r="D140" s="1275"/>
      <c r="E140" s="974"/>
      <c r="F140" s="975"/>
      <c r="G140" s="975"/>
      <c r="H140" s="975"/>
      <c r="I140" s="975"/>
      <c r="J140" s="975"/>
      <c r="K140" s="975"/>
      <c r="L140" s="976"/>
      <c r="M140" s="1215" t="s">
        <v>62</v>
      </c>
      <c r="N140" s="1216"/>
      <c r="O140" s="70"/>
      <c r="P140" s="244"/>
      <c r="Q140" s="246"/>
      <c r="R140" s="181"/>
      <c r="S140" s="968"/>
      <c r="T140" s="769"/>
      <c r="U140" s="709" t="str">
        <f>IF(T139="","",VLOOKUP(T139,$DN:$DQ,4,FALSE))</f>
        <v/>
      </c>
      <c r="V140" s="1235"/>
      <c r="W140" s="769"/>
      <c r="X140" s="709" t="str">
        <f>IF(W139="","",VLOOKUP(W139,$DN:$DQ,4,FALSE))</f>
        <v/>
      </c>
      <c r="Y140" s="1235"/>
      <c r="Z140" s="769"/>
      <c r="AA140" s="709" t="str">
        <f>IF(Z139="","",VLOOKUP(Z139,$DN:$DQ,4,FALSE))</f>
        <v/>
      </c>
      <c r="AB140" s="1235"/>
      <c r="AC140" s="769"/>
      <c r="AD140" s="709" t="str">
        <f>IF(AC139="","",VLOOKUP(AC139,$DN:$DQ,4,FALSE))</f>
        <v/>
      </c>
      <c r="AE140" s="1235"/>
      <c r="AF140" s="769"/>
      <c r="AG140" s="709" t="str">
        <f>IF(AF139="","",VLOOKUP(AF139,$DN:$DQ,4,FALSE))</f>
        <v/>
      </c>
      <c r="AH140" s="907"/>
      <c r="AI140" s="897"/>
      <c r="AJ140" s="850"/>
      <c r="AK140" s="851"/>
      <c r="AL140" s="854"/>
      <c r="AM140" s="855"/>
      <c r="AN140" s="913"/>
      <c r="AO140" s="913"/>
      <c r="AP140" s="914"/>
      <c r="AQ140" s="700"/>
      <c r="AR140" s="701"/>
      <c r="AS140" s="1236"/>
      <c r="AT140" s="1237"/>
      <c r="AU140" s="1237"/>
      <c r="AV140" s="1280"/>
      <c r="AW140" s="1281"/>
      <c r="AX140" s="1282"/>
      <c r="CB140" s="3"/>
      <c r="CC140" s="9"/>
      <c r="CD140" s="3"/>
      <c r="CE140" s="3"/>
      <c r="CF140" s="3"/>
      <c r="CN140" s="72"/>
      <c r="CO140" s="73" t="s">
        <v>63</v>
      </c>
      <c r="CP140" s="74">
        <f>SUMIF(CH141:CL141,"壱岐市",CH142:CL142)*'募集　実績シート　'!AL139</f>
        <v>0</v>
      </c>
      <c r="CQ140" s="75">
        <f>SUMIF(CH141:CL141,"壱岐市",CH143:CL143)*'募集　実績シート　'!AL141</f>
        <v>0</v>
      </c>
      <c r="CR140" s="76">
        <f>CR139</f>
        <v>0</v>
      </c>
      <c r="CS140" s="77"/>
      <c r="CT140" s="867">
        <f>COUNTA('募集　実績シート　'!O139:O144)</f>
        <v>0</v>
      </c>
      <c r="CU140" s="78" t="s">
        <v>63</v>
      </c>
      <c r="CV140" s="79" t="str">
        <f>IF('募集　実績シート　'!O140="","0",DA139/CT140)</f>
        <v>0</v>
      </c>
      <c r="CW140" s="80" t="str">
        <f>IF('募集　実績シート　'!O140="","0",DA140/CT140)</f>
        <v>0</v>
      </c>
      <c r="CX140" s="81">
        <f>CV140*'募集　実績シート　'!AL139</f>
        <v>0</v>
      </c>
      <c r="CY140" s="82">
        <f>CW140*'募集　実績シート　'!AL141</f>
        <v>0</v>
      </c>
      <c r="CZ140" s="83">
        <f t="shared" si="22"/>
        <v>0</v>
      </c>
      <c r="DA140" s="76">
        <f>CL171</f>
        <v>0</v>
      </c>
      <c r="DC140" s="84" t="s">
        <v>63</v>
      </c>
      <c r="DD140" s="79" t="str">
        <f>IF(('募集　実績シート　'!P140)="","0",('募集　実績シート　'!AL139+'募集　実績シート　'!AL141)*'募集　実績シート　'!P140*1000)</f>
        <v>0</v>
      </c>
      <c r="DE140" s="79">
        <f>COUNTA('募集　実績シート　'!O140)*('募集　実績シート　'!AL139+'募集　実績シート　'!AL141)</f>
        <v>0</v>
      </c>
      <c r="DF140" s="79">
        <f>COUNTA('募集　実績シート　'!Q140)*('募集　実績シート　'!AL139+'募集　実績シート　'!AL141)</f>
        <v>0</v>
      </c>
      <c r="DG140" s="79">
        <f>COUNTA('募集　実績シート　'!R140)*('募集　実績シート　'!AL139+'募集　実績シート　'!AL141)</f>
        <v>0</v>
      </c>
    </row>
    <row r="141" spans="2:111" ht="16.5" customHeight="1" thickBot="1" x14ac:dyDescent="0.45">
      <c r="B141" s="1246"/>
      <c r="C141" s="1265" t="s">
        <v>251</v>
      </c>
      <c r="D141" s="1266"/>
      <c r="E141" s="974"/>
      <c r="F141" s="975"/>
      <c r="G141" s="975"/>
      <c r="H141" s="975"/>
      <c r="I141" s="975"/>
      <c r="J141" s="975"/>
      <c r="K141" s="975"/>
      <c r="L141" s="976"/>
      <c r="M141" s="1215" t="s">
        <v>70</v>
      </c>
      <c r="N141" s="1216"/>
      <c r="O141" s="70"/>
      <c r="P141" s="244"/>
      <c r="Q141" s="246"/>
      <c r="R141" s="246"/>
      <c r="S141" s="969"/>
      <c r="T141" s="858" t="str">
        <f>IF(T139="","",VLOOKUP(T139,$DN:$DQ,2,FALSE))</f>
        <v/>
      </c>
      <c r="U141" s="859"/>
      <c r="V141" s="860"/>
      <c r="W141" s="861" t="str">
        <f>IF(W139="","",VLOOKUP(W139,$DN:$DQ,2,FALSE))</f>
        <v/>
      </c>
      <c r="X141" s="859"/>
      <c r="Y141" s="860"/>
      <c r="Z141" s="861" t="str">
        <f>IF(Z139="","",VLOOKUP(Z139,$DN:$DQ,2,FALSE))</f>
        <v/>
      </c>
      <c r="AA141" s="859"/>
      <c r="AB141" s="860"/>
      <c r="AC141" s="861" t="str">
        <f>IF(AC139="","",VLOOKUP(AC139,$DN:$DQ,2,FALSE))</f>
        <v/>
      </c>
      <c r="AD141" s="859"/>
      <c r="AE141" s="860"/>
      <c r="AF141" s="861" t="str">
        <f>IF(AF139="","",VLOOKUP(AF139,$DN:$DQ,2,FALSE))</f>
        <v/>
      </c>
      <c r="AG141" s="859"/>
      <c r="AH141" s="859"/>
      <c r="AI141" s="869" t="s">
        <v>71</v>
      </c>
      <c r="AJ141" s="704">
        <f>CR140+DA140</f>
        <v>0</v>
      </c>
      <c r="AK141" s="705"/>
      <c r="AL141" s="657"/>
      <c r="AM141" s="658"/>
      <c r="AN141" s="913">
        <f>(AJ141*AL141)</f>
        <v>0</v>
      </c>
      <c r="AO141" s="913"/>
      <c r="AP141" s="914"/>
      <c r="AQ141" s="700"/>
      <c r="AR141" s="701"/>
      <c r="AS141" s="898"/>
      <c r="AT141" s="899"/>
      <c r="AU141" s="899"/>
      <c r="AV141" s="1280"/>
      <c r="AW141" s="1281"/>
      <c r="AX141" s="1282"/>
      <c r="CB141" s="3"/>
      <c r="CC141" s="9"/>
      <c r="CD141" s="3"/>
      <c r="CE141" s="3"/>
      <c r="CF141" s="3"/>
      <c r="CG141" s="88" t="s">
        <v>72</v>
      </c>
      <c r="CH141" s="89" t="e">
        <f>VLOOKUP('募集　実績シート　'!T142,$DS:$DW,5,FALSE)</f>
        <v>#N/A</v>
      </c>
      <c r="CI141" s="89" t="e">
        <f>VLOOKUP('募集　実績シート　'!W142,$DS:$DW,5,FALSE)</f>
        <v>#N/A</v>
      </c>
      <c r="CJ141" s="89" t="e">
        <f>VLOOKUP('募集　実績シート　'!Z142,$DS:$DW,5,FALSE)</f>
        <v>#N/A</v>
      </c>
      <c r="CK141" s="89" t="e">
        <f>VLOOKUP('募集　実績シート　'!AC142,$DS:$DW,5,FALSE)</f>
        <v>#N/A</v>
      </c>
      <c r="CL141" s="89" t="e">
        <f>VLOOKUP('募集　実績シート　'!AF142,$DS:$DW,5,FALSE)</f>
        <v>#N/A</v>
      </c>
      <c r="CN141" s="72"/>
      <c r="CO141" s="73" t="s">
        <v>70</v>
      </c>
      <c r="CP141" s="74">
        <f>SUMIF(CH141:CL141,"五島市",CH142:CL142)*'募集　実績シート　'!AL139</f>
        <v>0</v>
      </c>
      <c r="CQ141" s="75">
        <f>SUMIF(CH141:CL141,"五島市",CH143:CL143)*'募集　実績シート　'!AL141</f>
        <v>0</v>
      </c>
      <c r="CR141" s="92"/>
      <c r="CS141" s="77"/>
      <c r="CT141" s="868"/>
      <c r="CU141" s="78" t="s">
        <v>70</v>
      </c>
      <c r="CV141" s="79" t="str">
        <f>IF('募集　実績シート　'!O141="","0",DA139/CT140)</f>
        <v>0</v>
      </c>
      <c r="CW141" s="80" t="str">
        <f>IF('募集　実績シート　'!O141="","0",DA140/CT140)</f>
        <v>0</v>
      </c>
      <c r="CX141" s="81">
        <f>CV141*'募集　実績シート　'!AL139</f>
        <v>0</v>
      </c>
      <c r="CY141" s="82">
        <f>CW141*'募集　実績シート　'!AL141</f>
        <v>0</v>
      </c>
      <c r="CZ141" s="83">
        <f t="shared" si="22"/>
        <v>0</v>
      </c>
      <c r="DA141" s="90"/>
      <c r="DC141" s="84" t="s">
        <v>70</v>
      </c>
      <c r="DD141" s="79" t="str">
        <f>IF(('募集　実績シート　'!P141)="","0",('募集　実績シート　'!AL139+'募集　実績シート　'!AL141)*'募集　実績シート　'!P141*1000)</f>
        <v>0</v>
      </c>
      <c r="DE141" s="79">
        <f>COUNTA('募集　実績シート　'!O141)*('募集　実績シート　'!AL139+'募集　実績シート　'!AL141)</f>
        <v>0</v>
      </c>
      <c r="DF141" s="79">
        <f>COUNTA('募集　実績シート　'!Q141)*('募集　実績シート　'!AL139+'募集　実績シート　'!AL141)</f>
        <v>0</v>
      </c>
      <c r="DG141" s="79">
        <f>COUNTA('募集　実績シート　'!R141)*('募集　実績シート　'!AL139+'募集　実績シート　'!AL141)</f>
        <v>0</v>
      </c>
    </row>
    <row r="142" spans="2:111" ht="16.5" customHeight="1" thickBot="1" x14ac:dyDescent="0.45">
      <c r="B142" s="1246"/>
      <c r="C142" s="1267"/>
      <c r="D142" s="1268"/>
      <c r="E142" s="974"/>
      <c r="F142" s="975"/>
      <c r="G142" s="975"/>
      <c r="H142" s="975"/>
      <c r="I142" s="975"/>
      <c r="J142" s="975"/>
      <c r="K142" s="975"/>
      <c r="L142" s="976"/>
      <c r="M142" s="1215" t="s">
        <v>78</v>
      </c>
      <c r="N142" s="1216"/>
      <c r="O142" s="70"/>
      <c r="P142" s="244"/>
      <c r="Q142" s="246"/>
      <c r="R142" s="246"/>
      <c r="S142" s="838" t="s">
        <v>79</v>
      </c>
      <c r="T142" s="707"/>
      <c r="U142" s="805" t="str">
        <f>IF(T142="","",VLOOKUP(T142,$DS:$DV,3,FALSE))</f>
        <v/>
      </c>
      <c r="V142" s="806"/>
      <c r="W142" s="707"/>
      <c r="X142" s="805" t="str">
        <f>IF(W142="","",VLOOKUP(W142,$DS:$DV,3,FALSE))</f>
        <v/>
      </c>
      <c r="Y142" s="806"/>
      <c r="Z142" s="707"/>
      <c r="AA142" s="805" t="str">
        <f>IF(Z142="","",VLOOKUP(Z142,$DS:$DV,3,FALSE))</f>
        <v/>
      </c>
      <c r="AB142" s="806"/>
      <c r="AC142" s="707"/>
      <c r="AD142" s="805" t="str">
        <f>IF(AC142="","",VLOOKUP(AC142,$DS:$DV,3,FALSE))</f>
        <v/>
      </c>
      <c r="AE142" s="806"/>
      <c r="AF142" s="707"/>
      <c r="AG142" s="805" t="str">
        <f>IF(AF142="","",VLOOKUP(AF142,$DS:$DV,3,FALSE))</f>
        <v/>
      </c>
      <c r="AH142" s="805"/>
      <c r="AI142" s="870"/>
      <c r="AJ142" s="664"/>
      <c r="AK142" s="706"/>
      <c r="AL142" s="659"/>
      <c r="AM142" s="660"/>
      <c r="AN142" s="982"/>
      <c r="AO142" s="982"/>
      <c r="AP142" s="661"/>
      <c r="AQ142" s="700"/>
      <c r="AR142" s="701"/>
      <c r="AS142" s="898"/>
      <c r="AT142" s="899"/>
      <c r="AU142" s="899"/>
      <c r="AV142" s="1280"/>
      <c r="AW142" s="1281"/>
      <c r="AX142" s="1282"/>
      <c r="CB142" s="3"/>
      <c r="CC142" s="9"/>
      <c r="CD142" s="3"/>
      <c r="CE142" s="3"/>
      <c r="CF142" s="3"/>
      <c r="CG142" s="88" t="s">
        <v>80</v>
      </c>
      <c r="CH142" s="91" t="e">
        <f>VLOOKUP('募集　実績シート　'!T142,$DS:$DW,4,FALSE)</f>
        <v>#N/A</v>
      </c>
      <c r="CI142" s="91" t="e">
        <f>VLOOKUP('募集　実績シート　'!W142,$DS:$DW,4,FALSE)</f>
        <v>#N/A</v>
      </c>
      <c r="CJ142" s="91" t="e">
        <f>VLOOKUP('募集　実績シート　'!Z142,$DS:$DW,4,FALSE)</f>
        <v>#N/A</v>
      </c>
      <c r="CK142" s="91" t="e">
        <f>VLOOKUP('募集　実績シート　'!AC142,$DS:$DW,4,FALSE)</f>
        <v>#N/A</v>
      </c>
      <c r="CL142" s="91" t="e">
        <f>VLOOKUP('募集　実績シート　'!AF142,$DS:$DW,4,FALSE)</f>
        <v>#N/A</v>
      </c>
      <c r="CN142" s="72"/>
      <c r="CO142" s="73" t="s">
        <v>78</v>
      </c>
      <c r="CP142" s="74">
        <f>SUMIF(CH141:CL141,"新上五島町",CH142:CL142)*'募集　実績シート　'!AL139</f>
        <v>0</v>
      </c>
      <c r="CQ142" s="75">
        <f>SUMIF(CH141:CL141,"上五島",CH143:CL143)*'募集　実績シート　'!AL141</f>
        <v>0</v>
      </c>
      <c r="CR142" s="92"/>
      <c r="CS142" s="77"/>
      <c r="CT142" s="93"/>
      <c r="CU142" s="78" t="s">
        <v>78</v>
      </c>
      <c r="CV142" s="79" t="str">
        <f>IF('募集　実績シート　'!O142="","0",DA139/CT140)</f>
        <v>0</v>
      </c>
      <c r="CW142" s="80" t="str">
        <f>IF('募集　実績シート　'!O142="","0",DA140/CT140)</f>
        <v>0</v>
      </c>
      <c r="CX142" s="81">
        <f>CV142*'募集　実績シート　'!AL139</f>
        <v>0</v>
      </c>
      <c r="CY142" s="82">
        <f>CW142*'募集　実績シート　'!AL141</f>
        <v>0</v>
      </c>
      <c r="CZ142" s="83">
        <f t="shared" si="22"/>
        <v>0</v>
      </c>
      <c r="DA142" s="90"/>
      <c r="DB142" s="94"/>
      <c r="DC142" s="84" t="s">
        <v>78</v>
      </c>
      <c r="DD142" s="79" t="str">
        <f>IF(('募集　実績シート　'!P142)="","0",('募集　実績シート　'!AL139+'募集　実績シート　'!AL141)*'募集　実績シート　'!P142*1000)</f>
        <v>0</v>
      </c>
      <c r="DE142" s="79">
        <f>COUNTA('募集　実績シート　'!O142)*('募集　実績シート　'!AL139+'募集　実績シート　'!AL141)</f>
        <v>0</v>
      </c>
      <c r="DF142" s="79">
        <f>COUNTA('募集　実績シート　'!Q142)*('募集　実績シート　'!AL139+'募集　実績シート　'!AL141)</f>
        <v>0</v>
      </c>
      <c r="DG142" s="79">
        <f>COUNTA('募集　実績シート　'!R142)*('募集　実績シート　'!AL139+'募集　実績シート　'!AL141)</f>
        <v>0</v>
      </c>
    </row>
    <row r="143" spans="2:111" ht="16.5" customHeight="1" thickBot="1" x14ac:dyDescent="0.45">
      <c r="B143" s="1246"/>
      <c r="C143" s="1269"/>
      <c r="D143" s="1270"/>
      <c r="E143" s="676" t="s">
        <v>238</v>
      </c>
      <c r="F143" s="832"/>
      <c r="G143" s="832"/>
      <c r="H143" s="832"/>
      <c r="I143" s="834" t="s">
        <v>239</v>
      </c>
      <c r="J143" s="832"/>
      <c r="K143" s="832"/>
      <c r="L143" s="836"/>
      <c r="M143" s="1215" t="s">
        <v>84</v>
      </c>
      <c r="N143" s="1216"/>
      <c r="O143" s="70"/>
      <c r="P143" s="244"/>
      <c r="Q143" s="186"/>
      <c r="R143" s="246"/>
      <c r="S143" s="839"/>
      <c r="T143" s="708"/>
      <c r="U143" s="1217" t="str">
        <f>IF(T142="","",VLOOKUP(T142,$DS:$DV,4,FALSE))</f>
        <v/>
      </c>
      <c r="V143" s="1218"/>
      <c r="W143" s="708"/>
      <c r="X143" s="1217" t="str">
        <f>IF(W142="","",VLOOKUP(W142,$DS:$DV,4,FALSE))</f>
        <v/>
      </c>
      <c r="Y143" s="1218"/>
      <c r="Z143" s="708"/>
      <c r="AA143" s="1217" t="str">
        <f>IF(Z142="","",VLOOKUP(Z142,$DS:$DV,4,FALSE))</f>
        <v/>
      </c>
      <c r="AB143" s="1218"/>
      <c r="AC143" s="708"/>
      <c r="AD143" s="1217" t="str">
        <f>IF(AC142="","",VLOOKUP(AC142,$DS:$DV,4,FALSE))</f>
        <v/>
      </c>
      <c r="AE143" s="1218"/>
      <c r="AF143" s="708"/>
      <c r="AG143" s="1217" t="str">
        <f>IF(AF142="","",VLOOKUP(AF142,$DS:$DV,4,FALSE))</f>
        <v/>
      </c>
      <c r="AH143" s="1218"/>
      <c r="AI143" s="815" t="s">
        <v>85</v>
      </c>
      <c r="AJ143" s="816"/>
      <c r="AK143" s="817"/>
      <c r="AL143" s="1200">
        <f>AL139+AL141</f>
        <v>0</v>
      </c>
      <c r="AM143" s="1201"/>
      <c r="AN143" s="962">
        <f>AN139+AN141</f>
        <v>0</v>
      </c>
      <c r="AO143" s="962"/>
      <c r="AP143" s="963"/>
      <c r="AQ143" s="700"/>
      <c r="AR143" s="701"/>
      <c r="AS143" s="898"/>
      <c r="AT143" s="899"/>
      <c r="AU143" s="899"/>
      <c r="AV143" s="1280"/>
      <c r="AW143" s="1281"/>
      <c r="AX143" s="1282"/>
      <c r="CB143" s="3"/>
      <c r="CC143" s="9"/>
      <c r="CD143" s="3"/>
      <c r="CE143" s="3"/>
      <c r="CF143" s="3"/>
      <c r="CG143" s="88" t="s">
        <v>86</v>
      </c>
      <c r="CH143" s="91" t="e">
        <f>CH142</f>
        <v>#N/A</v>
      </c>
      <c r="CI143" s="91" t="e">
        <f>CI142</f>
        <v>#N/A</v>
      </c>
      <c r="CJ143" s="91" t="e">
        <f>CJ142</f>
        <v>#N/A</v>
      </c>
      <c r="CK143" s="91" t="e">
        <f>CK142</f>
        <v>#N/A</v>
      </c>
      <c r="CL143" s="91" t="e">
        <f>CL142</f>
        <v>#N/A</v>
      </c>
      <c r="CN143" s="72"/>
      <c r="CO143" s="73" t="s">
        <v>84</v>
      </c>
      <c r="CP143" s="74">
        <f>SUMIF(CH141:CL141,"小値賀町",CH142:CL142)*'募集　実績シート　'!AL139</f>
        <v>0</v>
      </c>
      <c r="CQ143" s="75">
        <f>SUMIF(CH141:CL141,"小値賀",CH143:CL143)*'募集　実績シート　'!AL141</f>
        <v>0</v>
      </c>
      <c r="CR143" s="92"/>
      <c r="CS143" s="77"/>
      <c r="CT143" s="93"/>
      <c r="CU143" s="78" t="s">
        <v>84</v>
      </c>
      <c r="CV143" s="79" t="str">
        <f>IF('募集　実績シート　'!O143="","0",DA139/CT140)</f>
        <v>0</v>
      </c>
      <c r="CW143" s="80" t="str">
        <f>IF('募集　実績シート　'!O143="","0",DA140/CT140)</f>
        <v>0</v>
      </c>
      <c r="CX143" s="81">
        <f>CV143*'募集　実績シート　'!AL139</f>
        <v>0</v>
      </c>
      <c r="CY143" s="82">
        <f>CW143*'募集　実績シート　'!AL141</f>
        <v>0</v>
      </c>
      <c r="CZ143" s="83">
        <f t="shared" si="22"/>
        <v>0</v>
      </c>
      <c r="DA143" s="90"/>
      <c r="DB143" s="94"/>
      <c r="DC143" s="84" t="s">
        <v>84</v>
      </c>
      <c r="DD143" s="79" t="str">
        <f>IF(('募集　実績シート　'!P143)="","0",('募集　実績シート　'!AL139+'募集　実績シート　'!AL141)*'募集　実績シート　'!P143*1000)</f>
        <v>0</v>
      </c>
      <c r="DE143" s="79">
        <f>COUNTA('募集　実績シート　'!O143)*('募集　実績シート　'!AL139+'募集　実績シート　'!AL141)</f>
        <v>0</v>
      </c>
      <c r="DF143" s="79">
        <f>COUNTA('募集　実績シート　'!Q143)*('募集　実績シート　'!AL139+'募集　実績シート　'!AL141)</f>
        <v>0</v>
      </c>
      <c r="DG143" s="79">
        <f>COUNTA('募集　実績シート　'!R143)*('募集　実績シート　'!AL139+'募集　実績シート　'!AL141)</f>
        <v>0</v>
      </c>
    </row>
    <row r="144" spans="2:111" ht="16.5" customHeight="1" thickBot="1" x14ac:dyDescent="0.45">
      <c r="B144" s="1246"/>
      <c r="C144" s="1271"/>
      <c r="D144" s="1272"/>
      <c r="E144" s="677"/>
      <c r="F144" s="833"/>
      <c r="G144" s="833"/>
      <c r="H144" s="833"/>
      <c r="I144" s="835"/>
      <c r="J144" s="833"/>
      <c r="K144" s="833"/>
      <c r="L144" s="837"/>
      <c r="M144" s="1219" t="s">
        <v>90</v>
      </c>
      <c r="N144" s="1220"/>
      <c r="O144" s="95"/>
      <c r="P144" s="247"/>
      <c r="Q144" s="189"/>
      <c r="R144" s="190"/>
      <c r="S144" s="973"/>
      <c r="T144" s="829" t="str">
        <f>IF(T142="","",VLOOKUP(T142,$DS:$DV,2,FALSE))</f>
        <v/>
      </c>
      <c r="U144" s="830"/>
      <c r="V144" s="831"/>
      <c r="W144" s="829" t="str">
        <f>IF(W142="","",VLOOKUP(W142,$DS:$DV,2,FALSE))</f>
        <v/>
      </c>
      <c r="X144" s="830"/>
      <c r="Y144" s="831"/>
      <c r="Z144" s="829" t="str">
        <f>IF(Z142="","",VLOOKUP(Z142,$DS:$DV,2,FALSE))</f>
        <v/>
      </c>
      <c r="AA144" s="830"/>
      <c r="AB144" s="831"/>
      <c r="AC144" s="829" t="str">
        <f>IF(AC142="","",VLOOKUP(AC142,$DS:$DV,2,FALSE))</f>
        <v/>
      </c>
      <c r="AD144" s="830"/>
      <c r="AE144" s="831"/>
      <c r="AF144" s="829" t="str">
        <f>IF(AF142="","",VLOOKUP(AF142,$DS:$DV,2,FALSE))</f>
        <v/>
      </c>
      <c r="AG144" s="830"/>
      <c r="AH144" s="831"/>
      <c r="AI144" s="818"/>
      <c r="AJ144" s="819"/>
      <c r="AK144" s="820"/>
      <c r="AL144" s="1202"/>
      <c r="AM144" s="1203"/>
      <c r="AN144" s="964"/>
      <c r="AO144" s="964"/>
      <c r="AP144" s="965"/>
      <c r="AQ144" s="702"/>
      <c r="AR144" s="703"/>
      <c r="AS144" s="901"/>
      <c r="AT144" s="902"/>
      <c r="AU144" s="902"/>
      <c r="AV144" s="1283"/>
      <c r="AW144" s="1284"/>
      <c r="AX144" s="1285"/>
      <c r="CB144" s="3"/>
      <c r="CC144" s="9"/>
      <c r="CD144" s="3"/>
      <c r="CE144" s="3"/>
      <c r="CF144" s="3"/>
      <c r="CN144" s="97"/>
      <c r="CO144" s="98" t="s">
        <v>90</v>
      </c>
      <c r="CP144" s="99">
        <f>SUMIF(CH141:CL141,"宇久町",CH142:CL142)*'募集　実績シート　'!AL139</f>
        <v>0</v>
      </c>
      <c r="CQ144" s="100">
        <f>SUMIF(CH141:CL141,"宇久",CH143:CL143)*'募集　実績シート　'!AL141</f>
        <v>0</v>
      </c>
      <c r="CR144" s="92"/>
      <c r="CS144" s="77"/>
      <c r="CT144" s="101"/>
      <c r="CU144" s="102" t="s">
        <v>90</v>
      </c>
      <c r="CV144" s="103" t="str">
        <f>IF('募集　実績シート　'!O144="","0",DA139/CT140)</f>
        <v>0</v>
      </c>
      <c r="CW144" s="104" t="str">
        <f>IF('募集　実績シート　'!O144="","0",DA140/CT140)</f>
        <v>0</v>
      </c>
      <c r="CX144" s="105">
        <f>CV144*'募集　実績シート　'!AL139</f>
        <v>0</v>
      </c>
      <c r="CY144" s="106">
        <f>CW144*'募集　実績シート　'!AL141</f>
        <v>0</v>
      </c>
      <c r="CZ144" s="107">
        <f t="shared" si="22"/>
        <v>0</v>
      </c>
      <c r="DA144" s="90"/>
      <c r="DC144" s="108" t="s">
        <v>90</v>
      </c>
      <c r="DD144" s="103" t="str">
        <f>IF(('募集　実績シート　'!P144)="","0",('募集　実績シート　'!AL139+'募集　実績シート　'!AL141)*'募集　実績シート　'!P144*1000)</f>
        <v>0</v>
      </c>
      <c r="DE144" s="103">
        <f>COUNTA('募集　実績シート　'!O144)*('募集　実績シート　'!AL139+'募集　実績シート　'!AL141)</f>
        <v>0</v>
      </c>
      <c r="DF144" s="103">
        <f>COUNTA('募集　実績シート　'!Q144)*('募集　実績シート　'!AL139+'募集　実績シート　'!AL141)</f>
        <v>0</v>
      </c>
      <c r="DG144" s="103">
        <f>COUNTA('募集　実績シート　'!R144)*('募集　実績シート　'!AL139+'募集　実績シート　'!AL141)</f>
        <v>0</v>
      </c>
    </row>
    <row r="145" spans="2:111" ht="16.5" customHeight="1" thickTop="1" x14ac:dyDescent="0.4">
      <c r="B145" s="1246">
        <v>3</v>
      </c>
      <c r="C145" s="1248"/>
      <c r="D145" s="1274"/>
      <c r="E145" s="1252" t="s">
        <v>221</v>
      </c>
      <c r="F145" s="1253"/>
      <c r="G145" s="1253"/>
      <c r="H145" s="1254"/>
      <c r="I145" s="1254"/>
      <c r="J145" s="1254"/>
      <c r="K145" s="1254"/>
      <c r="L145" s="1255"/>
      <c r="M145" s="1276" t="s">
        <v>56</v>
      </c>
      <c r="N145" s="827"/>
      <c r="O145" s="53"/>
      <c r="P145" s="242"/>
      <c r="Q145" s="246"/>
      <c r="R145" s="176"/>
      <c r="S145" s="984" t="s">
        <v>57</v>
      </c>
      <c r="T145" s="768"/>
      <c r="U145" s="1258" t="str">
        <f>IF(T145="","",VLOOKUP(T145,$DN:$DQ,3,FALSE))</f>
        <v/>
      </c>
      <c r="V145" s="1259"/>
      <c r="W145" s="768"/>
      <c r="X145" s="1258" t="str">
        <f>IF(W145="","",VLOOKUP(W145,$DN:$DQ,3,FALSE))</f>
        <v/>
      </c>
      <c r="Y145" s="1259"/>
      <c r="Z145" s="768"/>
      <c r="AA145" s="1258" t="str">
        <f>IF(Z145="","",VLOOKUP(Z145,$DN:$DQ,3,FALSE))</f>
        <v/>
      </c>
      <c r="AB145" s="1259"/>
      <c r="AC145" s="768"/>
      <c r="AD145" s="1258" t="str">
        <f>IF(AC145="","",VLOOKUP(AC145,$DN:$DQ,3,FALSE))</f>
        <v/>
      </c>
      <c r="AE145" s="1259"/>
      <c r="AF145" s="768"/>
      <c r="AG145" s="1258" t="str">
        <f>IF(AF145="","",VLOOKUP(AF145,$DN:$DQ,3,FALSE))</f>
        <v/>
      </c>
      <c r="AH145" s="1258"/>
      <c r="AI145" s="896" t="s">
        <v>58</v>
      </c>
      <c r="AJ145" s="692">
        <f>DA145+CR145</f>
        <v>0</v>
      </c>
      <c r="AK145" s="828"/>
      <c r="AL145" s="904"/>
      <c r="AM145" s="905"/>
      <c r="AN145" s="962">
        <f>(AJ145*AL145)</f>
        <v>0</v>
      </c>
      <c r="AO145" s="962"/>
      <c r="AP145" s="983"/>
      <c r="AQ145" s="698">
        <f>SUM(P145:P150)*AL149</f>
        <v>0</v>
      </c>
      <c r="AR145" s="699"/>
      <c r="AS145" s="1221"/>
      <c r="AT145" s="1222"/>
      <c r="AU145" s="1222"/>
      <c r="AV145" s="1263"/>
      <c r="AW145" s="1264"/>
      <c r="AX145" s="1225"/>
      <c r="CB145" s="3"/>
      <c r="CC145" s="9"/>
      <c r="CD145" s="3"/>
      <c r="CE145" s="3"/>
      <c r="CF145" s="3"/>
      <c r="CN145" s="56">
        <v>3</v>
      </c>
      <c r="CO145" s="57" t="s">
        <v>61</v>
      </c>
      <c r="CP145" s="58">
        <f>SUMIF(CH147:CL147,"対馬市",CH148:CL148)*'募集　実績シート　'!AL145</f>
        <v>0</v>
      </c>
      <c r="CQ145" s="59">
        <f>SUMIF(CH147:CL147,"対馬市",CH149:CL149)*'募集　実績シート　'!AL147</f>
        <v>0</v>
      </c>
      <c r="CR145" s="60">
        <f>SUM(T149:AH149)</f>
        <v>0</v>
      </c>
      <c r="CS145" s="77"/>
      <c r="CT145" s="61" t="s">
        <v>8</v>
      </c>
      <c r="CU145" s="62" t="s">
        <v>61</v>
      </c>
      <c r="CV145" s="63" t="str">
        <f>IF('募集　実績シート　'!O145="","0",DA145/CT146)</f>
        <v>0</v>
      </c>
      <c r="CW145" s="64" t="str">
        <f>IF('募集　実績シート　'!O145="","0",DA146/CT146)</f>
        <v>0</v>
      </c>
      <c r="CX145" s="65">
        <f>CV145*'募集　実績シート　'!AL145</f>
        <v>0</v>
      </c>
      <c r="CY145" s="66">
        <f>CW145*'募集　実績シート　'!AL147</f>
        <v>0</v>
      </c>
      <c r="CZ145" s="67">
        <f t="shared" si="22"/>
        <v>0</v>
      </c>
      <c r="DA145" s="60">
        <f>SUM(T146:AH146)</f>
        <v>0</v>
      </c>
      <c r="DC145" s="68" t="s">
        <v>61</v>
      </c>
      <c r="DD145" s="63" t="str">
        <f>IF(('募集　実績シート　'!P145)="","0",('募集　実績シート　'!AL145+'募集　実績シート　'!AL147)*'募集　実績シート　'!P145*1000)</f>
        <v>0</v>
      </c>
      <c r="DE145" s="63">
        <f>COUNTA('募集　実績シート　'!O145)*('募集　実績シート　'!AL145+'募集　実績シート　'!AL147)</f>
        <v>0</v>
      </c>
      <c r="DF145" s="63">
        <f>COUNTA('募集　実績シート　'!Q145)*('募集　実績シート　'!AL145+'募集　実績シート　'!AL147)</f>
        <v>0</v>
      </c>
      <c r="DG145" s="63">
        <f>COUNTA('募集　実績シート　'!R145)*('募集　実績シート　'!AL145+'募集　実績シート　'!AL147)</f>
        <v>0</v>
      </c>
    </row>
    <row r="146" spans="2:111" ht="16.5" customHeight="1" thickBot="1" x14ac:dyDescent="0.45">
      <c r="B146" s="1246"/>
      <c r="C146" s="1273"/>
      <c r="D146" s="1275"/>
      <c r="E146" s="974"/>
      <c r="F146" s="975"/>
      <c r="G146" s="975"/>
      <c r="H146" s="975"/>
      <c r="I146" s="975"/>
      <c r="J146" s="975"/>
      <c r="K146" s="975"/>
      <c r="L146" s="976"/>
      <c r="M146" s="1215" t="s">
        <v>62</v>
      </c>
      <c r="N146" s="1216"/>
      <c r="O146" s="70"/>
      <c r="P146" s="244"/>
      <c r="Q146" s="246"/>
      <c r="R146" s="181"/>
      <c r="S146" s="968"/>
      <c r="T146" s="769"/>
      <c r="U146" s="709" t="str">
        <f>IF(T145="","",VLOOKUP(T145,$DN:$DQ,4,FALSE))</f>
        <v/>
      </c>
      <c r="V146" s="1235"/>
      <c r="W146" s="769"/>
      <c r="X146" s="709" t="str">
        <f>IF(W145="","",VLOOKUP(W145,$DN:$DQ,4,FALSE))</f>
        <v/>
      </c>
      <c r="Y146" s="1235"/>
      <c r="Z146" s="769"/>
      <c r="AA146" s="709" t="str">
        <f>IF(Z145="","",VLOOKUP(Z145,$DN:$DQ,4,FALSE))</f>
        <v/>
      </c>
      <c r="AB146" s="1235"/>
      <c r="AC146" s="769"/>
      <c r="AD146" s="709" t="str">
        <f>IF(AC145="","",VLOOKUP(AC145,$DN:$DQ,4,FALSE))</f>
        <v/>
      </c>
      <c r="AE146" s="1235"/>
      <c r="AF146" s="769"/>
      <c r="AG146" s="709" t="str">
        <f>IF(AF145="","",VLOOKUP(AF145,$DN:$DQ,4,FALSE))</f>
        <v/>
      </c>
      <c r="AH146" s="907"/>
      <c r="AI146" s="897"/>
      <c r="AJ146" s="850"/>
      <c r="AK146" s="851"/>
      <c r="AL146" s="854"/>
      <c r="AM146" s="855"/>
      <c r="AN146" s="913"/>
      <c r="AO146" s="913"/>
      <c r="AP146" s="914"/>
      <c r="AQ146" s="700"/>
      <c r="AR146" s="701"/>
      <c r="AS146" s="1236"/>
      <c r="AT146" s="1237"/>
      <c r="AU146" s="1237"/>
      <c r="AV146" s="1226"/>
      <c r="AW146" s="1227"/>
      <c r="AX146" s="1228"/>
      <c r="CB146" s="3"/>
      <c r="CC146" s="9"/>
      <c r="CD146" s="3"/>
      <c r="CE146" s="3"/>
      <c r="CF146" s="3"/>
      <c r="CN146" s="72"/>
      <c r="CO146" s="73" t="s">
        <v>63</v>
      </c>
      <c r="CP146" s="74">
        <f>SUMIF(CH147:CL147,"壱岐市",CH148:CL148)*'募集　実績シート　'!AL145</f>
        <v>0</v>
      </c>
      <c r="CQ146" s="75">
        <f>SUMIF(CH147:CL147,"壱岐市",CH149:CL149)*'募集　実績シート　'!AL147</f>
        <v>0</v>
      </c>
      <c r="CR146" s="76">
        <f>CR145</f>
        <v>0</v>
      </c>
      <c r="CS146" s="77"/>
      <c r="CT146" s="867">
        <f>COUNTA('募集　実績シート　'!O145:O150)</f>
        <v>0</v>
      </c>
      <c r="CU146" s="78" t="s">
        <v>63</v>
      </c>
      <c r="CV146" s="79" t="str">
        <f>IF('募集　実績シート　'!O146="","0",DA145/CT146)</f>
        <v>0</v>
      </c>
      <c r="CW146" s="80" t="str">
        <f>IF('募集　実績シート　'!O146="","0",DA146/CT146)</f>
        <v>0</v>
      </c>
      <c r="CX146" s="81">
        <f>CV146*'募集　実績シート　'!AL145</f>
        <v>0</v>
      </c>
      <c r="CY146" s="82">
        <f>CW146*'募集　実績シート　'!AL147</f>
        <v>0</v>
      </c>
      <c r="CZ146" s="83">
        <f t="shared" si="22"/>
        <v>0</v>
      </c>
      <c r="DA146" s="76">
        <f>CL172</f>
        <v>0</v>
      </c>
      <c r="DC146" s="84" t="s">
        <v>63</v>
      </c>
      <c r="DD146" s="79" t="str">
        <f>IF(('募集　実績シート　'!P146)="","0",('募集　実績シート　'!AL145+'募集　実績シート　'!AL147)*'募集　実績シート　'!P146*1000)</f>
        <v>0</v>
      </c>
      <c r="DE146" s="79">
        <f>COUNTA('募集　実績シート　'!O146)*('募集　実績シート　'!AL145+'募集　実績シート　'!AL147)</f>
        <v>0</v>
      </c>
      <c r="DF146" s="79">
        <f>COUNTA('募集　実績シート　'!Q146)*('募集　実績シート　'!AL145+'募集　実績シート　'!AL147)</f>
        <v>0</v>
      </c>
      <c r="DG146" s="79">
        <f>COUNTA('募集　実績シート　'!R146)*('募集　実績シート　'!AL145+'募集　実績シート　'!AL147)</f>
        <v>0</v>
      </c>
    </row>
    <row r="147" spans="2:111" ht="16.5" customHeight="1" thickBot="1" x14ac:dyDescent="0.45">
      <c r="B147" s="1246"/>
      <c r="C147" s="1265" t="s">
        <v>251</v>
      </c>
      <c r="D147" s="1266"/>
      <c r="E147" s="974"/>
      <c r="F147" s="975"/>
      <c r="G147" s="975"/>
      <c r="H147" s="975"/>
      <c r="I147" s="975"/>
      <c r="J147" s="975"/>
      <c r="K147" s="975"/>
      <c r="L147" s="976"/>
      <c r="M147" s="1215" t="s">
        <v>70</v>
      </c>
      <c r="N147" s="1216"/>
      <c r="O147" s="70"/>
      <c r="P147" s="244"/>
      <c r="Q147" s="246"/>
      <c r="R147" s="246"/>
      <c r="S147" s="969"/>
      <c r="T147" s="858" t="str">
        <f>IF(T145="","",VLOOKUP(T145,$DN:$DQ,2,FALSE))</f>
        <v/>
      </c>
      <c r="U147" s="859"/>
      <c r="V147" s="860"/>
      <c r="W147" s="861" t="str">
        <f>IF(W145="","",VLOOKUP(W145,$DN:$DQ,2,FALSE))</f>
        <v/>
      </c>
      <c r="X147" s="859"/>
      <c r="Y147" s="860"/>
      <c r="Z147" s="861" t="str">
        <f>IF(Z145="","",VLOOKUP(Z145,$DN:$DQ,2,FALSE))</f>
        <v/>
      </c>
      <c r="AA147" s="859"/>
      <c r="AB147" s="860"/>
      <c r="AC147" s="861" t="str">
        <f>IF(AC145="","",VLOOKUP(AC145,$DN:$DQ,2,FALSE))</f>
        <v/>
      </c>
      <c r="AD147" s="859"/>
      <c r="AE147" s="860"/>
      <c r="AF147" s="861" t="str">
        <f>IF(AF145="","",VLOOKUP(AF145,$DN:$DQ,2,FALSE))</f>
        <v/>
      </c>
      <c r="AG147" s="859"/>
      <c r="AH147" s="859"/>
      <c r="AI147" s="869" t="s">
        <v>71</v>
      </c>
      <c r="AJ147" s="704">
        <f>CR146+DA146</f>
        <v>0</v>
      </c>
      <c r="AK147" s="705"/>
      <c r="AL147" s="657"/>
      <c r="AM147" s="658"/>
      <c r="AN147" s="913">
        <f>(AJ147*AL147)</f>
        <v>0</v>
      </c>
      <c r="AO147" s="913"/>
      <c r="AP147" s="914"/>
      <c r="AQ147" s="700"/>
      <c r="AR147" s="701"/>
      <c r="AS147" s="898"/>
      <c r="AT147" s="899"/>
      <c r="AU147" s="899"/>
      <c r="AV147" s="1226"/>
      <c r="AW147" s="1227"/>
      <c r="AX147" s="1228"/>
      <c r="CB147" s="3"/>
      <c r="CC147" s="9"/>
      <c r="CD147" s="3"/>
      <c r="CE147" s="3"/>
      <c r="CF147" s="3"/>
      <c r="CG147" s="88" t="s">
        <v>72</v>
      </c>
      <c r="CH147" s="89" t="e">
        <f>VLOOKUP('募集　実績シート　'!T148,$DS:$DW,5,FALSE)</f>
        <v>#N/A</v>
      </c>
      <c r="CI147" s="89" t="e">
        <f>VLOOKUP('募集　実績シート　'!W148,$DS:$DW,5,FALSE)</f>
        <v>#N/A</v>
      </c>
      <c r="CJ147" s="89" t="e">
        <f>VLOOKUP('募集　実績シート　'!Z148,$DS:$DW,5,FALSE)</f>
        <v>#N/A</v>
      </c>
      <c r="CK147" s="89" t="e">
        <f>VLOOKUP('募集　実績シート　'!AC148,$DS:$DW,5,FALSE)</f>
        <v>#N/A</v>
      </c>
      <c r="CL147" s="89" t="e">
        <f>VLOOKUP('募集　実績シート　'!AF148,$DS:$DW,5,FALSE)</f>
        <v>#N/A</v>
      </c>
      <c r="CN147" s="72"/>
      <c r="CO147" s="73" t="s">
        <v>70</v>
      </c>
      <c r="CP147" s="74">
        <f>SUMIF(CH147:CL147,"五島市",CH148:CL148)*'募集　実績シート　'!AL145</f>
        <v>0</v>
      </c>
      <c r="CQ147" s="75">
        <f>SUMIF(CH147:CL147,"五島市",CH149:CL149)*'募集　実績シート　'!AL147</f>
        <v>0</v>
      </c>
      <c r="CR147" s="92"/>
      <c r="CS147" s="77"/>
      <c r="CT147" s="868"/>
      <c r="CU147" s="78" t="s">
        <v>70</v>
      </c>
      <c r="CV147" s="79" t="str">
        <f>IF('募集　実績シート　'!O147="","0",DA145/CT146)</f>
        <v>0</v>
      </c>
      <c r="CW147" s="80" t="str">
        <f>IF('募集　実績シート　'!O147="","0",DA146/CT146)</f>
        <v>0</v>
      </c>
      <c r="CX147" s="81">
        <f>CV147*'募集　実績シート　'!AL145</f>
        <v>0</v>
      </c>
      <c r="CY147" s="82">
        <f>CW147*'募集　実績シート　'!AL147</f>
        <v>0</v>
      </c>
      <c r="CZ147" s="83">
        <f t="shared" si="22"/>
        <v>0</v>
      </c>
      <c r="DA147" s="90"/>
      <c r="DC147" s="84" t="s">
        <v>70</v>
      </c>
      <c r="DD147" s="79" t="str">
        <f>IF(('募集　実績シート　'!P147)="","0",('募集　実績シート　'!AL145+'募集　実績シート　'!AL147)*'募集　実績シート　'!P147*1000)</f>
        <v>0</v>
      </c>
      <c r="DE147" s="79">
        <f>COUNTA('募集　実績シート　'!O147)*('募集　実績シート　'!AL145+'募集　実績シート　'!AL147)</f>
        <v>0</v>
      </c>
      <c r="DF147" s="79">
        <f>COUNTA('募集　実績シート　'!Q147)*('募集　実績シート　'!AL145+'募集　実績シート　'!AL147)</f>
        <v>0</v>
      </c>
      <c r="DG147" s="79">
        <f>COUNTA('募集　実績シート　'!R147)*('募集　実績シート　'!AL145+'募集　実績シート　'!AL147)</f>
        <v>0</v>
      </c>
    </row>
    <row r="148" spans="2:111" ht="16.5" customHeight="1" thickBot="1" x14ac:dyDescent="0.45">
      <c r="B148" s="1246"/>
      <c r="C148" s="1267"/>
      <c r="D148" s="1268"/>
      <c r="E148" s="974"/>
      <c r="F148" s="975"/>
      <c r="G148" s="975"/>
      <c r="H148" s="975"/>
      <c r="I148" s="975"/>
      <c r="J148" s="975"/>
      <c r="K148" s="975"/>
      <c r="L148" s="976"/>
      <c r="M148" s="1215" t="s">
        <v>78</v>
      </c>
      <c r="N148" s="1216"/>
      <c r="O148" s="70"/>
      <c r="P148" s="244"/>
      <c r="Q148" s="246"/>
      <c r="R148" s="246"/>
      <c r="S148" s="838" t="s">
        <v>79</v>
      </c>
      <c r="T148" s="707"/>
      <c r="U148" s="805" t="str">
        <f>IF(T148="","",VLOOKUP(T148,$DS:$DV,3,FALSE))</f>
        <v/>
      </c>
      <c r="V148" s="806"/>
      <c r="W148" s="707"/>
      <c r="X148" s="805" t="str">
        <f>IF(W148="","",VLOOKUP(W148,$DS:$DV,3,FALSE))</f>
        <v/>
      </c>
      <c r="Y148" s="806"/>
      <c r="Z148" s="707"/>
      <c r="AA148" s="805" t="str">
        <f>IF(Z148="","",VLOOKUP(Z148,$DS:$DV,3,FALSE))</f>
        <v/>
      </c>
      <c r="AB148" s="806"/>
      <c r="AC148" s="707"/>
      <c r="AD148" s="805" t="str">
        <f>IF(AC148="","",VLOOKUP(AC148,$DS:$DV,3,FALSE))</f>
        <v/>
      </c>
      <c r="AE148" s="806"/>
      <c r="AF148" s="707"/>
      <c r="AG148" s="805" t="str">
        <f>IF(AF148="","",VLOOKUP(AF148,$DS:$DV,3,FALSE))</f>
        <v/>
      </c>
      <c r="AH148" s="805"/>
      <c r="AI148" s="870"/>
      <c r="AJ148" s="664"/>
      <c r="AK148" s="706"/>
      <c r="AL148" s="659"/>
      <c r="AM148" s="660"/>
      <c r="AN148" s="982"/>
      <c r="AO148" s="982"/>
      <c r="AP148" s="661"/>
      <c r="AQ148" s="700"/>
      <c r="AR148" s="701"/>
      <c r="AS148" s="898"/>
      <c r="AT148" s="899"/>
      <c r="AU148" s="899"/>
      <c r="AV148" s="1226"/>
      <c r="AW148" s="1227"/>
      <c r="AX148" s="1228"/>
      <c r="CB148" s="3"/>
      <c r="CC148" s="25"/>
      <c r="CD148" s="3"/>
      <c r="CE148" s="3"/>
      <c r="CF148" s="3"/>
      <c r="CG148" s="88" t="s">
        <v>80</v>
      </c>
      <c r="CH148" s="91" t="e">
        <f>VLOOKUP('募集　実績シート　'!T148,$DS:$DW,4,FALSE)</f>
        <v>#N/A</v>
      </c>
      <c r="CI148" s="91" t="e">
        <f>VLOOKUP('募集　実績シート　'!W148,$DS:$DW,4,FALSE)</f>
        <v>#N/A</v>
      </c>
      <c r="CJ148" s="91" t="e">
        <f>VLOOKUP('募集　実績シート　'!Z148,$DS:$DW,4,FALSE)</f>
        <v>#N/A</v>
      </c>
      <c r="CK148" s="91" t="e">
        <f>VLOOKUP('募集　実績シート　'!AC148,$DS:$DW,4,FALSE)</f>
        <v>#N/A</v>
      </c>
      <c r="CL148" s="91" t="e">
        <f>VLOOKUP('募集　実績シート　'!AF148,$DS:$DW,4,FALSE)</f>
        <v>#N/A</v>
      </c>
      <c r="CN148" s="72"/>
      <c r="CO148" s="73" t="s">
        <v>78</v>
      </c>
      <c r="CP148" s="74">
        <f>SUMIF(CH147:CL147,"新上五島町",CH148:CL148)*'募集　実績シート　'!AL145</f>
        <v>0</v>
      </c>
      <c r="CQ148" s="75">
        <f>SUMIF(CH147:CL147,"上五島",CH149:CL149)*'募集　実績シート　'!AL147</f>
        <v>0</v>
      </c>
      <c r="CR148" s="92"/>
      <c r="CS148" s="77"/>
      <c r="CT148" s="93"/>
      <c r="CU148" s="78" t="s">
        <v>78</v>
      </c>
      <c r="CV148" s="79" t="str">
        <f>IF('募集　実績シート　'!O148="","0",DA145/CT146)</f>
        <v>0</v>
      </c>
      <c r="CW148" s="80" t="str">
        <f>IF('募集　実績シート　'!O148="","0",DA146/CT146)</f>
        <v>0</v>
      </c>
      <c r="CX148" s="81">
        <f>CV148*'募集　実績シート　'!AL145</f>
        <v>0</v>
      </c>
      <c r="CY148" s="82">
        <f>CW148*'募集　実績シート　'!AL147</f>
        <v>0</v>
      </c>
      <c r="CZ148" s="83">
        <f t="shared" si="22"/>
        <v>0</v>
      </c>
      <c r="DA148" s="90"/>
      <c r="DB148" s="94"/>
      <c r="DC148" s="84" t="s">
        <v>78</v>
      </c>
      <c r="DD148" s="79" t="str">
        <f>IF(('募集　実績シート　'!P148)="","0",('募集　実績シート　'!AL145+'募集　実績シート　'!AL147)*'募集　実績シート　'!P148*1000)</f>
        <v>0</v>
      </c>
      <c r="DE148" s="79">
        <f>COUNTA('募集　実績シート　'!O148)*('募集　実績シート　'!AL145+'募集　実績シート　'!AL147)</f>
        <v>0</v>
      </c>
      <c r="DF148" s="79">
        <f>COUNTA('募集　実績シート　'!Q148)*('募集　実績シート　'!AL145+'募集　実績シート　'!AL147)</f>
        <v>0</v>
      </c>
      <c r="DG148" s="79">
        <f>COUNTA('募集　実績シート　'!R148)*('募集　実績シート　'!AL145+'募集　実績シート　'!AL147)</f>
        <v>0</v>
      </c>
    </row>
    <row r="149" spans="2:111" ht="16.5" customHeight="1" thickBot="1" x14ac:dyDescent="0.45">
      <c r="B149" s="1246"/>
      <c r="C149" s="1269"/>
      <c r="D149" s="1270"/>
      <c r="E149" s="676" t="s">
        <v>238</v>
      </c>
      <c r="F149" s="832"/>
      <c r="G149" s="832"/>
      <c r="H149" s="832"/>
      <c r="I149" s="834" t="s">
        <v>239</v>
      </c>
      <c r="J149" s="832"/>
      <c r="K149" s="832"/>
      <c r="L149" s="836"/>
      <c r="M149" s="1215" t="s">
        <v>84</v>
      </c>
      <c r="N149" s="1216"/>
      <c r="O149" s="70"/>
      <c r="P149" s="244"/>
      <c r="Q149" s="186"/>
      <c r="R149" s="246"/>
      <c r="S149" s="839"/>
      <c r="T149" s="708"/>
      <c r="U149" s="1217" t="str">
        <f>IF(T148="","",VLOOKUP(T148,$DS:$DV,4,FALSE))</f>
        <v/>
      </c>
      <c r="V149" s="1218"/>
      <c r="W149" s="708"/>
      <c r="X149" s="1217" t="str">
        <f>IF(W148="","",VLOOKUP(W148,$DS:$DV,4,FALSE))</f>
        <v/>
      </c>
      <c r="Y149" s="1218"/>
      <c r="Z149" s="708"/>
      <c r="AA149" s="1217" t="str">
        <f>IF(Z148="","",VLOOKUP(Z148,$DS:$DV,4,FALSE))</f>
        <v/>
      </c>
      <c r="AB149" s="1218"/>
      <c r="AC149" s="708"/>
      <c r="AD149" s="1217" t="str">
        <f>IF(AC148="","",VLOOKUP(AC148,$DS:$DV,4,FALSE))</f>
        <v/>
      </c>
      <c r="AE149" s="1218"/>
      <c r="AF149" s="708"/>
      <c r="AG149" s="1217" t="str">
        <f>IF(AF148="","",VLOOKUP(AF148,$DS:$DV,4,FALSE))</f>
        <v/>
      </c>
      <c r="AH149" s="1218"/>
      <c r="AI149" s="815" t="s">
        <v>85</v>
      </c>
      <c r="AJ149" s="816"/>
      <c r="AK149" s="817"/>
      <c r="AL149" s="1200">
        <f>AL145+AL147</f>
        <v>0</v>
      </c>
      <c r="AM149" s="1201"/>
      <c r="AN149" s="962">
        <f>AN145+AN147</f>
        <v>0</v>
      </c>
      <c r="AO149" s="962"/>
      <c r="AP149" s="963"/>
      <c r="AQ149" s="700"/>
      <c r="AR149" s="701"/>
      <c r="AS149" s="898"/>
      <c r="AT149" s="899"/>
      <c r="AU149" s="899"/>
      <c r="AV149" s="1226"/>
      <c r="AW149" s="1227"/>
      <c r="AX149" s="1228"/>
      <c r="CB149" s="3"/>
      <c r="CC149" s="25"/>
      <c r="CD149" s="3"/>
      <c r="CE149" s="3"/>
      <c r="CF149" s="3"/>
      <c r="CG149" s="88" t="s">
        <v>86</v>
      </c>
      <c r="CH149" s="91" t="e">
        <f>CH148</f>
        <v>#N/A</v>
      </c>
      <c r="CI149" s="91" t="e">
        <f>CI148</f>
        <v>#N/A</v>
      </c>
      <c r="CJ149" s="91" t="e">
        <f>CJ148</f>
        <v>#N/A</v>
      </c>
      <c r="CK149" s="91" t="e">
        <f>CK148</f>
        <v>#N/A</v>
      </c>
      <c r="CL149" s="91" t="e">
        <f>CL148</f>
        <v>#N/A</v>
      </c>
      <c r="CN149" s="72"/>
      <c r="CO149" s="73" t="s">
        <v>84</v>
      </c>
      <c r="CP149" s="74">
        <f>SUMIF(CH147:CL147,"小値賀町",CH148:CL148)*'募集　実績シート　'!AL145</f>
        <v>0</v>
      </c>
      <c r="CQ149" s="75">
        <f>SUMIF(CH147:CL147,"小値賀",CH149:CL149)*'募集　実績シート　'!AL147</f>
        <v>0</v>
      </c>
      <c r="CR149" s="92"/>
      <c r="CS149" s="77"/>
      <c r="CT149" s="93"/>
      <c r="CU149" s="78" t="s">
        <v>84</v>
      </c>
      <c r="CV149" s="79" t="str">
        <f>IF('募集　実績シート　'!O149="","0",DA145/CT146)</f>
        <v>0</v>
      </c>
      <c r="CW149" s="80" t="str">
        <f>IF('募集　実績シート　'!O149="","0",DA146/CT146)</f>
        <v>0</v>
      </c>
      <c r="CX149" s="81">
        <f>CV149*'募集　実績シート　'!AL145</f>
        <v>0</v>
      </c>
      <c r="CY149" s="82">
        <f>CW149*'募集　実績シート　'!AL147</f>
        <v>0</v>
      </c>
      <c r="CZ149" s="83">
        <f t="shared" si="22"/>
        <v>0</v>
      </c>
      <c r="DA149" s="90"/>
      <c r="DB149" s="94"/>
      <c r="DC149" s="84" t="s">
        <v>84</v>
      </c>
      <c r="DD149" s="79" t="str">
        <f>IF(('募集　実績シート　'!P149)="","0",('募集　実績シート　'!AL145+'募集　実績シート　'!AL147)*'募集　実績シート　'!P149*1000)</f>
        <v>0</v>
      </c>
      <c r="DE149" s="79">
        <f>COUNTA('募集　実績シート　'!O149)*('募集　実績シート　'!AL145+'募集　実績シート　'!AL147)</f>
        <v>0</v>
      </c>
      <c r="DF149" s="79">
        <f>COUNTA('募集　実績シート　'!Q149)*('募集　実績シート　'!AL145+'募集　実績シート　'!AL147)</f>
        <v>0</v>
      </c>
      <c r="DG149" s="79">
        <f>COUNTA('募集　実績シート　'!R149)*('募集　実績シート　'!AL145+'募集　実績シート　'!AL147)</f>
        <v>0</v>
      </c>
    </row>
    <row r="150" spans="2:111" ht="16.5" customHeight="1" thickBot="1" x14ac:dyDescent="0.45">
      <c r="B150" s="1246"/>
      <c r="C150" s="1271"/>
      <c r="D150" s="1272"/>
      <c r="E150" s="677"/>
      <c r="F150" s="833"/>
      <c r="G150" s="833"/>
      <c r="H150" s="833"/>
      <c r="I150" s="835"/>
      <c r="J150" s="833"/>
      <c r="K150" s="833"/>
      <c r="L150" s="837"/>
      <c r="M150" s="1219" t="s">
        <v>90</v>
      </c>
      <c r="N150" s="1220"/>
      <c r="O150" s="95"/>
      <c r="P150" s="247"/>
      <c r="Q150" s="189"/>
      <c r="R150" s="190"/>
      <c r="S150" s="973"/>
      <c r="T150" s="829" t="str">
        <f>IF(T148="","",VLOOKUP(T148,$DS:$DV,2,FALSE))</f>
        <v/>
      </c>
      <c r="U150" s="830"/>
      <c r="V150" s="831"/>
      <c r="W150" s="829" t="str">
        <f>IF(W148="","",VLOOKUP(W148,$DS:$DV,2,FALSE))</f>
        <v/>
      </c>
      <c r="X150" s="830"/>
      <c r="Y150" s="831"/>
      <c r="Z150" s="829" t="str">
        <f>IF(Z148="","",VLOOKUP(Z148,$DS:$DV,2,FALSE))</f>
        <v/>
      </c>
      <c r="AA150" s="830"/>
      <c r="AB150" s="831"/>
      <c r="AC150" s="829" t="str">
        <f>IF(AC148="","",VLOOKUP(AC148,$DS:$DV,2,FALSE))</f>
        <v/>
      </c>
      <c r="AD150" s="830"/>
      <c r="AE150" s="831"/>
      <c r="AF150" s="829" t="str">
        <f>IF(AF148="","",VLOOKUP(AF148,$DS:$DV,2,FALSE))</f>
        <v/>
      </c>
      <c r="AG150" s="830"/>
      <c r="AH150" s="831"/>
      <c r="AI150" s="818"/>
      <c r="AJ150" s="819"/>
      <c r="AK150" s="820"/>
      <c r="AL150" s="1202"/>
      <c r="AM150" s="1203"/>
      <c r="AN150" s="964"/>
      <c r="AO150" s="964"/>
      <c r="AP150" s="965"/>
      <c r="AQ150" s="702"/>
      <c r="AR150" s="703"/>
      <c r="AS150" s="901"/>
      <c r="AT150" s="902"/>
      <c r="AU150" s="902"/>
      <c r="AV150" s="1229"/>
      <c r="AW150" s="1230"/>
      <c r="AX150" s="1231"/>
      <c r="CB150" s="3"/>
      <c r="CC150" s="25"/>
      <c r="CD150" s="3"/>
      <c r="CE150" s="3"/>
      <c r="CF150" s="3"/>
      <c r="CN150" s="97"/>
      <c r="CO150" s="98" t="s">
        <v>90</v>
      </c>
      <c r="CP150" s="99">
        <f>SUMIF(CH147:CL147,"宇久町",CH148:CL148)*'募集　実績シート　'!AL145</f>
        <v>0</v>
      </c>
      <c r="CQ150" s="100">
        <f>SUMIF(CH147:CL147,"宇久",CH149:CL149)*'募集　実績シート　'!AL147</f>
        <v>0</v>
      </c>
      <c r="CR150" s="92"/>
      <c r="CS150" s="77"/>
      <c r="CT150" s="101"/>
      <c r="CU150" s="102" t="s">
        <v>90</v>
      </c>
      <c r="CV150" s="103" t="str">
        <f>IF('募集　実績シート　'!O150="","0",DA145/CT146)</f>
        <v>0</v>
      </c>
      <c r="CW150" s="104" t="str">
        <f>IF('募集　実績シート　'!O150="","0",DA146/CT146)</f>
        <v>0</v>
      </c>
      <c r="CX150" s="105">
        <f>CV150*'募集　実績シート　'!AL145</f>
        <v>0</v>
      </c>
      <c r="CY150" s="106">
        <f>CW150*'募集　実績シート　'!AL147</f>
        <v>0</v>
      </c>
      <c r="CZ150" s="107">
        <f t="shared" si="22"/>
        <v>0</v>
      </c>
      <c r="DA150" s="90"/>
      <c r="DC150" s="108" t="s">
        <v>90</v>
      </c>
      <c r="DD150" s="103" t="str">
        <f>IF(('募集　実績シート　'!P150)="","0",('募集　実績シート　'!AL145+'募集　実績シート　'!AL147)*'募集　実績シート　'!P150*1000)</f>
        <v>0</v>
      </c>
      <c r="DE150" s="103">
        <f>COUNTA('募集　実績シート　'!O150)*('募集　実績シート　'!AL145+'募集　実績シート　'!AL147)</f>
        <v>0</v>
      </c>
      <c r="DF150" s="103">
        <f>COUNTA('募集　実績シート　'!Q150)*('募集　実績シート　'!AL145+'募集　実績シート　'!AL147)</f>
        <v>0</v>
      </c>
      <c r="DG150" s="103">
        <f>COUNTA('募集　実績シート　'!R150)*('募集　実績シート　'!AL145+'募集　実績シート　'!AL147)</f>
        <v>0</v>
      </c>
    </row>
    <row r="151" spans="2:111" ht="16.5" customHeight="1" thickTop="1" x14ac:dyDescent="0.4">
      <c r="B151" s="1246">
        <v>4</v>
      </c>
      <c r="C151" s="1248"/>
      <c r="D151" s="1274"/>
      <c r="E151" s="1252" t="s">
        <v>221</v>
      </c>
      <c r="F151" s="1253"/>
      <c r="G151" s="1253"/>
      <c r="H151" s="1254"/>
      <c r="I151" s="1254"/>
      <c r="J151" s="1254"/>
      <c r="K151" s="1254"/>
      <c r="L151" s="1255"/>
      <c r="M151" s="1276" t="s">
        <v>56</v>
      </c>
      <c r="N151" s="827"/>
      <c r="O151" s="53"/>
      <c r="P151" s="242"/>
      <c r="Q151" s="246"/>
      <c r="R151" s="176"/>
      <c r="S151" s="984" t="s">
        <v>57</v>
      </c>
      <c r="T151" s="768"/>
      <c r="U151" s="1258" t="str">
        <f>IF(T151="","",VLOOKUP(T151,$DN:$DQ,3,FALSE))</f>
        <v/>
      </c>
      <c r="V151" s="1259"/>
      <c r="W151" s="768"/>
      <c r="X151" s="1258" t="str">
        <f>IF(W151="","",VLOOKUP(W151,$DN:$DQ,3,FALSE))</f>
        <v/>
      </c>
      <c r="Y151" s="1259"/>
      <c r="Z151" s="768"/>
      <c r="AA151" s="1258" t="str">
        <f>IF(Z151="","",VLOOKUP(Z151,$DN:$DQ,3,FALSE))</f>
        <v/>
      </c>
      <c r="AB151" s="1259"/>
      <c r="AC151" s="768"/>
      <c r="AD151" s="1258" t="str">
        <f>IF(AC151="","",VLOOKUP(AC151,$DN:$DQ,3,FALSE))</f>
        <v/>
      </c>
      <c r="AE151" s="1259"/>
      <c r="AF151" s="768"/>
      <c r="AG151" s="1258" t="str">
        <f>IF(AF151="","",VLOOKUP(AF151,$DN:$DQ,3,FALSE))</f>
        <v/>
      </c>
      <c r="AH151" s="1258"/>
      <c r="AI151" s="896" t="s">
        <v>58</v>
      </c>
      <c r="AJ151" s="692">
        <f>DA151+CR151</f>
        <v>0</v>
      </c>
      <c r="AK151" s="828"/>
      <c r="AL151" s="904"/>
      <c r="AM151" s="905"/>
      <c r="AN151" s="962">
        <f>(AJ151*AL151)</f>
        <v>0</v>
      </c>
      <c r="AO151" s="962"/>
      <c r="AP151" s="983"/>
      <c r="AQ151" s="698">
        <f>SUM(P151:P156)*AL155</f>
        <v>0</v>
      </c>
      <c r="AR151" s="699"/>
      <c r="AS151" s="1221"/>
      <c r="AT151" s="1222"/>
      <c r="AU151" s="1222"/>
      <c r="AV151" s="1263"/>
      <c r="AW151" s="1264"/>
      <c r="AX151" s="1225"/>
      <c r="CB151" s="3"/>
      <c r="CC151" s="25"/>
      <c r="CD151" s="3"/>
      <c r="CE151" s="3"/>
      <c r="CF151" s="3"/>
      <c r="CN151" s="56">
        <v>4</v>
      </c>
      <c r="CO151" s="57" t="s">
        <v>61</v>
      </c>
      <c r="CP151" s="58">
        <f>SUMIF(CH153:CL153,"対馬市",CH154:CL154)*'募集　実績シート　'!AL151</f>
        <v>0</v>
      </c>
      <c r="CQ151" s="59">
        <f>SUMIF(CH153:CL153,"対馬市",CH155:CL155)*'募集　実績シート　'!AL153</f>
        <v>0</v>
      </c>
      <c r="CR151" s="60">
        <f>SUM(T155:AH155)</f>
        <v>0</v>
      </c>
      <c r="CS151" s="77"/>
      <c r="CT151" s="61" t="s">
        <v>8</v>
      </c>
      <c r="CU151" s="62" t="s">
        <v>61</v>
      </c>
      <c r="CV151" s="63" t="str">
        <f>IF('募集　実績シート　'!O151="","0",DA151/CT152)</f>
        <v>0</v>
      </c>
      <c r="CW151" s="64" t="str">
        <f>IF('募集　実績シート　'!O151="","0",DA152/CT152)</f>
        <v>0</v>
      </c>
      <c r="CX151" s="65">
        <f>CV151*'募集　実績シート　'!AL151</f>
        <v>0</v>
      </c>
      <c r="CY151" s="66">
        <f>CW151*'募集　実績シート　'!AL153</f>
        <v>0</v>
      </c>
      <c r="CZ151" s="67">
        <f t="shared" si="22"/>
        <v>0</v>
      </c>
      <c r="DA151" s="60">
        <f>SUM(T152:AH152)</f>
        <v>0</v>
      </c>
      <c r="DC151" s="68" t="s">
        <v>61</v>
      </c>
      <c r="DD151" s="63" t="str">
        <f>IF(('募集　実績シート　'!P151)="","0",('募集　実績シート　'!AL151+'募集　実績シート　'!AL153)*'募集　実績シート　'!P151*1000)</f>
        <v>0</v>
      </c>
      <c r="DE151" s="63">
        <f>COUNTA('募集　実績シート　'!O151)*('募集　実績シート　'!AL151+'募集　実績シート　'!AL153)</f>
        <v>0</v>
      </c>
      <c r="DF151" s="63">
        <f>COUNTA('募集　実績シート　'!Q151)*('募集　実績シート　'!AL151+'募集　実績シート　'!AL153)</f>
        <v>0</v>
      </c>
      <c r="DG151" s="63">
        <f>COUNTA('募集　実績シート　'!R151)*('募集　実績シート　'!AL151+'募集　実績シート　'!AL153)</f>
        <v>0</v>
      </c>
    </row>
    <row r="152" spans="2:111" ht="16.5" customHeight="1" thickBot="1" x14ac:dyDescent="0.45">
      <c r="B152" s="1246"/>
      <c r="C152" s="1273"/>
      <c r="D152" s="1275"/>
      <c r="E152" s="974"/>
      <c r="F152" s="975"/>
      <c r="G152" s="975"/>
      <c r="H152" s="975"/>
      <c r="I152" s="975"/>
      <c r="J152" s="975"/>
      <c r="K152" s="975"/>
      <c r="L152" s="976"/>
      <c r="M152" s="1215" t="s">
        <v>62</v>
      </c>
      <c r="N152" s="1216"/>
      <c r="O152" s="70"/>
      <c r="P152" s="244"/>
      <c r="Q152" s="246"/>
      <c r="R152" s="181"/>
      <c r="S152" s="968"/>
      <c r="T152" s="769"/>
      <c r="U152" s="709" t="str">
        <f>IF(T151="","",VLOOKUP(T151,$DN:$DQ,4,FALSE))</f>
        <v/>
      </c>
      <c r="V152" s="1235"/>
      <c r="W152" s="769"/>
      <c r="X152" s="709" t="str">
        <f>IF(W151="","",VLOOKUP(W151,$DN:$DQ,4,FALSE))</f>
        <v/>
      </c>
      <c r="Y152" s="1235"/>
      <c r="Z152" s="769"/>
      <c r="AA152" s="709" t="str">
        <f>IF(Z151="","",VLOOKUP(Z151,$DN:$DQ,4,FALSE))</f>
        <v/>
      </c>
      <c r="AB152" s="1235"/>
      <c r="AC152" s="769"/>
      <c r="AD152" s="709" t="str">
        <f>IF(AC151="","",VLOOKUP(AC151,$DN:$DQ,4,FALSE))</f>
        <v/>
      </c>
      <c r="AE152" s="1235"/>
      <c r="AF152" s="769"/>
      <c r="AG152" s="709" t="str">
        <f>IF(AF151="","",VLOOKUP(AF151,$DN:$DQ,4,FALSE))</f>
        <v/>
      </c>
      <c r="AH152" s="907"/>
      <c r="AI152" s="897"/>
      <c r="AJ152" s="850"/>
      <c r="AK152" s="851"/>
      <c r="AL152" s="854"/>
      <c r="AM152" s="855"/>
      <c r="AN152" s="913"/>
      <c r="AO152" s="913"/>
      <c r="AP152" s="914"/>
      <c r="AQ152" s="700"/>
      <c r="AR152" s="701"/>
      <c r="AS152" s="1236"/>
      <c r="AT152" s="1237"/>
      <c r="AU152" s="1237"/>
      <c r="AV152" s="1226"/>
      <c r="AW152" s="1227"/>
      <c r="AX152" s="1228"/>
      <c r="CB152" s="3"/>
      <c r="CC152" s="25"/>
      <c r="CD152" s="3"/>
      <c r="CE152" s="3"/>
      <c r="CF152" s="3"/>
      <c r="CN152" s="72"/>
      <c r="CO152" s="73" t="s">
        <v>63</v>
      </c>
      <c r="CP152" s="74">
        <f>SUMIF(CH153:CL153,"壱岐市",CH154:CL154)*'募集　実績シート　'!AL151</f>
        <v>0</v>
      </c>
      <c r="CQ152" s="75">
        <f>SUMIF(CH153:CL153,"壱岐市",CH155:CL155)*'募集　実績シート　'!AL153</f>
        <v>0</v>
      </c>
      <c r="CR152" s="76">
        <f>CR151</f>
        <v>0</v>
      </c>
      <c r="CS152" s="77"/>
      <c r="CT152" s="867">
        <f>COUNTA('募集　実績シート　'!O151:O156)</f>
        <v>0</v>
      </c>
      <c r="CU152" s="78" t="s">
        <v>63</v>
      </c>
      <c r="CV152" s="79" t="str">
        <f>IF('募集　実績シート　'!O152="","0",DA151/CT152)</f>
        <v>0</v>
      </c>
      <c r="CW152" s="80" t="str">
        <f>IF('募集　実績シート　'!O152="","0",DA152/CT152)</f>
        <v>0</v>
      </c>
      <c r="CX152" s="81">
        <f>CV152*'募集　実績シート　'!AL151</f>
        <v>0</v>
      </c>
      <c r="CY152" s="82">
        <f>CW152*'募集　実績シート　'!AL153</f>
        <v>0</v>
      </c>
      <c r="CZ152" s="83">
        <f t="shared" si="22"/>
        <v>0</v>
      </c>
      <c r="DA152" s="76">
        <f>CL173</f>
        <v>0</v>
      </c>
      <c r="DC152" s="84" t="s">
        <v>63</v>
      </c>
      <c r="DD152" s="79" t="str">
        <f>IF(('募集　実績シート　'!P152)="","0",('募集　実績シート　'!AL151+'募集　実績シート　'!AL153)*'募集　実績シート　'!P152*1000)</f>
        <v>0</v>
      </c>
      <c r="DE152" s="79">
        <f>COUNTA('募集　実績シート　'!O152)*('募集　実績シート　'!AL151+'募集　実績シート　'!AL153)</f>
        <v>0</v>
      </c>
      <c r="DF152" s="79">
        <f>COUNTA('募集　実績シート　'!Q152)*('募集　実績シート　'!AL151+'募集　実績シート　'!AL153)</f>
        <v>0</v>
      </c>
      <c r="DG152" s="79">
        <f>COUNTA('募集　実績シート　'!R152)*('募集　実績シート　'!AL151+'募集　実績シート　'!AL153)</f>
        <v>0</v>
      </c>
    </row>
    <row r="153" spans="2:111" ht="16.5" customHeight="1" thickBot="1" x14ac:dyDescent="0.45">
      <c r="B153" s="1246"/>
      <c r="C153" s="1265" t="s">
        <v>251</v>
      </c>
      <c r="D153" s="1266"/>
      <c r="E153" s="974"/>
      <c r="F153" s="975"/>
      <c r="G153" s="975"/>
      <c r="H153" s="975"/>
      <c r="I153" s="975"/>
      <c r="J153" s="975"/>
      <c r="K153" s="975"/>
      <c r="L153" s="976"/>
      <c r="M153" s="1215" t="s">
        <v>70</v>
      </c>
      <c r="N153" s="1216"/>
      <c r="O153" s="70"/>
      <c r="P153" s="244"/>
      <c r="Q153" s="246"/>
      <c r="R153" s="246"/>
      <c r="S153" s="969"/>
      <c r="T153" s="858" t="str">
        <f>IF(T151="","",VLOOKUP(T151,$DN:$DQ,2,FALSE))</f>
        <v/>
      </c>
      <c r="U153" s="859"/>
      <c r="V153" s="860"/>
      <c r="W153" s="861" t="str">
        <f>IF(W151="","",VLOOKUP(W151,$DN:$DQ,2,FALSE))</f>
        <v/>
      </c>
      <c r="X153" s="859"/>
      <c r="Y153" s="860"/>
      <c r="Z153" s="861" t="str">
        <f>IF(Z151="","",VLOOKUP(Z151,$DN:$DQ,2,FALSE))</f>
        <v/>
      </c>
      <c r="AA153" s="859"/>
      <c r="AB153" s="860"/>
      <c r="AC153" s="861" t="str">
        <f>IF(AC151="","",VLOOKUP(AC151,$DN:$DQ,2,FALSE))</f>
        <v/>
      </c>
      <c r="AD153" s="859"/>
      <c r="AE153" s="860"/>
      <c r="AF153" s="861" t="str">
        <f>IF(AF151="","",VLOOKUP(AF151,$DN:$DQ,2,FALSE))</f>
        <v/>
      </c>
      <c r="AG153" s="859"/>
      <c r="AH153" s="859"/>
      <c r="AI153" s="869" t="s">
        <v>71</v>
      </c>
      <c r="AJ153" s="704">
        <f>CR152+DA152</f>
        <v>0</v>
      </c>
      <c r="AK153" s="705"/>
      <c r="AL153" s="657"/>
      <c r="AM153" s="658"/>
      <c r="AN153" s="913">
        <f>(AJ153*AL153)</f>
        <v>0</v>
      </c>
      <c r="AO153" s="913"/>
      <c r="AP153" s="914"/>
      <c r="AQ153" s="700"/>
      <c r="AR153" s="701"/>
      <c r="AS153" s="898"/>
      <c r="AT153" s="899"/>
      <c r="AU153" s="899"/>
      <c r="AV153" s="1226"/>
      <c r="AW153" s="1227"/>
      <c r="AX153" s="1228"/>
      <c r="CB153" s="3"/>
      <c r="CC153" s="25"/>
      <c r="CD153" s="3"/>
      <c r="CE153" s="3"/>
      <c r="CF153" s="3"/>
      <c r="CG153" s="88" t="s">
        <v>72</v>
      </c>
      <c r="CH153" s="89" t="e">
        <f>VLOOKUP('募集　実績シート　'!T154,$DS:$DW,5,FALSE)</f>
        <v>#N/A</v>
      </c>
      <c r="CI153" s="89" t="e">
        <f>VLOOKUP('募集　実績シート　'!W154,$DS:$DW,5,FALSE)</f>
        <v>#N/A</v>
      </c>
      <c r="CJ153" s="89" t="e">
        <f>VLOOKUP('募集　実績シート　'!Z154,$DS:$DW,5,FALSE)</f>
        <v>#N/A</v>
      </c>
      <c r="CK153" s="89" t="e">
        <f>VLOOKUP('募集　実績シート　'!AC154,$DS:$DW,5,FALSE)</f>
        <v>#N/A</v>
      </c>
      <c r="CL153" s="89" t="e">
        <f>VLOOKUP('募集　実績シート　'!AF154,$DS:$DW,5,FALSE)</f>
        <v>#N/A</v>
      </c>
      <c r="CN153" s="72"/>
      <c r="CO153" s="73" t="s">
        <v>70</v>
      </c>
      <c r="CP153" s="74">
        <f>SUMIF(CH153:CL153,"五島市",CH154:CL154)*'募集　実績シート　'!AL151</f>
        <v>0</v>
      </c>
      <c r="CQ153" s="75">
        <f>SUMIF(CH153:CL153,"五島市",CH155:CL155)*'募集　実績シート　'!AL153</f>
        <v>0</v>
      </c>
      <c r="CR153" s="92"/>
      <c r="CS153" s="77"/>
      <c r="CT153" s="868"/>
      <c r="CU153" s="78" t="s">
        <v>70</v>
      </c>
      <c r="CV153" s="79" t="str">
        <f>IF('募集　実績シート　'!O153="","0",DA151/CT152)</f>
        <v>0</v>
      </c>
      <c r="CW153" s="80" t="str">
        <f>IF('募集　実績シート　'!O153="","0",DA152/CT152)</f>
        <v>0</v>
      </c>
      <c r="CX153" s="81">
        <f>CV153*'募集　実績シート　'!AL151</f>
        <v>0</v>
      </c>
      <c r="CY153" s="82">
        <f>CW153*'募集　実績シート　'!AL153</f>
        <v>0</v>
      </c>
      <c r="CZ153" s="83">
        <f t="shared" si="22"/>
        <v>0</v>
      </c>
      <c r="DA153" s="90"/>
      <c r="DC153" s="84" t="s">
        <v>70</v>
      </c>
      <c r="DD153" s="79" t="str">
        <f>IF(('募集　実績シート　'!P153)="","0",('募集　実績シート　'!AL151+'募集　実績シート　'!AL153)*'募集　実績シート　'!P153*1000)</f>
        <v>0</v>
      </c>
      <c r="DE153" s="79">
        <f>COUNTA('募集　実績シート　'!O153)*('募集　実績シート　'!AL151+'募集　実績シート　'!AL153)</f>
        <v>0</v>
      </c>
      <c r="DF153" s="79">
        <f>COUNTA('募集　実績シート　'!Q153)*('募集　実績シート　'!AL151+'募集　実績シート　'!AL153)</f>
        <v>0</v>
      </c>
      <c r="DG153" s="79">
        <f>COUNTA('募集　実績シート　'!R153)*('募集　実績シート　'!AL151+'募集　実績シート　'!AL153)</f>
        <v>0</v>
      </c>
    </row>
    <row r="154" spans="2:111" ht="16.5" customHeight="1" thickBot="1" x14ac:dyDescent="0.45">
      <c r="B154" s="1246"/>
      <c r="C154" s="1267"/>
      <c r="D154" s="1268"/>
      <c r="E154" s="974"/>
      <c r="F154" s="975"/>
      <c r="G154" s="975"/>
      <c r="H154" s="975"/>
      <c r="I154" s="975"/>
      <c r="J154" s="975"/>
      <c r="K154" s="975"/>
      <c r="L154" s="976"/>
      <c r="M154" s="1215" t="s">
        <v>78</v>
      </c>
      <c r="N154" s="1216"/>
      <c r="O154" s="70"/>
      <c r="P154" s="244"/>
      <c r="Q154" s="246"/>
      <c r="R154" s="246"/>
      <c r="S154" s="838" t="s">
        <v>79</v>
      </c>
      <c r="T154" s="707"/>
      <c r="U154" s="805" t="str">
        <f>IF(T154="","",VLOOKUP(T154,$DS:$DV,3,FALSE))</f>
        <v/>
      </c>
      <c r="V154" s="806"/>
      <c r="W154" s="707"/>
      <c r="X154" s="805" t="str">
        <f>IF(W154="","",VLOOKUP(W154,$DS:$DV,3,FALSE))</f>
        <v/>
      </c>
      <c r="Y154" s="806"/>
      <c r="Z154" s="707"/>
      <c r="AA154" s="805" t="str">
        <f>IF(Z154="","",VLOOKUP(Z154,$DS:$DV,3,FALSE))</f>
        <v/>
      </c>
      <c r="AB154" s="806"/>
      <c r="AC154" s="707"/>
      <c r="AD154" s="805" t="str">
        <f>IF(AC154="","",VLOOKUP(AC154,$DS:$DV,3,FALSE))</f>
        <v/>
      </c>
      <c r="AE154" s="806"/>
      <c r="AF154" s="707"/>
      <c r="AG154" s="805" t="str">
        <f>IF(AF154="","",VLOOKUP(AF154,$DS:$DV,3,FALSE))</f>
        <v/>
      </c>
      <c r="AH154" s="805"/>
      <c r="AI154" s="870"/>
      <c r="AJ154" s="664"/>
      <c r="AK154" s="706"/>
      <c r="AL154" s="659"/>
      <c r="AM154" s="660"/>
      <c r="AN154" s="982"/>
      <c r="AO154" s="982"/>
      <c r="AP154" s="661"/>
      <c r="AQ154" s="700"/>
      <c r="AR154" s="701"/>
      <c r="AS154" s="898"/>
      <c r="AT154" s="899"/>
      <c r="AU154" s="899"/>
      <c r="AV154" s="1226"/>
      <c r="AW154" s="1227"/>
      <c r="AX154" s="1228"/>
      <c r="CB154" s="3"/>
      <c r="CC154" s="25"/>
      <c r="CD154" s="3"/>
      <c r="CE154" s="3"/>
      <c r="CF154" s="3"/>
      <c r="CG154" s="88" t="s">
        <v>80</v>
      </c>
      <c r="CH154" s="91" t="e">
        <f>VLOOKUP('募集　実績シート　'!T154,$DS:$DW,4,FALSE)</f>
        <v>#N/A</v>
      </c>
      <c r="CI154" s="91" t="e">
        <f>VLOOKUP('募集　実績シート　'!W154,$DS:$DW,4,FALSE)</f>
        <v>#N/A</v>
      </c>
      <c r="CJ154" s="91" t="e">
        <f>VLOOKUP('募集　実績シート　'!Z154,$DS:$DW,4,FALSE)</f>
        <v>#N/A</v>
      </c>
      <c r="CK154" s="91" t="e">
        <f>VLOOKUP('募集　実績シート　'!AC154,$DS:$DW,4,FALSE)</f>
        <v>#N/A</v>
      </c>
      <c r="CL154" s="91" t="e">
        <f>VLOOKUP('募集　実績シート　'!AF154,$DS:$DW,4,FALSE)</f>
        <v>#N/A</v>
      </c>
      <c r="CN154" s="72"/>
      <c r="CO154" s="73" t="s">
        <v>78</v>
      </c>
      <c r="CP154" s="74">
        <f>SUMIF(CH153:CL153,"新上五島町",CH154:CL154)*'募集　実績シート　'!AL151</f>
        <v>0</v>
      </c>
      <c r="CQ154" s="75">
        <f>SUMIF(CH153:CL153,"上五島",CH155:CL155)*'募集　実績シート　'!AL153</f>
        <v>0</v>
      </c>
      <c r="CR154" s="92"/>
      <c r="CS154" s="77"/>
      <c r="CT154" s="93"/>
      <c r="CU154" s="78" t="s">
        <v>78</v>
      </c>
      <c r="CV154" s="79" t="str">
        <f>IF('募集　実績シート　'!O154="","0",DA151/CT152)</f>
        <v>0</v>
      </c>
      <c r="CW154" s="80" t="str">
        <f>IF('募集　実績シート　'!O154="","0",DA152/CT152)</f>
        <v>0</v>
      </c>
      <c r="CX154" s="81">
        <f>CV154*'募集　実績シート　'!AL151</f>
        <v>0</v>
      </c>
      <c r="CY154" s="82">
        <f>CW154*'募集　実績シート　'!AL153</f>
        <v>0</v>
      </c>
      <c r="CZ154" s="83">
        <f t="shared" si="22"/>
        <v>0</v>
      </c>
      <c r="DA154" s="90"/>
      <c r="DB154" s="94"/>
      <c r="DC154" s="84" t="s">
        <v>78</v>
      </c>
      <c r="DD154" s="79" t="str">
        <f>IF(('募集　実績シート　'!P154)="","0",('募集　実績シート　'!AL151+'募集　実績シート　'!AL153)*'募集　実績シート　'!P154*1000)</f>
        <v>0</v>
      </c>
      <c r="DE154" s="79">
        <f>COUNTA('募集　実績シート　'!O154)*('募集　実績シート　'!AL151+'募集　実績シート　'!AL153)</f>
        <v>0</v>
      </c>
      <c r="DF154" s="79">
        <f>COUNTA('募集　実績シート　'!Q154)*('募集　実績シート　'!AL151+'募集　実績シート　'!AL153)</f>
        <v>0</v>
      </c>
      <c r="DG154" s="79">
        <f>COUNTA('募集　実績シート　'!R154)*('募集　実績シート　'!AL151+'募集　実績シート　'!AL153)</f>
        <v>0</v>
      </c>
    </row>
    <row r="155" spans="2:111" ht="16.5" customHeight="1" thickBot="1" x14ac:dyDescent="0.45">
      <c r="B155" s="1246"/>
      <c r="C155" s="1269"/>
      <c r="D155" s="1270"/>
      <c r="E155" s="676" t="s">
        <v>238</v>
      </c>
      <c r="F155" s="832"/>
      <c r="G155" s="832"/>
      <c r="H155" s="832"/>
      <c r="I155" s="834" t="s">
        <v>239</v>
      </c>
      <c r="J155" s="832"/>
      <c r="K155" s="832"/>
      <c r="L155" s="836"/>
      <c r="M155" s="1215" t="s">
        <v>84</v>
      </c>
      <c r="N155" s="1216"/>
      <c r="O155" s="70"/>
      <c r="P155" s="244"/>
      <c r="Q155" s="186"/>
      <c r="R155" s="246"/>
      <c r="S155" s="839"/>
      <c r="T155" s="708"/>
      <c r="U155" s="1217" t="str">
        <f>IF(T154="","",VLOOKUP(T154,$DS:$DV,4,FALSE))</f>
        <v/>
      </c>
      <c r="V155" s="1218"/>
      <c r="W155" s="708"/>
      <c r="X155" s="1217" t="str">
        <f>IF(W154="","",VLOOKUP(W154,$DS:$DV,4,FALSE))</f>
        <v/>
      </c>
      <c r="Y155" s="1218"/>
      <c r="Z155" s="708"/>
      <c r="AA155" s="1217" t="str">
        <f>IF(Z154="","",VLOOKUP(Z154,$DS:$DV,4,FALSE))</f>
        <v/>
      </c>
      <c r="AB155" s="1218"/>
      <c r="AC155" s="708"/>
      <c r="AD155" s="1217" t="str">
        <f>IF(AC154="","",VLOOKUP(AC154,$DS:$DV,4,FALSE))</f>
        <v/>
      </c>
      <c r="AE155" s="1218"/>
      <c r="AF155" s="708"/>
      <c r="AG155" s="1217" t="str">
        <f>IF(AF154="","",VLOOKUP(AF154,$DS:$DV,4,FALSE))</f>
        <v/>
      </c>
      <c r="AH155" s="1218"/>
      <c r="AI155" s="815" t="s">
        <v>85</v>
      </c>
      <c r="AJ155" s="816"/>
      <c r="AK155" s="817"/>
      <c r="AL155" s="1200">
        <f>AL151+AL153</f>
        <v>0</v>
      </c>
      <c r="AM155" s="1201"/>
      <c r="AN155" s="962">
        <f>AN151+AN153</f>
        <v>0</v>
      </c>
      <c r="AO155" s="962"/>
      <c r="AP155" s="963"/>
      <c r="AQ155" s="700"/>
      <c r="AR155" s="701"/>
      <c r="AS155" s="898"/>
      <c r="AT155" s="899"/>
      <c r="AU155" s="899"/>
      <c r="AV155" s="1226"/>
      <c r="AW155" s="1227"/>
      <c r="AX155" s="1228"/>
      <c r="CB155" s="3"/>
      <c r="CC155" s="25"/>
      <c r="CD155" s="3"/>
      <c r="CE155" s="3"/>
      <c r="CF155" s="3"/>
      <c r="CG155" s="88" t="s">
        <v>86</v>
      </c>
      <c r="CH155" s="91" t="e">
        <f>CH154</f>
        <v>#N/A</v>
      </c>
      <c r="CI155" s="91" t="e">
        <f>CI154</f>
        <v>#N/A</v>
      </c>
      <c r="CJ155" s="91" t="e">
        <f>CJ154</f>
        <v>#N/A</v>
      </c>
      <c r="CK155" s="91" t="e">
        <f>CK154</f>
        <v>#N/A</v>
      </c>
      <c r="CL155" s="91" t="e">
        <f>CL154</f>
        <v>#N/A</v>
      </c>
      <c r="CN155" s="72"/>
      <c r="CO155" s="73" t="s">
        <v>84</v>
      </c>
      <c r="CP155" s="74">
        <f>SUMIF(CH153:CL153,"小値賀町",CH154:CL154)*'募集　実績シート　'!AL151</f>
        <v>0</v>
      </c>
      <c r="CQ155" s="75">
        <f>SUMIF(CH153:CL153,"小値賀",CH155:CL155)*'募集　実績シート　'!AL153</f>
        <v>0</v>
      </c>
      <c r="CR155" s="92"/>
      <c r="CS155" s="77"/>
      <c r="CT155" s="93"/>
      <c r="CU155" s="78" t="s">
        <v>84</v>
      </c>
      <c r="CV155" s="79" t="str">
        <f>IF('募集　実績シート　'!O155="","0",DA151/CT152)</f>
        <v>0</v>
      </c>
      <c r="CW155" s="80" t="str">
        <f>IF('募集　実績シート　'!O155="","0",DA152/CT152)</f>
        <v>0</v>
      </c>
      <c r="CX155" s="81">
        <f>CV155*'募集　実績シート　'!AL151</f>
        <v>0</v>
      </c>
      <c r="CY155" s="82">
        <f>CW155*'募集　実績シート　'!AL153</f>
        <v>0</v>
      </c>
      <c r="CZ155" s="83">
        <f t="shared" si="22"/>
        <v>0</v>
      </c>
      <c r="DA155" s="90"/>
      <c r="DB155" s="94"/>
      <c r="DC155" s="84" t="s">
        <v>84</v>
      </c>
      <c r="DD155" s="79" t="str">
        <f>IF(('募集　実績シート　'!P155)="","0",('募集　実績シート　'!AL151+'募集　実績シート　'!AL153)*'募集　実績シート　'!P155*1000)</f>
        <v>0</v>
      </c>
      <c r="DE155" s="79">
        <f>COUNTA('募集　実績シート　'!O155)*('募集　実績シート　'!AL151+'募集　実績シート　'!AL153)</f>
        <v>0</v>
      </c>
      <c r="DF155" s="79">
        <f>COUNTA('募集　実績シート　'!Q155)*('募集　実績シート　'!AL151+'募集　実績シート　'!AL153)</f>
        <v>0</v>
      </c>
      <c r="DG155" s="79">
        <f>COUNTA('募集　実績シート　'!R155)*('募集　実績シート　'!AL151+'募集　実績シート　'!AL153)</f>
        <v>0</v>
      </c>
    </row>
    <row r="156" spans="2:111" ht="16.5" customHeight="1" thickBot="1" x14ac:dyDescent="0.45">
      <c r="B156" s="1246"/>
      <c r="C156" s="1271"/>
      <c r="D156" s="1272"/>
      <c r="E156" s="677"/>
      <c r="F156" s="833"/>
      <c r="G156" s="833"/>
      <c r="H156" s="833"/>
      <c r="I156" s="835"/>
      <c r="J156" s="833"/>
      <c r="K156" s="833"/>
      <c r="L156" s="837"/>
      <c r="M156" s="1219" t="s">
        <v>90</v>
      </c>
      <c r="N156" s="1220"/>
      <c r="O156" s="95"/>
      <c r="P156" s="247"/>
      <c r="Q156" s="189"/>
      <c r="R156" s="190"/>
      <c r="S156" s="973"/>
      <c r="T156" s="829" t="str">
        <f>IF(T154="","",VLOOKUP(T154,$DS:$DV,2,FALSE))</f>
        <v/>
      </c>
      <c r="U156" s="830"/>
      <c r="V156" s="831"/>
      <c r="W156" s="829" t="str">
        <f>IF(W154="","",VLOOKUP(W154,$DS:$DV,2,FALSE))</f>
        <v/>
      </c>
      <c r="X156" s="830"/>
      <c r="Y156" s="831"/>
      <c r="Z156" s="829" t="str">
        <f>IF(Z154="","",VLOOKUP(Z154,$DS:$DV,2,FALSE))</f>
        <v/>
      </c>
      <c r="AA156" s="830"/>
      <c r="AB156" s="831"/>
      <c r="AC156" s="829" t="str">
        <f>IF(AC154="","",VLOOKUP(AC154,$DS:$DV,2,FALSE))</f>
        <v/>
      </c>
      <c r="AD156" s="830"/>
      <c r="AE156" s="831"/>
      <c r="AF156" s="829" t="str">
        <f>IF(AF154="","",VLOOKUP(AF154,$DS:$DV,2,FALSE))</f>
        <v/>
      </c>
      <c r="AG156" s="830"/>
      <c r="AH156" s="831"/>
      <c r="AI156" s="818"/>
      <c r="AJ156" s="819"/>
      <c r="AK156" s="820"/>
      <c r="AL156" s="1202"/>
      <c r="AM156" s="1203"/>
      <c r="AN156" s="964"/>
      <c r="AO156" s="964"/>
      <c r="AP156" s="965"/>
      <c r="AQ156" s="702"/>
      <c r="AR156" s="703"/>
      <c r="AS156" s="901"/>
      <c r="AT156" s="902"/>
      <c r="AU156" s="902"/>
      <c r="AV156" s="1229"/>
      <c r="AW156" s="1230"/>
      <c r="AX156" s="1231"/>
      <c r="CB156" s="3"/>
      <c r="CC156" s="25"/>
      <c r="CD156" s="3"/>
      <c r="CE156" s="3"/>
      <c r="CF156" s="3"/>
      <c r="CN156" s="97"/>
      <c r="CO156" s="98" t="s">
        <v>90</v>
      </c>
      <c r="CP156" s="99">
        <f>SUMIF(CH153:CL153,"宇久町",CH154:CL154)*'募集　実績シート　'!AL151</f>
        <v>0</v>
      </c>
      <c r="CQ156" s="100">
        <f>SUMIF(CH153:CL153,"宇久",CH155:CL155)*'募集　実績シート　'!AL153</f>
        <v>0</v>
      </c>
      <c r="CR156" s="92"/>
      <c r="CS156" s="77"/>
      <c r="CT156" s="101"/>
      <c r="CU156" s="102" t="s">
        <v>90</v>
      </c>
      <c r="CV156" s="103" t="str">
        <f>IF('募集　実績シート　'!O156="","0",DA151/CT152)</f>
        <v>0</v>
      </c>
      <c r="CW156" s="104" t="str">
        <f>IF('募集　実績シート　'!O156="","0",DA152/CT152)</f>
        <v>0</v>
      </c>
      <c r="CX156" s="105">
        <f>CV156*'募集　実績シート　'!AL151</f>
        <v>0</v>
      </c>
      <c r="CY156" s="106">
        <f>CW156*'募集　実績シート　'!AL153</f>
        <v>0</v>
      </c>
      <c r="CZ156" s="107">
        <f t="shared" si="22"/>
        <v>0</v>
      </c>
      <c r="DA156" s="90"/>
      <c r="DC156" s="108" t="s">
        <v>90</v>
      </c>
      <c r="DD156" s="103" t="str">
        <f>IF(('募集　実績シート　'!P156)="","0",('募集　実績シート　'!AL151+'募集　実績シート　'!AL153)*'募集　実績シート　'!P156*1000)</f>
        <v>0</v>
      </c>
      <c r="DE156" s="103">
        <f>COUNTA('募集　実績シート　'!O156)*('募集　実績シート　'!AL151+'募集　実績シート　'!AL153)</f>
        <v>0</v>
      </c>
      <c r="DF156" s="103">
        <f>COUNTA('募集　実績シート　'!Q156)*('募集　実績シート　'!AL151+'募集　実績シート　'!AL153)</f>
        <v>0</v>
      </c>
      <c r="DG156" s="103">
        <f>COUNTA('募集　実績シート　'!R156)*('募集　実績シート　'!AL151+'募集　実績シート　'!AL153)</f>
        <v>0</v>
      </c>
    </row>
    <row r="157" spans="2:111" ht="16.5" customHeight="1" thickTop="1" x14ac:dyDescent="0.4">
      <c r="B157" s="1246">
        <v>5</v>
      </c>
      <c r="C157" s="1248"/>
      <c r="D157" s="1250"/>
      <c r="E157" s="1252" t="s">
        <v>221</v>
      </c>
      <c r="F157" s="1253"/>
      <c r="G157" s="1253"/>
      <c r="H157" s="1254"/>
      <c r="I157" s="1254"/>
      <c r="J157" s="1254"/>
      <c r="K157" s="1254"/>
      <c r="L157" s="1255"/>
      <c r="M157" s="1256" t="s">
        <v>56</v>
      </c>
      <c r="N157" s="1257"/>
      <c r="O157" s="53"/>
      <c r="P157" s="242"/>
      <c r="Q157" s="246"/>
      <c r="R157" s="176"/>
      <c r="S157" s="984" t="s">
        <v>57</v>
      </c>
      <c r="T157" s="768"/>
      <c r="U157" s="1258" t="str">
        <f>IF(T157="","",VLOOKUP(T157,$DN:$DQ,3,FALSE))</f>
        <v/>
      </c>
      <c r="V157" s="1259"/>
      <c r="W157" s="768"/>
      <c r="X157" s="1258" t="str">
        <f>IF(W157="","",VLOOKUP(W157,$DN:$DQ,3,FALSE))</f>
        <v/>
      </c>
      <c r="Y157" s="1259"/>
      <c r="Z157" s="768"/>
      <c r="AA157" s="1258" t="str">
        <f>IF(Z157="","",VLOOKUP(Z157,$DN:$DQ,3,FALSE))</f>
        <v/>
      </c>
      <c r="AB157" s="1259"/>
      <c r="AC157" s="768"/>
      <c r="AD157" s="1258" t="str">
        <f>IF(AC157="","",VLOOKUP(AC157,$DN:$DQ,3,FALSE))</f>
        <v/>
      </c>
      <c r="AE157" s="1259"/>
      <c r="AF157" s="768"/>
      <c r="AG157" s="1258" t="str">
        <f>IF(AF157="","",VLOOKUP(AF157,$DN:$DQ,3,FALSE))</f>
        <v/>
      </c>
      <c r="AH157" s="1258"/>
      <c r="AI157" s="896" t="s">
        <v>58</v>
      </c>
      <c r="AJ157" s="692">
        <f>DA157+CR157</f>
        <v>0</v>
      </c>
      <c r="AK157" s="828"/>
      <c r="AL157" s="904"/>
      <c r="AM157" s="905"/>
      <c r="AN157" s="962">
        <f>(AJ157*AL157)</f>
        <v>0</v>
      </c>
      <c r="AO157" s="962"/>
      <c r="AP157" s="983"/>
      <c r="AQ157" s="698">
        <f>SUM(P157:P162)*AL161</f>
        <v>0</v>
      </c>
      <c r="AR157" s="699"/>
      <c r="AS157" s="1221"/>
      <c r="AT157" s="1222"/>
      <c r="AU157" s="1222"/>
      <c r="AV157" s="1223"/>
      <c r="AW157" s="1224"/>
      <c r="AX157" s="1225"/>
      <c r="CB157" s="3"/>
      <c r="CC157" s="25"/>
      <c r="CD157" s="3"/>
      <c r="CE157" s="3"/>
      <c r="CF157" s="3"/>
      <c r="CN157" s="56">
        <v>5</v>
      </c>
      <c r="CO157" s="57" t="s">
        <v>61</v>
      </c>
      <c r="CP157" s="58">
        <f>SUMIF(CH159:CL159,"対馬市",CH160:CL160)*'募集　実績シート　'!AL157</f>
        <v>0</v>
      </c>
      <c r="CQ157" s="59">
        <f>SUMIF(CH159:CL159,"対馬市",CH161:CL161)*'募集　実績シート　'!AL159</f>
        <v>0</v>
      </c>
      <c r="CR157" s="60">
        <f>SUM(T161:AH161)</f>
        <v>0</v>
      </c>
      <c r="CS157" s="77"/>
      <c r="CT157" s="61" t="s">
        <v>8</v>
      </c>
      <c r="CU157" s="62" t="s">
        <v>61</v>
      </c>
      <c r="CV157" s="63" t="str">
        <f>IF('募集　実績シート　'!O157="","0",DA157/CT158)</f>
        <v>0</v>
      </c>
      <c r="CW157" s="64" t="str">
        <f>IF('募集　実績シート　'!O157="","0",DA158/CT158)</f>
        <v>0</v>
      </c>
      <c r="CX157" s="65">
        <f>CV157*'募集　実績シート　'!AL157</f>
        <v>0</v>
      </c>
      <c r="CY157" s="66">
        <f>CW157*'募集　実績シート　'!AL159</f>
        <v>0</v>
      </c>
      <c r="CZ157" s="67">
        <f t="shared" si="22"/>
        <v>0</v>
      </c>
      <c r="DA157" s="60">
        <f>SUM(T158:AH158)</f>
        <v>0</v>
      </c>
      <c r="DC157" s="68" t="s">
        <v>61</v>
      </c>
      <c r="DD157" s="63" t="str">
        <f>IF(('募集　実績シート　'!P157)="","0",('募集　実績シート　'!AL157+'募集　実績シート　'!AL159)*'募集　実績シート　'!P157*1000)</f>
        <v>0</v>
      </c>
      <c r="DE157" s="63">
        <f>COUNTA('募集　実績シート　'!O157)*('募集　実績シート　'!AL157+'募集　実績シート　'!AL159)</f>
        <v>0</v>
      </c>
      <c r="DF157" s="63">
        <f>COUNTA('募集　実績シート　'!Q157)*('募集　実績シート　'!AL157+'募集　実績シート　'!AL159)</f>
        <v>0</v>
      </c>
      <c r="DG157" s="63">
        <f>COUNTA('募集　実績シート　'!R157)*('募集　実績シート　'!AL157+'募集　実績シート　'!AL159)</f>
        <v>0</v>
      </c>
    </row>
    <row r="158" spans="2:111" ht="16.5" customHeight="1" thickBot="1" x14ac:dyDescent="0.45">
      <c r="B158" s="1246"/>
      <c r="C158" s="1249"/>
      <c r="D158" s="1251"/>
      <c r="E158" s="1260"/>
      <c r="F158" s="1261"/>
      <c r="G158" s="1261"/>
      <c r="H158" s="1261"/>
      <c r="I158" s="1261"/>
      <c r="J158" s="1261"/>
      <c r="K158" s="1261"/>
      <c r="L158" s="1262"/>
      <c r="M158" s="1215" t="s">
        <v>62</v>
      </c>
      <c r="N158" s="1216"/>
      <c r="O158" s="70"/>
      <c r="P158" s="244"/>
      <c r="Q158" s="246"/>
      <c r="R158" s="181"/>
      <c r="S158" s="968"/>
      <c r="T158" s="769"/>
      <c r="U158" s="709" t="str">
        <f>IF(T157="","",VLOOKUP(T157,$DN:$DQ,4,FALSE))</f>
        <v/>
      </c>
      <c r="V158" s="1235"/>
      <c r="W158" s="769"/>
      <c r="X158" s="709" t="str">
        <f>IF(W157="","",VLOOKUP(W157,$DN:$DQ,4,FALSE))</f>
        <v/>
      </c>
      <c r="Y158" s="1235"/>
      <c r="Z158" s="769"/>
      <c r="AA158" s="709" t="str">
        <f>IF(Z157="","",VLOOKUP(Z157,$DN:$DQ,4,FALSE))</f>
        <v/>
      </c>
      <c r="AB158" s="1235"/>
      <c r="AC158" s="769"/>
      <c r="AD158" s="709" t="str">
        <f>IF(AC157="","",VLOOKUP(AC157,$DN:$DQ,4,FALSE))</f>
        <v/>
      </c>
      <c r="AE158" s="1235"/>
      <c r="AF158" s="769"/>
      <c r="AG158" s="709" t="str">
        <f>IF(AF157="","",VLOOKUP(AF157,$DN:$DQ,4,FALSE))</f>
        <v/>
      </c>
      <c r="AH158" s="907"/>
      <c r="AI158" s="897"/>
      <c r="AJ158" s="850"/>
      <c r="AK158" s="851"/>
      <c r="AL158" s="854"/>
      <c r="AM158" s="855"/>
      <c r="AN158" s="913"/>
      <c r="AO158" s="913"/>
      <c r="AP158" s="914"/>
      <c r="AQ158" s="700"/>
      <c r="AR158" s="701"/>
      <c r="AS158" s="1236"/>
      <c r="AT158" s="1237"/>
      <c r="AU158" s="1237"/>
      <c r="AV158" s="1226"/>
      <c r="AW158" s="1227"/>
      <c r="AX158" s="1228"/>
      <c r="CB158" s="3"/>
      <c r="CC158" s="25"/>
      <c r="CD158" s="3"/>
      <c r="CE158" s="3"/>
      <c r="CF158" s="3"/>
      <c r="CN158" s="72"/>
      <c r="CO158" s="73" t="s">
        <v>63</v>
      </c>
      <c r="CP158" s="74">
        <f>SUMIF(CH159:CL159,"壱岐市",CH160:CL160)*'募集　実績シート　'!AL157</f>
        <v>0</v>
      </c>
      <c r="CQ158" s="75">
        <f>SUMIF(CH159:CL159,"壱岐市",CH161:CL161)*'募集　実績シート　'!AL159</f>
        <v>0</v>
      </c>
      <c r="CR158" s="76">
        <f>CR157</f>
        <v>0</v>
      </c>
      <c r="CS158" s="77"/>
      <c r="CT158" s="867">
        <f>COUNTA('募集　実績シート　'!O157:O162)</f>
        <v>0</v>
      </c>
      <c r="CU158" s="78" t="s">
        <v>63</v>
      </c>
      <c r="CV158" s="79" t="str">
        <f>IF('募集　実績シート　'!O158="","0",DA157/CT158)</f>
        <v>0</v>
      </c>
      <c r="CW158" s="80" t="str">
        <f>IF('募集　実績シート　'!O158="","0",DA158/CT158)</f>
        <v>0</v>
      </c>
      <c r="CX158" s="81">
        <f>CV158*'募集　実績シート　'!AL157</f>
        <v>0</v>
      </c>
      <c r="CY158" s="82">
        <f>CW158*'募集　実績シート　'!AL159</f>
        <v>0</v>
      </c>
      <c r="CZ158" s="83">
        <f t="shared" si="22"/>
        <v>0</v>
      </c>
      <c r="DA158" s="76">
        <f>CL174</f>
        <v>0</v>
      </c>
      <c r="DC158" s="84" t="s">
        <v>63</v>
      </c>
      <c r="DD158" s="79" t="str">
        <f>IF(('募集　実績シート　'!P158)="","0",('募集　実績シート　'!AL157+'募集　実績シート　'!AL159)*'募集　実績シート　'!P158*1000)</f>
        <v>0</v>
      </c>
      <c r="DE158" s="79">
        <f>COUNTA('募集　実績シート　'!O158)*('募集　実績シート　'!AL157+'募集　実績シート　'!AL159)</f>
        <v>0</v>
      </c>
      <c r="DF158" s="79">
        <f>COUNTA('募集　実績シート　'!Q158)*('募集　実績シート　'!AL157+'募集　実績シート　'!AL159)</f>
        <v>0</v>
      </c>
      <c r="DG158" s="79">
        <f>COUNTA('募集　実績シート　'!R158)*('募集　実績シート　'!AL157+'募集　実績シート　'!AL159)</f>
        <v>0</v>
      </c>
    </row>
    <row r="159" spans="2:111" ht="16.5" customHeight="1" thickBot="1" x14ac:dyDescent="0.45">
      <c r="B159" s="1246"/>
      <c r="C159" s="1238" t="s">
        <v>251</v>
      </c>
      <c r="D159" s="1239"/>
      <c r="E159" s="1260"/>
      <c r="F159" s="1261"/>
      <c r="G159" s="1261"/>
      <c r="H159" s="1261"/>
      <c r="I159" s="1261"/>
      <c r="J159" s="1261"/>
      <c r="K159" s="1261"/>
      <c r="L159" s="1262"/>
      <c r="M159" s="1215" t="s">
        <v>70</v>
      </c>
      <c r="N159" s="1216"/>
      <c r="O159" s="70"/>
      <c r="P159" s="244"/>
      <c r="Q159" s="246"/>
      <c r="R159" s="246"/>
      <c r="S159" s="969"/>
      <c r="T159" s="858" t="str">
        <f>IF(T157="","",VLOOKUP(T157,$DN:$DQ,2,FALSE))</f>
        <v/>
      </c>
      <c r="U159" s="859"/>
      <c r="V159" s="860"/>
      <c r="W159" s="861" t="str">
        <f>IF(W157="","",VLOOKUP(W157,$DN:$DQ,2,FALSE))</f>
        <v/>
      </c>
      <c r="X159" s="859"/>
      <c r="Y159" s="860"/>
      <c r="Z159" s="861" t="str">
        <f>IF(Z157="","",VLOOKUP(Z157,$DN:$DQ,2,FALSE))</f>
        <v/>
      </c>
      <c r="AA159" s="859"/>
      <c r="AB159" s="860"/>
      <c r="AC159" s="861" t="str">
        <f>IF(AC157="","",VLOOKUP(AC157,$DN:$DQ,2,FALSE))</f>
        <v/>
      </c>
      <c r="AD159" s="859"/>
      <c r="AE159" s="860"/>
      <c r="AF159" s="861" t="str">
        <f>IF(AF157="","",VLOOKUP(AF157,$DN:$DQ,2,FALSE))</f>
        <v/>
      </c>
      <c r="AG159" s="859"/>
      <c r="AH159" s="859"/>
      <c r="AI159" s="869" t="s">
        <v>71</v>
      </c>
      <c r="AJ159" s="704">
        <f>CR158+DA158</f>
        <v>0</v>
      </c>
      <c r="AK159" s="705"/>
      <c r="AL159" s="657"/>
      <c r="AM159" s="658"/>
      <c r="AN159" s="913">
        <f>(AJ159*AL159)</f>
        <v>0</v>
      </c>
      <c r="AO159" s="913"/>
      <c r="AP159" s="914"/>
      <c r="AQ159" s="700"/>
      <c r="AR159" s="701"/>
      <c r="AS159" s="898"/>
      <c r="AT159" s="899"/>
      <c r="AU159" s="899"/>
      <c r="AV159" s="1226"/>
      <c r="AW159" s="1227"/>
      <c r="AX159" s="1228"/>
      <c r="CB159" s="3"/>
      <c r="CC159" s="25"/>
      <c r="CD159" s="3"/>
      <c r="CE159" s="3"/>
      <c r="CF159" s="3"/>
      <c r="CG159" s="88" t="s">
        <v>72</v>
      </c>
      <c r="CH159" s="89" t="e">
        <f>VLOOKUP('募集　実績シート　'!T160,$DS:$DW,5,FALSE)</f>
        <v>#N/A</v>
      </c>
      <c r="CI159" s="89" t="e">
        <f>VLOOKUP('募集　実績シート　'!W160,$DS:$DW,5,FALSE)</f>
        <v>#N/A</v>
      </c>
      <c r="CJ159" s="89" t="e">
        <f>VLOOKUP('募集　実績シート　'!Z160,$DS:$DW,5,FALSE)</f>
        <v>#N/A</v>
      </c>
      <c r="CK159" s="89" t="e">
        <f>VLOOKUP('募集　実績シート　'!AC160,$DS:$DW,5,FALSE)</f>
        <v>#N/A</v>
      </c>
      <c r="CL159" s="89" t="e">
        <f>VLOOKUP('募集　実績シート　'!AF160,$DS:$DW,5,FALSE)</f>
        <v>#N/A</v>
      </c>
      <c r="CN159" s="72"/>
      <c r="CO159" s="73" t="s">
        <v>70</v>
      </c>
      <c r="CP159" s="74">
        <f>SUMIF(CH159:CL159,"五島市",CH160:CL160)*'募集　実績シート　'!AL157</f>
        <v>0</v>
      </c>
      <c r="CQ159" s="75">
        <f>SUMIF(CH159:CL159,"五島市",CH161:CL161)*'募集　実績シート　'!AL159</f>
        <v>0</v>
      </c>
      <c r="CR159" s="92"/>
      <c r="CS159" s="77"/>
      <c r="CT159" s="868"/>
      <c r="CU159" s="78" t="s">
        <v>70</v>
      </c>
      <c r="CV159" s="79" t="str">
        <f>IF('募集　実績シート　'!O159="","0",DA157/CT158)</f>
        <v>0</v>
      </c>
      <c r="CW159" s="80" t="str">
        <f>IF('募集　実績シート　'!O159="","0",DA158/CT158)</f>
        <v>0</v>
      </c>
      <c r="CX159" s="81">
        <f>CV159*'募集　実績シート　'!AL157</f>
        <v>0</v>
      </c>
      <c r="CY159" s="82">
        <f>CW159*'募集　実績シート　'!AL159</f>
        <v>0</v>
      </c>
      <c r="CZ159" s="83">
        <f t="shared" si="22"/>
        <v>0</v>
      </c>
      <c r="DA159" s="90"/>
      <c r="DC159" s="84" t="s">
        <v>70</v>
      </c>
      <c r="DD159" s="79" t="str">
        <f>IF(('募集　実績シート　'!P159)="","0",('募集　実績シート　'!AL157+'募集　実績シート　'!AL159)*'募集　実績シート　'!P159*1000)</f>
        <v>0</v>
      </c>
      <c r="DE159" s="79">
        <f>COUNTA('募集　実績シート　'!O159)*('募集　実績シート　'!AL157+'募集　実績シート　'!AL159)</f>
        <v>0</v>
      </c>
      <c r="DF159" s="79">
        <f>COUNTA('募集　実績シート　'!Q159)*('募集　実績シート　'!AL157+'募集　実績シート　'!AL159)</f>
        <v>0</v>
      </c>
      <c r="DG159" s="79">
        <f>COUNTA('募集　実績シート　'!R159)*('募集　実績シート　'!AL157+'募集　実績シート　'!AL159)</f>
        <v>0</v>
      </c>
    </row>
    <row r="160" spans="2:111" ht="16.5" customHeight="1" thickBot="1" x14ac:dyDescent="0.45">
      <c r="B160" s="1246"/>
      <c r="C160" s="1240"/>
      <c r="D160" s="1241"/>
      <c r="E160" s="1260"/>
      <c r="F160" s="1261"/>
      <c r="G160" s="1261"/>
      <c r="H160" s="1261"/>
      <c r="I160" s="1261"/>
      <c r="J160" s="1261"/>
      <c r="K160" s="1261"/>
      <c r="L160" s="1262"/>
      <c r="M160" s="1215" t="s">
        <v>78</v>
      </c>
      <c r="N160" s="1216"/>
      <c r="O160" s="70"/>
      <c r="P160" s="244"/>
      <c r="Q160" s="246"/>
      <c r="R160" s="246"/>
      <c r="S160" s="838" t="s">
        <v>79</v>
      </c>
      <c r="T160" s="707"/>
      <c r="U160" s="805" t="str">
        <f>IF(T160="","",VLOOKUP(T160,$DS:$DV,3,FALSE))</f>
        <v/>
      </c>
      <c r="V160" s="806"/>
      <c r="W160" s="707"/>
      <c r="X160" s="805" t="str">
        <f>IF(W160="","",VLOOKUP(W160,$DS:$DV,3,FALSE))</f>
        <v/>
      </c>
      <c r="Y160" s="806"/>
      <c r="Z160" s="707"/>
      <c r="AA160" s="805" t="str">
        <f>IF(Z160="","",VLOOKUP(Z160,$DS:$DV,3,FALSE))</f>
        <v/>
      </c>
      <c r="AB160" s="806"/>
      <c r="AC160" s="707"/>
      <c r="AD160" s="805" t="str">
        <f>IF(AC160="","",VLOOKUP(AC160,$DS:$DV,3,FALSE))</f>
        <v/>
      </c>
      <c r="AE160" s="806"/>
      <c r="AF160" s="707"/>
      <c r="AG160" s="805" t="str">
        <f>IF(AF160="","",VLOOKUP(AF160,$DS:$DV,3,FALSE))</f>
        <v/>
      </c>
      <c r="AH160" s="805"/>
      <c r="AI160" s="870"/>
      <c r="AJ160" s="664"/>
      <c r="AK160" s="706"/>
      <c r="AL160" s="659"/>
      <c r="AM160" s="660"/>
      <c r="AN160" s="982"/>
      <c r="AO160" s="982"/>
      <c r="AP160" s="661"/>
      <c r="AQ160" s="700"/>
      <c r="AR160" s="701"/>
      <c r="AS160" s="898"/>
      <c r="AT160" s="899"/>
      <c r="AU160" s="899"/>
      <c r="AV160" s="1226"/>
      <c r="AW160" s="1227"/>
      <c r="AX160" s="1228"/>
      <c r="CB160" s="3"/>
      <c r="CC160" s="9"/>
      <c r="CD160" s="3"/>
      <c r="CE160" s="3"/>
      <c r="CF160" s="3"/>
      <c r="CG160" s="88" t="s">
        <v>80</v>
      </c>
      <c r="CH160" s="91" t="e">
        <f>VLOOKUP('募集　実績シート　'!T160,$DS:$DW,4,FALSE)</f>
        <v>#N/A</v>
      </c>
      <c r="CI160" s="91" t="e">
        <f>VLOOKUP('募集　実績シート　'!W160,$DS:$DW,4,FALSE)</f>
        <v>#N/A</v>
      </c>
      <c r="CJ160" s="91" t="e">
        <f>VLOOKUP('募集　実績シート　'!Z160,$DS:$DW,4,FALSE)</f>
        <v>#N/A</v>
      </c>
      <c r="CK160" s="91" t="e">
        <f>VLOOKUP('募集　実績シート　'!AC160,$DS:$DW,4,FALSE)</f>
        <v>#N/A</v>
      </c>
      <c r="CL160" s="91" t="e">
        <f>VLOOKUP('募集　実績シート　'!AF160,$DS:$DW,4,FALSE)</f>
        <v>#N/A</v>
      </c>
      <c r="CN160" s="72"/>
      <c r="CO160" s="73" t="s">
        <v>78</v>
      </c>
      <c r="CP160" s="74">
        <f>SUMIF(CH159:CL159,"新上五島町",CH160:CL160)*'募集　実績シート　'!AL157</f>
        <v>0</v>
      </c>
      <c r="CQ160" s="75">
        <f>SUMIF(CH159:CL159,"上五島",CH161:CL161)*'募集　実績シート　'!AL159</f>
        <v>0</v>
      </c>
      <c r="CR160" s="92"/>
      <c r="CS160" s="77"/>
      <c r="CT160" s="93"/>
      <c r="CU160" s="78" t="s">
        <v>78</v>
      </c>
      <c r="CV160" s="79" t="str">
        <f>IF('募集　実績シート　'!O160="","0",DA157/CT158)</f>
        <v>0</v>
      </c>
      <c r="CW160" s="80" t="str">
        <f>IF('募集　実績シート　'!O160="","0",DA158/CT158)</f>
        <v>0</v>
      </c>
      <c r="CX160" s="81">
        <f>CV160*'募集　実績シート　'!AL157</f>
        <v>0</v>
      </c>
      <c r="CY160" s="82">
        <f>CW160*'募集　実績シート　'!AL159</f>
        <v>0</v>
      </c>
      <c r="CZ160" s="83">
        <f t="shared" si="22"/>
        <v>0</v>
      </c>
      <c r="DA160" s="90"/>
      <c r="DB160" s="94"/>
      <c r="DC160" s="84" t="s">
        <v>78</v>
      </c>
      <c r="DD160" s="79" t="str">
        <f>IF(('募集　実績シート　'!P160)="","0",('募集　実績シート　'!AL157+'募集　実績シート　'!AL159)*'募集　実績シート　'!P160*1000)</f>
        <v>0</v>
      </c>
      <c r="DE160" s="79">
        <f>COUNTA('募集　実績シート　'!O160)*('募集　実績シート　'!AL157+'募集　実績シート　'!AL159)</f>
        <v>0</v>
      </c>
      <c r="DF160" s="79">
        <f>COUNTA('募集　実績シート　'!Q160)*('募集　実績シート　'!AL157+'募集　実績シート　'!AL159)</f>
        <v>0</v>
      </c>
      <c r="DG160" s="79">
        <f>COUNTA('募集　実績シート　'!R160)*('募集　実績シート　'!AL157+'募集　実績シート　'!AL159)</f>
        <v>0</v>
      </c>
    </row>
    <row r="161" spans="2:111" ht="16.5" customHeight="1" thickBot="1" x14ac:dyDescent="0.45">
      <c r="B161" s="1246"/>
      <c r="C161" s="1242"/>
      <c r="D161" s="1243"/>
      <c r="E161" s="676" t="s">
        <v>238</v>
      </c>
      <c r="F161" s="832"/>
      <c r="G161" s="832"/>
      <c r="H161" s="832"/>
      <c r="I161" s="834" t="s">
        <v>239</v>
      </c>
      <c r="J161" s="832"/>
      <c r="K161" s="832"/>
      <c r="L161" s="836"/>
      <c r="M161" s="1215" t="s">
        <v>84</v>
      </c>
      <c r="N161" s="1216"/>
      <c r="O161" s="70"/>
      <c r="P161" s="244"/>
      <c r="Q161" s="186"/>
      <c r="R161" s="246"/>
      <c r="S161" s="839"/>
      <c r="T161" s="708"/>
      <c r="U161" s="1217" t="str">
        <f>IF(T160="","",VLOOKUP(T160,$DS:$DV,4,FALSE))</f>
        <v/>
      </c>
      <c r="V161" s="1218"/>
      <c r="W161" s="708"/>
      <c r="X161" s="1217" t="str">
        <f>IF(W160="","",VLOOKUP(W160,$DS:$DV,4,FALSE))</f>
        <v/>
      </c>
      <c r="Y161" s="1218"/>
      <c r="Z161" s="708"/>
      <c r="AA161" s="1217" t="str">
        <f>IF(Z160="","",VLOOKUP(Z160,$DS:$DV,4,FALSE))</f>
        <v/>
      </c>
      <c r="AB161" s="1218"/>
      <c r="AC161" s="708"/>
      <c r="AD161" s="1217" t="str">
        <f>IF(AC160="","",VLOOKUP(AC160,$DS:$DV,4,FALSE))</f>
        <v/>
      </c>
      <c r="AE161" s="1218"/>
      <c r="AF161" s="708"/>
      <c r="AG161" s="1217" t="str">
        <f>IF(AF160="","",VLOOKUP(AF160,$DS:$DV,4,FALSE))</f>
        <v/>
      </c>
      <c r="AH161" s="1218"/>
      <c r="AI161" s="815" t="s">
        <v>85</v>
      </c>
      <c r="AJ161" s="816"/>
      <c r="AK161" s="817"/>
      <c r="AL161" s="1200">
        <f>AL157+AL159</f>
        <v>0</v>
      </c>
      <c r="AM161" s="1201"/>
      <c r="AN161" s="962">
        <f>AN157+AN159</f>
        <v>0</v>
      </c>
      <c r="AO161" s="962"/>
      <c r="AP161" s="963"/>
      <c r="AQ161" s="700"/>
      <c r="AR161" s="701"/>
      <c r="AS161" s="898"/>
      <c r="AT161" s="899"/>
      <c r="AU161" s="899"/>
      <c r="AV161" s="1226"/>
      <c r="AW161" s="1227"/>
      <c r="AX161" s="1228"/>
      <c r="BA161" s="3"/>
      <c r="BF161" s="3"/>
      <c r="BG161" s="3"/>
      <c r="BH161" s="3"/>
      <c r="BI161" s="3"/>
      <c r="BJ161" s="3"/>
      <c r="BK161" s="3"/>
      <c r="BL161" s="3"/>
      <c r="BM161" s="3"/>
      <c r="BN161" s="3"/>
      <c r="BO161" s="3"/>
      <c r="BP161" s="3"/>
      <c r="BQ161" s="3"/>
      <c r="BR161" s="3"/>
      <c r="BS161" s="3"/>
      <c r="BT161" s="3"/>
      <c r="CB161" s="3"/>
      <c r="CC161" s="25"/>
      <c r="CD161" s="3"/>
      <c r="CE161" s="3"/>
      <c r="CF161" s="3"/>
      <c r="CG161" s="88" t="s">
        <v>86</v>
      </c>
      <c r="CH161" s="91" t="e">
        <f>CH160</f>
        <v>#N/A</v>
      </c>
      <c r="CI161" s="91" t="e">
        <f>CI160</f>
        <v>#N/A</v>
      </c>
      <c r="CJ161" s="91" t="e">
        <f>CJ160</f>
        <v>#N/A</v>
      </c>
      <c r="CK161" s="91" t="e">
        <f>CK160</f>
        <v>#N/A</v>
      </c>
      <c r="CL161" s="91" t="e">
        <f>CL160</f>
        <v>#N/A</v>
      </c>
      <c r="CN161" s="72"/>
      <c r="CO161" s="73" t="s">
        <v>84</v>
      </c>
      <c r="CP161" s="74">
        <f>SUMIF(CH159:CL159,"小値賀町",CH160:CL160)*'募集　実績シート　'!AL157</f>
        <v>0</v>
      </c>
      <c r="CQ161" s="75">
        <f>SUMIF(CH159:CL159,"小値賀",CH161:CL161)*'募集　実績シート　'!AL159</f>
        <v>0</v>
      </c>
      <c r="CR161" s="92"/>
      <c r="CS161" s="77"/>
      <c r="CT161" s="93"/>
      <c r="CU161" s="78" t="s">
        <v>84</v>
      </c>
      <c r="CV161" s="79" t="str">
        <f>IF('募集　実績シート　'!O161="","0",DA157/CT158)</f>
        <v>0</v>
      </c>
      <c r="CW161" s="80" t="str">
        <f>IF('募集　実績シート　'!O161="","0",DA158/CT158)</f>
        <v>0</v>
      </c>
      <c r="CX161" s="81">
        <f>CV161*'募集　実績シート　'!AL157</f>
        <v>0</v>
      </c>
      <c r="CY161" s="82">
        <f>CW161*'募集　実績シート　'!AL159</f>
        <v>0</v>
      </c>
      <c r="CZ161" s="83">
        <f t="shared" si="22"/>
        <v>0</v>
      </c>
      <c r="DA161" s="90"/>
      <c r="DB161" s="94"/>
      <c r="DC161" s="84" t="s">
        <v>84</v>
      </c>
      <c r="DD161" s="79" t="str">
        <f>IF(('募集　実績シート　'!P161)="","0",('募集　実績シート　'!AL157+'募集　実績シート　'!AL159)*'募集　実績シート　'!P161*1000)</f>
        <v>0</v>
      </c>
      <c r="DE161" s="79">
        <f>COUNTA('募集　実績シート　'!O161)*('募集　実績シート　'!AL157+'募集　実績シート　'!AL159)</f>
        <v>0</v>
      </c>
      <c r="DF161" s="79">
        <f>COUNTA('募集　実績シート　'!Q161)*('募集　実績シート　'!AL157+'募集　実績シート　'!AL159)</f>
        <v>0</v>
      </c>
      <c r="DG161" s="79">
        <f>COUNTA('募集　実績シート　'!R161)*('募集　実績シート　'!AL157+'募集　実績シート　'!AL159)</f>
        <v>0</v>
      </c>
    </row>
    <row r="162" spans="2:111" ht="16.5" customHeight="1" thickBot="1" x14ac:dyDescent="0.45">
      <c r="B162" s="1246"/>
      <c r="C162" s="1244"/>
      <c r="D162" s="1245"/>
      <c r="E162" s="677"/>
      <c r="F162" s="833"/>
      <c r="G162" s="833"/>
      <c r="H162" s="833"/>
      <c r="I162" s="835"/>
      <c r="J162" s="833"/>
      <c r="K162" s="833"/>
      <c r="L162" s="837"/>
      <c r="M162" s="1219" t="s">
        <v>90</v>
      </c>
      <c r="N162" s="1220"/>
      <c r="O162" s="95"/>
      <c r="P162" s="247"/>
      <c r="Q162" s="189"/>
      <c r="R162" s="190"/>
      <c r="S162" s="973"/>
      <c r="T162" s="829" t="str">
        <f>IF(T160="","",VLOOKUP(T160,$DS:$DV,2,FALSE))</f>
        <v/>
      </c>
      <c r="U162" s="830"/>
      <c r="V162" s="831"/>
      <c r="W162" s="829" t="str">
        <f>IF(W160="","",VLOOKUP(W160,$DS:$DV,2,FALSE))</f>
        <v/>
      </c>
      <c r="X162" s="830"/>
      <c r="Y162" s="831"/>
      <c r="Z162" s="829" t="str">
        <f>IF(Z160="","",VLOOKUP(Z160,$DS:$DV,2,FALSE))</f>
        <v/>
      </c>
      <c r="AA162" s="830"/>
      <c r="AB162" s="831"/>
      <c r="AC162" s="829" t="str">
        <f>IF(AC160="","",VLOOKUP(AC160,$DS:$DV,2,FALSE))</f>
        <v/>
      </c>
      <c r="AD162" s="830"/>
      <c r="AE162" s="831"/>
      <c r="AF162" s="829" t="str">
        <f>IF(AF160="","",VLOOKUP(AF160,$DS:$DV,2,FALSE))</f>
        <v/>
      </c>
      <c r="AG162" s="830"/>
      <c r="AH162" s="831"/>
      <c r="AI162" s="818"/>
      <c r="AJ162" s="819"/>
      <c r="AK162" s="820"/>
      <c r="AL162" s="1202"/>
      <c r="AM162" s="1203"/>
      <c r="AN162" s="964"/>
      <c r="AO162" s="964"/>
      <c r="AP162" s="965"/>
      <c r="AQ162" s="702"/>
      <c r="AR162" s="703"/>
      <c r="AS162" s="901"/>
      <c r="AT162" s="902"/>
      <c r="AU162" s="902"/>
      <c r="AV162" s="1229"/>
      <c r="AW162" s="1230"/>
      <c r="AX162" s="1231"/>
      <c r="BA162" s="3"/>
      <c r="BF162" s="3"/>
      <c r="BG162" s="3"/>
      <c r="BH162" s="3"/>
      <c r="BI162" s="3"/>
      <c r="BJ162" s="3"/>
      <c r="BK162" s="3"/>
      <c r="BL162" s="3"/>
      <c r="BM162" s="3"/>
      <c r="BN162" s="3"/>
      <c r="BO162" s="3"/>
      <c r="BP162" s="3"/>
      <c r="BQ162" s="3"/>
      <c r="BR162" s="3"/>
      <c r="BS162" s="3"/>
      <c r="BT162" s="3"/>
      <c r="CB162" s="3"/>
      <c r="CC162" s="25"/>
      <c r="CD162" s="3"/>
      <c r="CE162" s="3"/>
      <c r="CF162" s="3"/>
      <c r="CN162" s="97"/>
      <c r="CO162" s="98" t="s">
        <v>90</v>
      </c>
      <c r="CP162" s="99">
        <f>SUMIF(CH159:CL159,"宇久町",CH160:CL160)*'募集　実績シート　'!AL157</f>
        <v>0</v>
      </c>
      <c r="CQ162" s="100">
        <f>SUMIF(CH159:CL159,"宇久",CH161:CL161)*'募集　実績シート　'!AL159</f>
        <v>0</v>
      </c>
      <c r="CR162" s="92"/>
      <c r="CS162" s="77"/>
      <c r="CT162" s="101"/>
      <c r="CU162" s="102" t="s">
        <v>90</v>
      </c>
      <c r="CV162" s="103" t="str">
        <f>IF('募集　実績シート　'!O162="","0",DA157/CT158)</f>
        <v>0</v>
      </c>
      <c r="CW162" s="104" t="str">
        <f>IF('募集　実績シート　'!O162="","0",DA158/CT158)</f>
        <v>0</v>
      </c>
      <c r="CX162" s="105">
        <f>CV162*'募集　実績シート　'!AL157</f>
        <v>0</v>
      </c>
      <c r="CY162" s="106">
        <f>CW162*'募集　実績シート　'!AL159</f>
        <v>0</v>
      </c>
      <c r="CZ162" s="107">
        <f t="shared" si="22"/>
        <v>0</v>
      </c>
      <c r="DA162" s="90"/>
      <c r="DC162" s="108" t="s">
        <v>90</v>
      </c>
      <c r="DD162" s="103" t="str">
        <f>IF(('募集　実績シート　'!P162)="","0",('募集　実績シート　'!AL157+'募集　実績シート　'!AL159)*'募集　実績シート　'!P162*1000)</f>
        <v>0</v>
      </c>
      <c r="DE162" s="103">
        <f>COUNTA('募集　実績シート　'!O162)*('募集　実績シート　'!AL157+'募集　実績シート　'!AL159)</f>
        <v>0</v>
      </c>
      <c r="DF162" s="103">
        <f>COUNTA('募集　実績シート　'!Q162)*('募集　実績シート　'!AL157+'募集　実績シート　'!AL159)</f>
        <v>0</v>
      </c>
      <c r="DG162" s="103">
        <f>COUNTA('募集　実績シート　'!R162)*('募集　実績シート　'!AL157+'募集　実績シート　'!AL159)</f>
        <v>0</v>
      </c>
    </row>
    <row r="163" spans="2:111" ht="16.5" customHeight="1" thickTop="1" x14ac:dyDescent="0.4">
      <c r="B163" s="1246">
        <v>6</v>
      </c>
      <c r="C163" s="1248"/>
      <c r="D163" s="1250"/>
      <c r="E163" s="1252" t="s">
        <v>221</v>
      </c>
      <c r="F163" s="1253"/>
      <c r="G163" s="1253"/>
      <c r="H163" s="1254"/>
      <c r="I163" s="1254"/>
      <c r="J163" s="1254"/>
      <c r="K163" s="1254"/>
      <c r="L163" s="1255"/>
      <c r="M163" s="1256" t="s">
        <v>56</v>
      </c>
      <c r="N163" s="1257"/>
      <c r="O163" s="53"/>
      <c r="P163" s="242"/>
      <c r="Q163" s="246"/>
      <c r="R163" s="176"/>
      <c r="S163" s="984" t="s">
        <v>57</v>
      </c>
      <c r="T163" s="768"/>
      <c r="U163" s="1258" t="str">
        <f>IF(T163="","",VLOOKUP(T163,$DN:$DQ,3,FALSE))</f>
        <v/>
      </c>
      <c r="V163" s="1259"/>
      <c r="W163" s="768"/>
      <c r="X163" s="1258" t="str">
        <f>IF(W163="","",VLOOKUP(W163,$DN:$DQ,3,FALSE))</f>
        <v/>
      </c>
      <c r="Y163" s="1259"/>
      <c r="Z163" s="768"/>
      <c r="AA163" s="1258" t="str">
        <f>IF(Z163="","",VLOOKUP(Z163,$DN:$DQ,3,FALSE))</f>
        <v/>
      </c>
      <c r="AB163" s="1259"/>
      <c r="AC163" s="768"/>
      <c r="AD163" s="1258" t="str">
        <f>IF(AC163="","",VLOOKUP(AC163,$DN:$DQ,3,FALSE))</f>
        <v/>
      </c>
      <c r="AE163" s="1259"/>
      <c r="AF163" s="768"/>
      <c r="AG163" s="1258" t="str">
        <f>IF(AF163="","",VLOOKUP(AF163,$DN:$DQ,3,FALSE))</f>
        <v/>
      </c>
      <c r="AH163" s="1258"/>
      <c r="AI163" s="896" t="s">
        <v>58</v>
      </c>
      <c r="AJ163" s="692">
        <f>DA163+CR163</f>
        <v>0</v>
      </c>
      <c r="AK163" s="828"/>
      <c r="AL163" s="904"/>
      <c r="AM163" s="905"/>
      <c r="AN163" s="962">
        <f>(AJ163*AL163)</f>
        <v>0</v>
      </c>
      <c r="AO163" s="962"/>
      <c r="AP163" s="983"/>
      <c r="AQ163" s="698">
        <f>SUM(P163:P168)*AL167</f>
        <v>0</v>
      </c>
      <c r="AR163" s="699"/>
      <c r="AS163" s="1221"/>
      <c r="AT163" s="1222"/>
      <c r="AU163" s="1222"/>
      <c r="AV163" s="1223"/>
      <c r="AW163" s="1224"/>
      <c r="AX163" s="1225"/>
      <c r="BA163" s="3"/>
      <c r="BF163" s="3"/>
      <c r="BG163" s="3"/>
      <c r="BH163" s="3"/>
      <c r="BI163" s="3"/>
      <c r="BJ163" s="3"/>
      <c r="BK163" s="3"/>
      <c r="BL163" s="3"/>
      <c r="BM163" s="3"/>
      <c r="BN163" s="3"/>
      <c r="BO163" s="3"/>
      <c r="BP163" s="3"/>
      <c r="BQ163" s="3"/>
      <c r="BR163" s="3"/>
      <c r="BS163" s="3"/>
      <c r="BT163" s="3"/>
      <c r="CB163" s="3"/>
      <c r="CC163" s="25"/>
      <c r="CD163" s="3"/>
      <c r="CE163" s="3"/>
      <c r="CF163" s="3"/>
      <c r="CN163" s="56">
        <v>6</v>
      </c>
      <c r="CO163" s="57" t="s">
        <v>61</v>
      </c>
      <c r="CP163" s="58">
        <f>SUMIF(CH165:CL165,"対馬市",CH166:CL166)*'募集　実績シート　'!AL163</f>
        <v>0</v>
      </c>
      <c r="CQ163" s="59">
        <f>SUMIF(CH165:CL165,"対馬市",CH167:CL167)*'募集　実績シート　'!AL165</f>
        <v>0</v>
      </c>
      <c r="CR163" s="60">
        <f>SUM(T167:AH167)</f>
        <v>0</v>
      </c>
      <c r="CS163" s="77"/>
      <c r="CT163" s="61" t="s">
        <v>8</v>
      </c>
      <c r="CU163" s="62" t="s">
        <v>61</v>
      </c>
      <c r="CV163" s="63" t="str">
        <f>IF('募集　実績シート　'!O163="","0",DA163/CT164)</f>
        <v>0</v>
      </c>
      <c r="CW163" s="64" t="str">
        <f>IF('募集　実績シート　'!O163="","0",DA164/CT164)</f>
        <v>0</v>
      </c>
      <c r="CX163" s="65">
        <f>CV163*'募集　実績シート　'!AL163</f>
        <v>0</v>
      </c>
      <c r="CY163" s="66">
        <f>CW163*'募集　実績シート　'!AL165</f>
        <v>0</v>
      </c>
      <c r="CZ163" s="67">
        <f t="shared" si="22"/>
        <v>0</v>
      </c>
      <c r="DA163" s="60">
        <f>SUM(T164:AH164)</f>
        <v>0</v>
      </c>
      <c r="DC163" s="68" t="s">
        <v>61</v>
      </c>
      <c r="DD163" s="63" t="str">
        <f>IF(('募集　実績シート　'!P163)="","0",('募集　実績シート　'!AL163+'募集　実績シート　'!AL165)*'募集　実績シート　'!P163*1000)</f>
        <v>0</v>
      </c>
      <c r="DE163" s="63">
        <f>COUNTA('募集　実績シート　'!O163)*('募集　実績シート　'!AL163+'募集　実績シート　'!AL165)</f>
        <v>0</v>
      </c>
      <c r="DF163" s="63">
        <f>COUNTA('募集　実績シート　'!Q163)*('募集　実績シート　'!AL163+'募集　実績シート　'!AL165)</f>
        <v>0</v>
      </c>
      <c r="DG163" s="63">
        <f>COUNTA('募集　実績シート　'!R163)*('募集　実績シート　'!AL163+'募集　実績シート　'!AL165)</f>
        <v>0</v>
      </c>
    </row>
    <row r="164" spans="2:111" ht="16.5" customHeight="1" thickBot="1" x14ac:dyDescent="0.45">
      <c r="B164" s="1246"/>
      <c r="C164" s="1249"/>
      <c r="D164" s="1251"/>
      <c r="E164" s="1232"/>
      <c r="F164" s="1233"/>
      <c r="G164" s="1233"/>
      <c r="H164" s="1233"/>
      <c r="I164" s="1233"/>
      <c r="J164" s="1233"/>
      <c r="K164" s="1233"/>
      <c r="L164" s="1234"/>
      <c r="M164" s="1215" t="s">
        <v>62</v>
      </c>
      <c r="N164" s="1216"/>
      <c r="O164" s="70"/>
      <c r="P164" s="244"/>
      <c r="Q164" s="246"/>
      <c r="R164" s="181"/>
      <c r="S164" s="968"/>
      <c r="T164" s="769"/>
      <c r="U164" s="709" t="str">
        <f>IF(T163="","",VLOOKUP(T163,$DN:$DQ,4,FALSE))</f>
        <v/>
      </c>
      <c r="V164" s="1235"/>
      <c r="W164" s="769"/>
      <c r="X164" s="709" t="str">
        <f>IF(W163="","",VLOOKUP(W163,$DN:$DQ,4,FALSE))</f>
        <v/>
      </c>
      <c r="Y164" s="1235"/>
      <c r="Z164" s="769"/>
      <c r="AA164" s="709" t="str">
        <f>IF(Z163="","",VLOOKUP(Z163,$DN:$DQ,4,FALSE))</f>
        <v/>
      </c>
      <c r="AB164" s="1235"/>
      <c r="AC164" s="769"/>
      <c r="AD164" s="709" t="str">
        <f>IF(AC163="","",VLOOKUP(AC163,$DN:$DQ,4,FALSE))</f>
        <v/>
      </c>
      <c r="AE164" s="1235"/>
      <c r="AF164" s="769"/>
      <c r="AG164" s="709" t="str">
        <f>IF(AF163="","",VLOOKUP(AF163,$DN:$DQ,4,FALSE))</f>
        <v/>
      </c>
      <c r="AH164" s="907"/>
      <c r="AI164" s="897"/>
      <c r="AJ164" s="850"/>
      <c r="AK164" s="851"/>
      <c r="AL164" s="854"/>
      <c r="AM164" s="855"/>
      <c r="AN164" s="913"/>
      <c r="AO164" s="913"/>
      <c r="AP164" s="914"/>
      <c r="AQ164" s="700"/>
      <c r="AR164" s="701"/>
      <c r="AS164" s="1236"/>
      <c r="AT164" s="1237"/>
      <c r="AU164" s="1237"/>
      <c r="AV164" s="1226"/>
      <c r="AW164" s="1227"/>
      <c r="AX164" s="1228"/>
      <c r="BA164" s="3"/>
      <c r="BF164" s="3"/>
      <c r="BG164" s="3"/>
      <c r="BH164" s="3"/>
      <c r="BI164" s="3"/>
      <c r="BJ164" s="3"/>
      <c r="BK164" s="3"/>
      <c r="BL164" s="3"/>
      <c r="BM164" s="3"/>
      <c r="BN164" s="3"/>
      <c r="BO164" s="3"/>
      <c r="BP164" s="3"/>
      <c r="BQ164" s="3"/>
      <c r="BR164" s="3"/>
      <c r="BS164" s="3"/>
      <c r="BT164" s="3"/>
      <c r="CB164" s="3"/>
      <c r="CC164" s="25"/>
      <c r="CD164" s="3"/>
      <c r="CE164" s="3"/>
      <c r="CF164" s="3"/>
      <c r="CN164" s="72"/>
      <c r="CO164" s="73" t="s">
        <v>63</v>
      </c>
      <c r="CP164" s="74">
        <f>SUMIF(CH165:CL165,"壱岐市",CH166:CL166)*'募集　実績シート　'!AL163</f>
        <v>0</v>
      </c>
      <c r="CQ164" s="75">
        <f>SUMIF(CH165:CL165,"壱岐市",CH167:CL167)*'募集　実績シート　'!AL165</f>
        <v>0</v>
      </c>
      <c r="CR164" s="76">
        <f>CR163</f>
        <v>0</v>
      </c>
      <c r="CS164" s="77"/>
      <c r="CT164" s="867">
        <f>COUNTA('募集　実績シート　'!O163:O168)</f>
        <v>0</v>
      </c>
      <c r="CU164" s="78" t="s">
        <v>63</v>
      </c>
      <c r="CV164" s="79" t="str">
        <f>IF('募集　実績シート　'!O164="","0",DA163/CT164)</f>
        <v>0</v>
      </c>
      <c r="CW164" s="80" t="str">
        <f>IF('募集　実績シート　'!O164="","0",DA164/CT164)</f>
        <v>0</v>
      </c>
      <c r="CX164" s="81">
        <f>CV164*'募集　実績シート　'!AL163</f>
        <v>0</v>
      </c>
      <c r="CY164" s="82">
        <f>CW164*'募集　実績シート　'!AL165</f>
        <v>0</v>
      </c>
      <c r="CZ164" s="83">
        <f t="shared" si="22"/>
        <v>0</v>
      </c>
      <c r="DA164" s="76">
        <f>CL175</f>
        <v>0</v>
      </c>
      <c r="DC164" s="84" t="s">
        <v>63</v>
      </c>
      <c r="DD164" s="79" t="str">
        <f>IF(('募集　実績シート　'!P164)="","0",('募集　実績シート　'!AL163+'募集　実績シート　'!AL165)*'募集　実績シート　'!P164*1000)</f>
        <v>0</v>
      </c>
      <c r="DE164" s="79">
        <f>COUNTA('募集　実績シート　'!O164)*('募集　実績シート　'!AL163+'募集　実績シート　'!AL165)</f>
        <v>0</v>
      </c>
      <c r="DF164" s="79">
        <f>COUNTA('募集　実績シート　'!Q164)*('募集　実績シート　'!AL163+'募集　実績シート　'!AL165)</f>
        <v>0</v>
      </c>
      <c r="DG164" s="79">
        <f>COUNTA('募集　実績シート　'!R164)*('募集　実績シート　'!AL163+'募集　実績シート　'!AL165)</f>
        <v>0</v>
      </c>
    </row>
    <row r="165" spans="2:111" ht="16.5" customHeight="1" thickBot="1" x14ac:dyDescent="0.45">
      <c r="B165" s="1246"/>
      <c r="C165" s="1238" t="s">
        <v>251</v>
      </c>
      <c r="D165" s="1239"/>
      <c r="E165" s="1232"/>
      <c r="F165" s="1233"/>
      <c r="G165" s="1233"/>
      <c r="H165" s="1233"/>
      <c r="I165" s="1233"/>
      <c r="J165" s="1233"/>
      <c r="K165" s="1233"/>
      <c r="L165" s="1234"/>
      <c r="M165" s="1215" t="s">
        <v>70</v>
      </c>
      <c r="N165" s="1216"/>
      <c r="O165" s="70"/>
      <c r="P165" s="244"/>
      <c r="Q165" s="246"/>
      <c r="R165" s="246"/>
      <c r="S165" s="969"/>
      <c r="T165" s="858" t="str">
        <f>IF(T163="","",VLOOKUP(T163,$DN:$DQ,2,FALSE))</f>
        <v/>
      </c>
      <c r="U165" s="859"/>
      <c r="V165" s="860"/>
      <c r="W165" s="861" t="str">
        <f>IF(W163="","",VLOOKUP(W163,$DN:$DQ,2,FALSE))</f>
        <v/>
      </c>
      <c r="X165" s="859"/>
      <c r="Y165" s="860"/>
      <c r="Z165" s="861" t="str">
        <f>IF(Z163="","",VLOOKUP(Z163,$DN:$DQ,2,FALSE))</f>
        <v/>
      </c>
      <c r="AA165" s="859"/>
      <c r="AB165" s="860"/>
      <c r="AC165" s="861" t="str">
        <f>IF(AC163="","",VLOOKUP(AC163,$DN:$DQ,2,FALSE))</f>
        <v/>
      </c>
      <c r="AD165" s="859"/>
      <c r="AE165" s="860"/>
      <c r="AF165" s="861" t="str">
        <f>IF(AF163="","",VLOOKUP(AF163,$DN:$DQ,2,FALSE))</f>
        <v/>
      </c>
      <c r="AG165" s="859"/>
      <c r="AH165" s="859"/>
      <c r="AI165" s="869" t="s">
        <v>71</v>
      </c>
      <c r="AJ165" s="704">
        <f>CR164+DA164</f>
        <v>0</v>
      </c>
      <c r="AK165" s="705"/>
      <c r="AL165" s="657"/>
      <c r="AM165" s="658"/>
      <c r="AN165" s="913">
        <f>(AJ165*AL165)</f>
        <v>0</v>
      </c>
      <c r="AO165" s="913"/>
      <c r="AP165" s="914"/>
      <c r="AQ165" s="700"/>
      <c r="AR165" s="701"/>
      <c r="AS165" s="898"/>
      <c r="AT165" s="899"/>
      <c r="AU165" s="899"/>
      <c r="AV165" s="1226"/>
      <c r="AW165" s="1227"/>
      <c r="AX165" s="1228"/>
      <c r="BA165" s="3"/>
      <c r="BF165" s="3"/>
      <c r="BG165" s="3"/>
      <c r="BH165" s="3"/>
      <c r="BI165" s="3"/>
      <c r="BJ165" s="3"/>
      <c r="BK165" s="3"/>
      <c r="BL165" s="3"/>
      <c r="BM165" s="3"/>
      <c r="BN165" s="3"/>
      <c r="BO165" s="3"/>
      <c r="BP165" s="3"/>
      <c r="BQ165" s="3"/>
      <c r="BR165" s="3"/>
      <c r="BS165" s="3"/>
      <c r="BT165" s="3"/>
      <c r="CB165" s="3"/>
      <c r="CC165" s="25"/>
      <c r="CD165" s="3"/>
      <c r="CE165" s="3"/>
      <c r="CF165" s="3"/>
      <c r="CG165" s="88" t="s">
        <v>72</v>
      </c>
      <c r="CH165" s="89" t="e">
        <f>VLOOKUP('募集　実績シート　'!T166,$DS:$DW,5,FALSE)</f>
        <v>#N/A</v>
      </c>
      <c r="CI165" s="89" t="e">
        <f>VLOOKUP('募集　実績シート　'!W166,$DS:$DW,5,FALSE)</f>
        <v>#N/A</v>
      </c>
      <c r="CJ165" s="89" t="e">
        <f>VLOOKUP('募集　実績シート　'!Z166,$DS:$DW,5,FALSE)</f>
        <v>#N/A</v>
      </c>
      <c r="CK165" s="89" t="e">
        <f>VLOOKUP('募集　実績シート　'!AC166,$DS:$DW,5,FALSE)</f>
        <v>#N/A</v>
      </c>
      <c r="CL165" s="89" t="e">
        <f>VLOOKUP('募集　実績シート　'!AF166,$DS:$DW,5,FALSE)</f>
        <v>#N/A</v>
      </c>
      <c r="CN165" s="72"/>
      <c r="CO165" s="73" t="s">
        <v>70</v>
      </c>
      <c r="CP165" s="74">
        <f>SUMIF(CH165:CL165,"五島市",CH166:CL166)*'募集　実績シート　'!AL163</f>
        <v>0</v>
      </c>
      <c r="CQ165" s="75">
        <f>SUMIF(CH165:CL165,"五島市",CH167:CL167)*'募集　実績シート　'!AL165</f>
        <v>0</v>
      </c>
      <c r="CR165" s="92"/>
      <c r="CS165" s="77"/>
      <c r="CT165" s="868"/>
      <c r="CU165" s="78" t="s">
        <v>70</v>
      </c>
      <c r="CV165" s="79" t="str">
        <f>IF('募集　実績シート　'!O165="","0",DA163/CT164)</f>
        <v>0</v>
      </c>
      <c r="CW165" s="80" t="str">
        <f>IF('募集　実績シート　'!O165="","0",DA164/CT164)</f>
        <v>0</v>
      </c>
      <c r="CX165" s="81">
        <f>CV165*'募集　実績シート　'!AL163</f>
        <v>0</v>
      </c>
      <c r="CY165" s="82">
        <f>CW165*'募集　実績シート　'!AL165</f>
        <v>0</v>
      </c>
      <c r="CZ165" s="83">
        <f t="shared" si="22"/>
        <v>0</v>
      </c>
      <c r="DA165" s="90"/>
      <c r="DC165" s="84" t="s">
        <v>70</v>
      </c>
      <c r="DD165" s="79" t="str">
        <f>IF(('募集　実績シート　'!P165)="","0",('募集　実績シート　'!AL163+'募集　実績シート　'!AL165)*'募集　実績シート　'!P165*1000)</f>
        <v>0</v>
      </c>
      <c r="DE165" s="79">
        <f>COUNTA('募集　実績シート　'!O165)*('募集　実績シート　'!AL163+'募集　実績シート　'!AL165)</f>
        <v>0</v>
      </c>
      <c r="DF165" s="79">
        <f>COUNTA('募集　実績シート　'!Q165)*('募集　実績シート　'!AL163+'募集　実績シート　'!AL165)</f>
        <v>0</v>
      </c>
      <c r="DG165" s="79">
        <f>COUNTA('募集　実績シート　'!R165)*('募集　実績シート　'!AL163+'募集　実績シート　'!AL165)</f>
        <v>0</v>
      </c>
    </row>
    <row r="166" spans="2:111" ht="16.5" customHeight="1" thickBot="1" x14ac:dyDescent="0.45">
      <c r="B166" s="1246"/>
      <c r="C166" s="1240"/>
      <c r="D166" s="1241"/>
      <c r="E166" s="1232"/>
      <c r="F166" s="1233"/>
      <c r="G166" s="1233"/>
      <c r="H166" s="1233"/>
      <c r="I166" s="1233"/>
      <c r="J166" s="1233"/>
      <c r="K166" s="1233"/>
      <c r="L166" s="1234"/>
      <c r="M166" s="1215" t="s">
        <v>78</v>
      </c>
      <c r="N166" s="1216"/>
      <c r="O166" s="70"/>
      <c r="P166" s="244"/>
      <c r="Q166" s="246"/>
      <c r="R166" s="246"/>
      <c r="S166" s="838" t="s">
        <v>79</v>
      </c>
      <c r="T166" s="707"/>
      <c r="U166" s="805" t="str">
        <f>IF(T166="","",VLOOKUP(T166,$DS:$DV,3,FALSE))</f>
        <v/>
      </c>
      <c r="V166" s="806"/>
      <c r="W166" s="707"/>
      <c r="X166" s="805" t="str">
        <f>IF(W166="","",VLOOKUP(W166,$DS:$DV,3,FALSE))</f>
        <v/>
      </c>
      <c r="Y166" s="806"/>
      <c r="Z166" s="707"/>
      <c r="AA166" s="805" t="str">
        <f>IF(Z166="","",VLOOKUP(Z166,$DS:$DV,3,FALSE))</f>
        <v/>
      </c>
      <c r="AB166" s="806"/>
      <c r="AC166" s="707"/>
      <c r="AD166" s="805" t="str">
        <f>IF(AC166="","",VLOOKUP(AC166,$DS:$DV,3,FALSE))</f>
        <v/>
      </c>
      <c r="AE166" s="806"/>
      <c r="AF166" s="707"/>
      <c r="AG166" s="805" t="str">
        <f>IF(AF166="","",VLOOKUP(AF166,$DS:$DV,3,FALSE))</f>
        <v/>
      </c>
      <c r="AH166" s="805"/>
      <c r="AI166" s="870"/>
      <c r="AJ166" s="664"/>
      <c r="AK166" s="706"/>
      <c r="AL166" s="659"/>
      <c r="AM166" s="660"/>
      <c r="AN166" s="982"/>
      <c r="AO166" s="982"/>
      <c r="AP166" s="661"/>
      <c r="AQ166" s="700"/>
      <c r="AR166" s="701"/>
      <c r="AS166" s="898"/>
      <c r="AT166" s="899"/>
      <c r="AU166" s="899"/>
      <c r="AV166" s="1226"/>
      <c r="AW166" s="1227"/>
      <c r="AX166" s="1228"/>
      <c r="BA166" s="3"/>
      <c r="BF166" s="3"/>
      <c r="BG166" s="3"/>
      <c r="BH166" s="3"/>
      <c r="BI166" s="3"/>
      <c r="BJ166" s="3"/>
      <c r="BK166" s="3"/>
      <c r="BL166" s="3"/>
      <c r="BM166" s="3"/>
      <c r="BN166" s="3"/>
      <c r="BO166" s="3"/>
      <c r="BP166" s="3"/>
      <c r="BQ166" s="3"/>
      <c r="BR166" s="3"/>
      <c r="BS166" s="3"/>
      <c r="BT166" s="3"/>
      <c r="CB166" s="3"/>
      <c r="CC166" s="25"/>
      <c r="CD166" s="3"/>
      <c r="CE166" s="3"/>
      <c r="CF166" s="3"/>
      <c r="CG166" s="88" t="s">
        <v>80</v>
      </c>
      <c r="CH166" s="91" t="e">
        <f>VLOOKUP('募集　実績シート　'!T166,$DS:$DW,4,FALSE)</f>
        <v>#N/A</v>
      </c>
      <c r="CI166" s="91" t="e">
        <f>VLOOKUP('募集　実績シート　'!W166,$DS:$DW,4,FALSE)</f>
        <v>#N/A</v>
      </c>
      <c r="CJ166" s="91" t="e">
        <f>VLOOKUP('募集　実績シート　'!Z166,$DS:$DW,4,FALSE)</f>
        <v>#N/A</v>
      </c>
      <c r="CK166" s="91" t="e">
        <f>VLOOKUP('募集　実績シート　'!AC166,$DS:$DW,4,FALSE)</f>
        <v>#N/A</v>
      </c>
      <c r="CL166" s="91" t="e">
        <f>VLOOKUP('募集　実績シート　'!AF166,$DS:$DW,4,FALSE)</f>
        <v>#N/A</v>
      </c>
      <c r="CN166" s="72"/>
      <c r="CO166" s="73" t="s">
        <v>78</v>
      </c>
      <c r="CP166" s="74">
        <f>SUMIF(CH165:CL165,"新上五島町",CH166:CL166)*'募集　実績シート　'!AL163</f>
        <v>0</v>
      </c>
      <c r="CQ166" s="75">
        <f>SUMIF(CH165:CL165,"上五島",CH167:CL167)*'募集　実績シート　'!AL165</f>
        <v>0</v>
      </c>
      <c r="CR166" s="92"/>
      <c r="CS166" s="77"/>
      <c r="CT166" s="93"/>
      <c r="CU166" s="78" t="s">
        <v>78</v>
      </c>
      <c r="CV166" s="79" t="str">
        <f>IF('募集　実績シート　'!O166="","0",DA163/CT164)</f>
        <v>0</v>
      </c>
      <c r="CW166" s="80" t="str">
        <f>IF('募集　実績シート　'!O166="","0",DA164/CT164)</f>
        <v>0</v>
      </c>
      <c r="CX166" s="81">
        <f>CV166*'募集　実績シート　'!AL163</f>
        <v>0</v>
      </c>
      <c r="CY166" s="82">
        <f>CW166*'募集　実績シート　'!AL165</f>
        <v>0</v>
      </c>
      <c r="CZ166" s="83">
        <f t="shared" si="22"/>
        <v>0</v>
      </c>
      <c r="DA166" s="90"/>
      <c r="DB166" s="94"/>
      <c r="DC166" s="84" t="s">
        <v>78</v>
      </c>
      <c r="DD166" s="79" t="str">
        <f>IF(('募集　実績シート　'!P166)="","0",('募集　実績シート　'!AL163+'募集　実績シート　'!AL165)*'募集　実績シート　'!P166*1000)</f>
        <v>0</v>
      </c>
      <c r="DE166" s="79">
        <f>COUNTA('募集　実績シート　'!O166)*('募集　実績シート　'!AL163+'募集　実績シート　'!AL165)</f>
        <v>0</v>
      </c>
      <c r="DF166" s="79">
        <f>COUNTA('募集　実績シート　'!Q166)*('募集　実績シート　'!AL163+'募集　実績シート　'!AL165)</f>
        <v>0</v>
      </c>
      <c r="DG166" s="79">
        <f>COUNTA('募集　実績シート　'!R166)*('募集　実績シート　'!AL163+'募集　実績シート　'!AL165)</f>
        <v>0</v>
      </c>
    </row>
    <row r="167" spans="2:111" ht="16.5" customHeight="1" thickBot="1" x14ac:dyDescent="0.45">
      <c r="B167" s="1246"/>
      <c r="C167" s="1242"/>
      <c r="D167" s="1243"/>
      <c r="E167" s="676" t="s">
        <v>238</v>
      </c>
      <c r="F167" s="832"/>
      <c r="G167" s="832"/>
      <c r="H167" s="832"/>
      <c r="I167" s="834" t="s">
        <v>239</v>
      </c>
      <c r="J167" s="832"/>
      <c r="K167" s="832"/>
      <c r="L167" s="836"/>
      <c r="M167" s="1215" t="s">
        <v>84</v>
      </c>
      <c r="N167" s="1216"/>
      <c r="O167" s="70"/>
      <c r="P167" s="244"/>
      <c r="Q167" s="186"/>
      <c r="R167" s="246"/>
      <c r="S167" s="839"/>
      <c r="T167" s="708"/>
      <c r="U167" s="1217" t="str">
        <f>IF(T166="","",VLOOKUP(T166,$DS:$DV,4,FALSE))</f>
        <v/>
      </c>
      <c r="V167" s="1218"/>
      <c r="W167" s="708"/>
      <c r="X167" s="1217" t="str">
        <f>IF(W166="","",VLOOKUP(W166,$DS:$DV,4,FALSE))</f>
        <v/>
      </c>
      <c r="Y167" s="1218"/>
      <c r="Z167" s="708"/>
      <c r="AA167" s="1217" t="str">
        <f>IF(Z166="","",VLOOKUP(Z166,$DS:$DV,4,FALSE))</f>
        <v/>
      </c>
      <c r="AB167" s="1218"/>
      <c r="AC167" s="708"/>
      <c r="AD167" s="1217" t="str">
        <f>IF(AC166="","",VLOOKUP(AC166,$DS:$DV,4,FALSE))</f>
        <v/>
      </c>
      <c r="AE167" s="1218"/>
      <c r="AF167" s="708"/>
      <c r="AG167" s="1217" t="str">
        <f>IF(AF166="","",VLOOKUP(AF166,$DS:$DV,4,FALSE))</f>
        <v/>
      </c>
      <c r="AH167" s="1218"/>
      <c r="AI167" s="815" t="s">
        <v>85</v>
      </c>
      <c r="AJ167" s="816"/>
      <c r="AK167" s="817"/>
      <c r="AL167" s="1200">
        <f>AL163+AL165</f>
        <v>0</v>
      </c>
      <c r="AM167" s="1201"/>
      <c r="AN167" s="962">
        <f>AN163+AN165</f>
        <v>0</v>
      </c>
      <c r="AO167" s="962"/>
      <c r="AP167" s="963"/>
      <c r="AQ167" s="700"/>
      <c r="AR167" s="701"/>
      <c r="AS167" s="898"/>
      <c r="AT167" s="899"/>
      <c r="AU167" s="899"/>
      <c r="AV167" s="1226"/>
      <c r="AW167" s="1227"/>
      <c r="AX167" s="1228"/>
      <c r="BA167" s="3"/>
      <c r="BF167" s="3"/>
      <c r="BG167" s="3"/>
      <c r="BH167" s="3"/>
      <c r="BI167" s="3"/>
      <c r="BJ167" s="3"/>
      <c r="BK167" s="3"/>
      <c r="BL167" s="3"/>
      <c r="BM167" s="3"/>
      <c r="BN167" s="3"/>
      <c r="BO167" s="3"/>
      <c r="BP167" s="3"/>
      <c r="BQ167" s="3"/>
      <c r="BR167" s="3"/>
      <c r="BS167" s="3"/>
      <c r="BT167" s="3"/>
      <c r="CB167" s="3"/>
      <c r="CC167" s="25"/>
      <c r="CD167" s="3"/>
      <c r="CE167" s="3"/>
      <c r="CF167" s="3"/>
      <c r="CG167" s="88" t="s">
        <v>86</v>
      </c>
      <c r="CH167" s="91" t="e">
        <f>CH166</f>
        <v>#N/A</v>
      </c>
      <c r="CI167" s="91" t="e">
        <f>CI166</f>
        <v>#N/A</v>
      </c>
      <c r="CJ167" s="91" t="e">
        <f>CJ166</f>
        <v>#N/A</v>
      </c>
      <c r="CK167" s="91" t="e">
        <f>CK166</f>
        <v>#N/A</v>
      </c>
      <c r="CL167" s="91" t="e">
        <f>CL166</f>
        <v>#N/A</v>
      </c>
      <c r="CN167" s="72"/>
      <c r="CO167" s="73" t="s">
        <v>84</v>
      </c>
      <c r="CP167" s="74">
        <f>SUMIF(CH165:CL165,"小値賀町",CH166:CL166)*'募集　実績シート　'!AL163</f>
        <v>0</v>
      </c>
      <c r="CQ167" s="75">
        <f>SUMIF(CH165:CL165,"小値賀",CH167:CL167)*'募集　実績シート　'!AL165</f>
        <v>0</v>
      </c>
      <c r="CR167" s="92"/>
      <c r="CS167" s="77"/>
      <c r="CT167" s="93"/>
      <c r="CU167" s="78" t="s">
        <v>84</v>
      </c>
      <c r="CV167" s="79" t="str">
        <f>IF('募集　実績シート　'!O167="","0",DA163/CT164)</f>
        <v>0</v>
      </c>
      <c r="CW167" s="80" t="str">
        <f>IF('募集　実績シート　'!O167="","0",DA164/CT164)</f>
        <v>0</v>
      </c>
      <c r="CX167" s="81">
        <f>CV167*'募集　実績シート　'!AL163</f>
        <v>0</v>
      </c>
      <c r="CY167" s="82">
        <f>CW167*'募集　実績シート　'!AL165</f>
        <v>0</v>
      </c>
      <c r="CZ167" s="83">
        <f t="shared" si="22"/>
        <v>0</v>
      </c>
      <c r="DA167" s="90"/>
      <c r="DB167" s="94"/>
      <c r="DC167" s="84" t="s">
        <v>84</v>
      </c>
      <c r="DD167" s="79" t="str">
        <f>IF(('募集　実績シート　'!P167)="","0",('募集　実績シート　'!AL163+'募集　実績シート　'!AL165)*'募集　実績シート　'!P167*1000)</f>
        <v>0</v>
      </c>
      <c r="DE167" s="79">
        <f>COUNTA('募集　実績シート　'!O167)*('募集　実績シート　'!AL163+'募集　実績シート　'!AL165)</f>
        <v>0</v>
      </c>
      <c r="DF167" s="79">
        <f>COUNTA('募集　実績シート　'!Q167)*('募集　実績シート　'!AL163+'募集　実績シート　'!AL165)</f>
        <v>0</v>
      </c>
      <c r="DG167" s="79">
        <f>COUNTA('募集　実績シート　'!R167)*('募集　実績シート　'!AL163+'募集　実績シート　'!AL165)</f>
        <v>0</v>
      </c>
    </row>
    <row r="168" spans="2:111" ht="16.5" customHeight="1" thickBot="1" x14ac:dyDescent="0.45">
      <c r="B168" s="1247"/>
      <c r="C168" s="1244"/>
      <c r="D168" s="1245"/>
      <c r="E168" s="677"/>
      <c r="F168" s="833"/>
      <c r="G168" s="833"/>
      <c r="H168" s="833"/>
      <c r="I168" s="835"/>
      <c r="J168" s="833"/>
      <c r="K168" s="833"/>
      <c r="L168" s="837"/>
      <c r="M168" s="1219" t="s">
        <v>90</v>
      </c>
      <c r="N168" s="1220"/>
      <c r="O168" s="95"/>
      <c r="P168" s="247"/>
      <c r="Q168" s="189"/>
      <c r="R168" s="190"/>
      <c r="S168" s="973"/>
      <c r="T168" s="829" t="str">
        <f>IF(T166="","",VLOOKUP(T166,$DS:$DV,2,FALSE))</f>
        <v/>
      </c>
      <c r="U168" s="830"/>
      <c r="V168" s="831"/>
      <c r="W168" s="829" t="str">
        <f>IF(W166="","",VLOOKUP(W166,$DS:$DV,2,FALSE))</f>
        <v/>
      </c>
      <c r="X168" s="830"/>
      <c r="Y168" s="831"/>
      <c r="Z168" s="829" t="str">
        <f>IF(Z166="","",VLOOKUP(Z166,$DS:$DV,2,FALSE))</f>
        <v/>
      </c>
      <c r="AA168" s="830"/>
      <c r="AB168" s="831"/>
      <c r="AC168" s="829" t="str">
        <f>IF(AC166="","",VLOOKUP(AC166,$DS:$DV,2,FALSE))</f>
        <v/>
      </c>
      <c r="AD168" s="830"/>
      <c r="AE168" s="831"/>
      <c r="AF168" s="829" t="str">
        <f>IF(AF166="","",VLOOKUP(AF166,$DS:$DV,2,FALSE))</f>
        <v/>
      </c>
      <c r="AG168" s="830"/>
      <c r="AH168" s="831"/>
      <c r="AI168" s="818"/>
      <c r="AJ168" s="819"/>
      <c r="AK168" s="820"/>
      <c r="AL168" s="1202"/>
      <c r="AM168" s="1203"/>
      <c r="AN168" s="964"/>
      <c r="AO168" s="964"/>
      <c r="AP168" s="965"/>
      <c r="AQ168" s="702"/>
      <c r="AR168" s="703"/>
      <c r="AS168" s="901"/>
      <c r="AT168" s="902"/>
      <c r="AU168" s="902"/>
      <c r="AV168" s="1229"/>
      <c r="AW168" s="1230"/>
      <c r="AX168" s="1231"/>
      <c r="BA168" s="3"/>
      <c r="BF168" s="3"/>
      <c r="BG168" s="3"/>
      <c r="BH168" s="3"/>
      <c r="BI168" s="3"/>
      <c r="BJ168" s="3"/>
      <c r="BK168" s="3"/>
      <c r="BL168" s="3"/>
      <c r="BM168" s="3"/>
      <c r="BN168" s="3"/>
      <c r="BO168" s="3"/>
      <c r="BP168" s="3"/>
      <c r="BQ168" s="3"/>
      <c r="BR168" s="3"/>
      <c r="BS168" s="3"/>
      <c r="BT168" s="3"/>
      <c r="CB168" s="3"/>
      <c r="CC168" s="25"/>
      <c r="CD168" s="3"/>
      <c r="CE168" s="3"/>
      <c r="CF168" s="3"/>
      <c r="CN168" s="97"/>
      <c r="CO168" s="98" t="s">
        <v>90</v>
      </c>
      <c r="CP168" s="99">
        <f>SUMIF(CH165:CL165,"宇久町",CH166:CL166)*'募集　実績シート　'!AL163</f>
        <v>0</v>
      </c>
      <c r="CQ168" s="100">
        <f>SUMIF(CH165:CL165,"宇久",CH167:CL167)*'募集　実績シート　'!AL165</f>
        <v>0</v>
      </c>
      <c r="CR168" s="92"/>
      <c r="CS168" s="77"/>
      <c r="CT168" s="101"/>
      <c r="CU168" s="102" t="s">
        <v>90</v>
      </c>
      <c r="CV168" s="103" t="str">
        <f>IF('募集　実績シート　'!O168="","0",DA163/CT164)</f>
        <v>0</v>
      </c>
      <c r="CW168" s="104" t="str">
        <f>IF('募集　実績シート　'!O168="","0",DA164/CT164)</f>
        <v>0</v>
      </c>
      <c r="CX168" s="105">
        <f>CV168*'募集　実績シート　'!AL163</f>
        <v>0</v>
      </c>
      <c r="CY168" s="106">
        <f>CW168*'募集　実績シート　'!AL165</f>
        <v>0</v>
      </c>
      <c r="CZ168" s="107">
        <f t="shared" si="22"/>
        <v>0</v>
      </c>
      <c r="DA168" s="111"/>
      <c r="DC168" s="108" t="s">
        <v>90</v>
      </c>
      <c r="DD168" s="103" t="str">
        <f>IF(('募集　実績シート　'!P168)="","0",('募集　実績シート　'!AL163+'募集　実績シート　'!AL165)*'募集　実績シート　'!P168*1000)</f>
        <v>0</v>
      </c>
      <c r="DE168" s="103">
        <f>COUNTA('募集　実績シート　'!O168)*('募集　実績シート　'!AL163+'募集　実績シート　'!AL165)</f>
        <v>0</v>
      </c>
      <c r="DF168" s="103">
        <f>COUNTA('募集　実績シート　'!Q168)*('募集　実績シート　'!AL163+'募集　実績シート　'!AL165)</f>
        <v>0</v>
      </c>
      <c r="DG168" s="103">
        <f>COUNTA('募集　実績シート　'!R168)*('募集　実績シート　'!AL163+'募集　実績シート　'!AL165)</f>
        <v>0</v>
      </c>
    </row>
    <row r="169" spans="2:111" ht="16.5" customHeight="1" x14ac:dyDescent="0.4">
      <c r="R169" s="3"/>
      <c r="S169" s="3"/>
      <c r="T169" s="3"/>
      <c r="U169" s="3"/>
      <c r="Y169" s="3"/>
      <c r="Z169" s="3"/>
      <c r="AD169" s="3"/>
      <c r="AF169" s="13"/>
      <c r="AH169" s="199"/>
      <c r="AI169" s="815" t="s">
        <v>100</v>
      </c>
      <c r="AJ169" s="816"/>
      <c r="AK169" s="817"/>
      <c r="AL169" s="1200">
        <f>AL137+AL143+AL149+AL155+AL161+AL167</f>
        <v>0</v>
      </c>
      <c r="AM169" s="1201"/>
      <c r="AN169" s="962">
        <f>AN137+AN143+AN149+AN155+AN161+AN167</f>
        <v>0</v>
      </c>
      <c r="AO169" s="962"/>
      <c r="AP169" s="963"/>
      <c r="AQ169" s="1204">
        <f>AQ133+AQ139+AQ145+AQ151+AQ157+AQ163</f>
        <v>0</v>
      </c>
      <c r="AR169" s="1205"/>
      <c r="AU169" s="112"/>
      <c r="AV169" s="112"/>
      <c r="AW169" s="112"/>
      <c r="AX169" s="112"/>
      <c r="BA169" s="3"/>
      <c r="BF169" s="3"/>
      <c r="BG169" s="3"/>
      <c r="BH169" s="3"/>
      <c r="BI169" s="3"/>
      <c r="BJ169" s="3"/>
      <c r="BK169" s="3"/>
      <c r="BL169" s="3"/>
      <c r="BM169" s="3"/>
      <c r="BN169" s="3"/>
      <c r="BO169" s="3"/>
      <c r="BP169" s="3"/>
      <c r="BQ169" s="3"/>
      <c r="BR169" s="3"/>
      <c r="BS169" s="3"/>
      <c r="BT169" s="3"/>
      <c r="CB169" s="3"/>
      <c r="CC169" s="25"/>
      <c r="CD169" s="3"/>
      <c r="CE169" s="113" t="s">
        <v>6</v>
      </c>
      <c r="CF169" s="114"/>
      <c r="CG169" s="115">
        <v>1</v>
      </c>
      <c r="CH169" s="115">
        <v>2</v>
      </c>
      <c r="CI169" s="115">
        <v>3</v>
      </c>
      <c r="CJ169" s="115">
        <v>4</v>
      </c>
      <c r="CK169" s="156">
        <v>5</v>
      </c>
      <c r="CL169" s="250" t="s">
        <v>101</v>
      </c>
      <c r="CN169" s="117" t="s">
        <v>85</v>
      </c>
      <c r="CO169" s="73" t="s">
        <v>61</v>
      </c>
      <c r="CP169" s="118">
        <f t="shared" ref="CP169:CQ169" si="23">CP133+CP139+CP145+CP151+CP157+CP163</f>
        <v>0</v>
      </c>
      <c r="CQ169" s="119">
        <f t="shared" si="23"/>
        <v>0</v>
      </c>
      <c r="CR169" s="67">
        <f t="shared" ref="CR169:CR174" si="24">SUM(CP169:CQ169)</f>
        <v>0</v>
      </c>
      <c r="CS169" s="3"/>
      <c r="CT169" s="3"/>
      <c r="CV169" s="94"/>
      <c r="CW169" s="94"/>
      <c r="CX169" s="94"/>
      <c r="CY169" s="120" t="s">
        <v>61</v>
      </c>
      <c r="CZ169" s="121">
        <f t="shared" ref="CZ169:CZ174" si="25">CZ133+CZ139+CZ145+CZ151+CZ157+CZ163</f>
        <v>0</v>
      </c>
      <c r="DB169" s="94"/>
      <c r="DC169" s="122" t="s">
        <v>61</v>
      </c>
      <c r="DD169" s="67">
        <f t="shared" ref="DD169:DG169" si="26">DD133+DD139+DD145+DD151+DD157+DD163</f>
        <v>0</v>
      </c>
      <c r="DE169" s="67">
        <f t="shared" si="26"/>
        <v>0</v>
      </c>
      <c r="DF169" s="67">
        <f t="shared" si="26"/>
        <v>0</v>
      </c>
      <c r="DG169" s="67">
        <f t="shared" si="26"/>
        <v>0</v>
      </c>
    </row>
    <row r="170" spans="2:111" ht="16.5" customHeight="1" thickBot="1" x14ac:dyDescent="0.45">
      <c r="D170" s="254"/>
      <c r="R170" s="3"/>
      <c r="S170" s="3"/>
      <c r="T170" s="3"/>
      <c r="U170" s="3"/>
      <c r="V170" s="13"/>
      <c r="X170" s="13"/>
      <c r="Y170" s="3"/>
      <c r="Z170" s="3"/>
      <c r="AB170" s="13"/>
      <c r="AD170" s="3"/>
      <c r="AF170" s="13"/>
      <c r="AH170" s="201"/>
      <c r="AI170" s="818"/>
      <c r="AJ170" s="819"/>
      <c r="AK170" s="820"/>
      <c r="AL170" s="1202"/>
      <c r="AM170" s="1203"/>
      <c r="AN170" s="964"/>
      <c r="AO170" s="964"/>
      <c r="AP170" s="965"/>
      <c r="AQ170" s="1206"/>
      <c r="AR170" s="1207"/>
      <c r="AU170" s="202"/>
      <c r="AV170" s="202"/>
      <c r="AW170" s="202"/>
      <c r="AX170" s="202"/>
      <c r="BA170" s="3"/>
      <c r="BF170" s="3"/>
      <c r="BG170" s="3"/>
      <c r="BH170" s="3"/>
      <c r="BI170" s="3"/>
      <c r="BJ170" s="3"/>
      <c r="BK170" s="3"/>
      <c r="BL170" s="3"/>
      <c r="BM170" s="3"/>
      <c r="BN170" s="3"/>
      <c r="BO170" s="3"/>
      <c r="BP170" s="3"/>
      <c r="BQ170" s="3"/>
      <c r="BR170" s="3"/>
      <c r="BS170" s="3"/>
      <c r="BT170" s="3"/>
      <c r="CB170" s="3"/>
      <c r="CC170" s="25"/>
      <c r="CD170" s="3"/>
      <c r="CE170" s="113" t="s">
        <v>28</v>
      </c>
      <c r="CF170" s="74">
        <v>1</v>
      </c>
      <c r="CG170" s="123" t="str">
        <f>IF(T133="","",VLOOKUP(T133,$DN:$DR,5,FALSE))</f>
        <v/>
      </c>
      <c r="CH170" s="123" t="str">
        <f>IF(W133="","",VLOOKUP(W133,$DN:$DR,5,FALSE))</f>
        <v/>
      </c>
      <c r="CI170" s="123" t="str">
        <f>IF(Z133="","",VLOOKUP(Z133,$DN:$DR,5,FALSE))</f>
        <v/>
      </c>
      <c r="CJ170" s="123" t="str">
        <f>IF(AC133="","",VLOOKUP(AC133,$DN:$DR,5,FALSE))</f>
        <v/>
      </c>
      <c r="CK170" s="251" t="str">
        <f>IF(AF133="","",VLOOKUP(AF133,$DN:$DR,5,FALSE))</f>
        <v/>
      </c>
      <c r="CL170" s="252">
        <f>SUM(CG170:CK170)</f>
        <v>0</v>
      </c>
      <c r="CN170" s="125"/>
      <c r="CO170" s="73" t="s">
        <v>63</v>
      </c>
      <c r="CP170" s="126">
        <f t="shared" ref="CP170:CQ170" si="27">CP134+CP140+CP146+CP152+CP158+CP164</f>
        <v>0</v>
      </c>
      <c r="CQ170" s="127">
        <f t="shared" si="27"/>
        <v>0</v>
      </c>
      <c r="CR170" s="83">
        <f t="shared" si="24"/>
        <v>0</v>
      </c>
      <c r="CS170" s="3"/>
      <c r="CT170" s="3"/>
      <c r="CV170" s="94"/>
      <c r="CW170" s="94"/>
      <c r="CX170" s="94"/>
      <c r="CY170" s="78" t="s">
        <v>63</v>
      </c>
      <c r="CZ170" s="83">
        <f t="shared" si="25"/>
        <v>0</v>
      </c>
      <c r="DB170" s="94"/>
      <c r="DC170" s="128" t="s">
        <v>63</v>
      </c>
      <c r="DD170" s="83">
        <f t="shared" ref="DD170:DG170" si="28">DD134+DD140+DD146+DD152+DD158+DD164</f>
        <v>0</v>
      </c>
      <c r="DE170" s="83">
        <f t="shared" si="28"/>
        <v>0</v>
      </c>
      <c r="DF170" s="83">
        <f t="shared" si="28"/>
        <v>0</v>
      </c>
      <c r="DG170" s="83">
        <f t="shared" si="28"/>
        <v>0</v>
      </c>
    </row>
    <row r="171" spans="2:111" ht="16.5" customHeight="1" thickBot="1" x14ac:dyDescent="0.45">
      <c r="D171" s="254" t="s">
        <v>105</v>
      </c>
      <c r="R171" s="3"/>
      <c r="S171" s="3"/>
      <c r="T171" s="3"/>
      <c r="U171" s="3"/>
      <c r="AL171" s="3"/>
      <c r="AP171" s="3"/>
      <c r="BA171" s="3"/>
      <c r="BF171" s="3"/>
      <c r="BG171" s="3"/>
      <c r="BH171" s="3"/>
      <c r="BI171" s="3"/>
      <c r="BJ171" s="3"/>
      <c r="BK171" s="3"/>
      <c r="BL171" s="3"/>
      <c r="BM171" s="3"/>
      <c r="BN171" s="3"/>
      <c r="BO171" s="3"/>
      <c r="BP171" s="3"/>
      <c r="BQ171" s="3"/>
      <c r="BR171" s="3"/>
      <c r="BS171" s="3"/>
      <c r="BT171" s="3"/>
      <c r="CB171" s="3"/>
      <c r="CC171" s="25"/>
      <c r="CD171" s="3"/>
      <c r="CE171" s="6"/>
      <c r="CF171" s="74">
        <v>2</v>
      </c>
      <c r="CG171" s="123" t="str">
        <f>IF(T139="","",VLOOKUP(T139,$DN:$DR,5,FALSE))</f>
        <v/>
      </c>
      <c r="CH171" s="123" t="str">
        <f>IF(W139="","",VLOOKUP(W139,$DN:$DR,5,FALSE))</f>
        <v/>
      </c>
      <c r="CI171" s="123" t="str">
        <f>IF(Z139="","",VLOOKUP(Z139,$DN:$DR,5,FALSE))</f>
        <v/>
      </c>
      <c r="CJ171" s="123" t="str">
        <f>IF(AC139="","",VLOOKUP(AC139,$DN:$DR,5,FALSE))</f>
        <v/>
      </c>
      <c r="CK171" s="251" t="str">
        <f>IF(AF139="","",VLOOKUP(AF139,$DN:$DR,5,FALSE))</f>
        <v/>
      </c>
      <c r="CL171" s="252">
        <f t="shared" ref="CL171:CL176" si="29">SUM(CG171:CK171)</f>
        <v>0</v>
      </c>
      <c r="CN171" s="125"/>
      <c r="CO171" s="73" t="s">
        <v>70</v>
      </c>
      <c r="CP171" s="126">
        <f t="shared" ref="CP171:CQ171" si="30">CP135+CP141+CP147+CP153+CP159+CP165</f>
        <v>0</v>
      </c>
      <c r="CQ171" s="127">
        <f t="shared" si="30"/>
        <v>0</v>
      </c>
      <c r="CR171" s="83">
        <f t="shared" si="24"/>
        <v>0</v>
      </c>
      <c r="CS171" s="3"/>
      <c r="CT171" s="3"/>
      <c r="CV171" s="94"/>
      <c r="CW171" s="94"/>
      <c r="CX171" s="94"/>
      <c r="CY171" s="78" t="s">
        <v>70</v>
      </c>
      <c r="CZ171" s="83">
        <f t="shared" si="25"/>
        <v>0</v>
      </c>
      <c r="DB171" s="94"/>
      <c r="DC171" s="128" t="s">
        <v>70</v>
      </c>
      <c r="DD171" s="83">
        <f t="shared" ref="DD171:DG171" si="31">DD135+DD141+DD147+DD153+DD159+DD165</f>
        <v>0</v>
      </c>
      <c r="DE171" s="83">
        <f t="shared" si="31"/>
        <v>0</v>
      </c>
      <c r="DF171" s="83">
        <f t="shared" si="31"/>
        <v>0</v>
      </c>
      <c r="DG171" s="83">
        <f t="shared" si="31"/>
        <v>0</v>
      </c>
    </row>
    <row r="172" spans="2:111" ht="16.5" customHeight="1" thickBot="1" x14ac:dyDescent="0.45">
      <c r="D172" s="255"/>
      <c r="E172" s="256"/>
      <c r="F172" s="256"/>
      <c r="G172" s="256"/>
      <c r="H172" s="256"/>
      <c r="I172" s="256"/>
      <c r="J172" s="256"/>
      <c r="K172" s="256"/>
      <c r="L172" s="256"/>
      <c r="M172" s="256"/>
      <c r="N172" s="256"/>
      <c r="O172" s="256"/>
      <c r="P172" s="256"/>
      <c r="Q172" s="256"/>
      <c r="R172" s="256"/>
      <c r="S172" s="256"/>
      <c r="T172" s="256"/>
      <c r="U172" s="256"/>
      <c r="V172" s="256"/>
      <c r="W172" s="257"/>
      <c r="Z172" s="16"/>
      <c r="AA172" s="16"/>
      <c r="AB172" s="16"/>
      <c r="AC172" s="16"/>
      <c r="AD172" s="16"/>
      <c r="AE172" s="16"/>
      <c r="AF172" s="16"/>
      <c r="AG172" s="16"/>
      <c r="AH172" s="16"/>
      <c r="AI172" s="16"/>
      <c r="AJ172" s="16"/>
      <c r="AK172" s="16"/>
      <c r="AL172" s="16"/>
      <c r="AM172" s="16"/>
      <c r="AN172" s="16"/>
      <c r="AO172" s="16"/>
      <c r="AP172" s="17"/>
      <c r="AQ172" s="17"/>
      <c r="AR172" s="17"/>
      <c r="AS172" s="17"/>
      <c r="AT172" s="17"/>
      <c r="AU172" s="17"/>
      <c r="AV172" s="17"/>
      <c r="AW172" s="17"/>
      <c r="AX172" s="17"/>
      <c r="AY172" s="17"/>
      <c r="BA172" s="3"/>
      <c r="BF172" s="3"/>
      <c r="BG172" s="3"/>
      <c r="BH172" s="3"/>
      <c r="BI172" s="3"/>
      <c r="BJ172" s="3"/>
      <c r="BK172" s="3"/>
      <c r="BL172" s="3"/>
      <c r="BM172" s="3"/>
      <c r="BN172" s="3"/>
      <c r="BO172" s="3"/>
      <c r="BP172" s="3"/>
      <c r="BQ172" s="3"/>
      <c r="BR172" s="3"/>
      <c r="BS172" s="3"/>
      <c r="BT172" s="3"/>
      <c r="CB172" s="3"/>
      <c r="CC172" s="25"/>
      <c r="CD172" s="3"/>
      <c r="CE172" s="6"/>
      <c r="CF172" s="74">
        <v>3</v>
      </c>
      <c r="CG172" s="123" t="str">
        <f>IF(T145="","",VLOOKUP(T145,$DN:$DR,5,FALSE))</f>
        <v/>
      </c>
      <c r="CH172" s="123" t="str">
        <f>IF(W145="","",VLOOKUP(W145,$DN:$DR,5,FALSE))</f>
        <v/>
      </c>
      <c r="CI172" s="123" t="str">
        <f>IF(Z145="","",VLOOKUP(Z145,$DN:$DR,5,FALSE))</f>
        <v/>
      </c>
      <c r="CJ172" s="123" t="str">
        <f>IF(AC145="","",VLOOKUP(AC145,$DN:$DR,5,FALSE))</f>
        <v/>
      </c>
      <c r="CK172" s="251" t="str">
        <f>IF(AF145="","",VLOOKUP(AF145,$DN:$DR,5,FALSE))</f>
        <v/>
      </c>
      <c r="CL172" s="252">
        <f t="shared" si="29"/>
        <v>0</v>
      </c>
      <c r="CN172" s="125"/>
      <c r="CO172" s="73" t="s">
        <v>78</v>
      </c>
      <c r="CP172" s="126">
        <f t="shared" ref="CP172:CQ172" si="32">CP136+CP142+CP148+CP154+CP160+CP166</f>
        <v>0</v>
      </c>
      <c r="CQ172" s="127">
        <f t="shared" si="32"/>
        <v>0</v>
      </c>
      <c r="CR172" s="83">
        <f t="shared" si="24"/>
        <v>0</v>
      </c>
      <c r="CS172" s="3"/>
      <c r="CT172" s="3"/>
      <c r="CV172" s="94"/>
      <c r="CW172" s="94"/>
      <c r="CX172" s="94"/>
      <c r="CY172" s="78" t="s">
        <v>78</v>
      </c>
      <c r="CZ172" s="83">
        <f t="shared" si="25"/>
        <v>0</v>
      </c>
      <c r="DB172" s="94"/>
      <c r="DC172" s="128" t="s">
        <v>78</v>
      </c>
      <c r="DD172" s="83">
        <f t="shared" ref="DD172:DG172" si="33">DD136+DD142+DD148+DD154+DD160+DD166</f>
        <v>0</v>
      </c>
      <c r="DE172" s="83">
        <f t="shared" si="33"/>
        <v>0</v>
      </c>
      <c r="DF172" s="83">
        <f t="shared" si="33"/>
        <v>0</v>
      </c>
      <c r="DG172" s="83">
        <f t="shared" si="33"/>
        <v>0</v>
      </c>
    </row>
    <row r="173" spans="2:111" ht="16.5" customHeight="1" thickBot="1" x14ac:dyDescent="0.45">
      <c r="D173" s="258"/>
      <c r="E173" s="259"/>
      <c r="F173" s="259"/>
      <c r="G173" s="259"/>
      <c r="H173" s="259"/>
      <c r="I173" s="259"/>
      <c r="J173" s="259"/>
      <c r="K173" s="259"/>
      <c r="L173" s="259"/>
      <c r="M173" s="259"/>
      <c r="N173" s="259"/>
      <c r="O173" s="259"/>
      <c r="P173" s="259"/>
      <c r="Q173" s="259"/>
      <c r="R173" s="259"/>
      <c r="S173" s="259"/>
      <c r="T173" s="259"/>
      <c r="U173" s="259"/>
      <c r="V173" s="259"/>
      <c r="W173" s="260"/>
      <c r="Z173" s="1006"/>
      <c r="AA173" s="1007"/>
      <c r="AB173" s="1008" t="s">
        <v>6</v>
      </c>
      <c r="AC173" s="1008"/>
      <c r="AD173" s="1008"/>
      <c r="AE173" s="1008" t="s">
        <v>106</v>
      </c>
      <c r="AF173" s="1008"/>
      <c r="AG173" s="1075"/>
      <c r="AH173" s="1076" t="s">
        <v>107</v>
      </c>
      <c r="AI173" s="1008"/>
      <c r="AJ173" s="1077"/>
      <c r="AK173" s="1078" t="s">
        <v>108</v>
      </c>
      <c r="AL173" s="1079"/>
      <c r="AM173" s="1080"/>
      <c r="AN173" s="1081" t="s">
        <v>29</v>
      </c>
      <c r="AO173" s="1082"/>
      <c r="AP173" s="1083"/>
      <c r="AQ173" s="935" t="s">
        <v>109</v>
      </c>
      <c r="AR173" s="936"/>
      <c r="AS173" s="1208" t="s">
        <v>261</v>
      </c>
      <c r="AT173" s="1209"/>
      <c r="AU173" s="1210" t="s">
        <v>262</v>
      </c>
      <c r="AV173" s="1211"/>
      <c r="BA173" s="3"/>
      <c r="BF173" s="3"/>
      <c r="BG173" s="3"/>
      <c r="BH173" s="3"/>
      <c r="BI173" s="3"/>
      <c r="BJ173" s="3"/>
      <c r="BK173" s="3"/>
      <c r="BL173" s="3"/>
      <c r="BM173" s="3"/>
      <c r="BN173" s="3"/>
      <c r="BO173" s="3"/>
      <c r="BP173" s="3"/>
      <c r="BQ173" s="3"/>
      <c r="BR173" s="3"/>
      <c r="BS173" s="3"/>
      <c r="BT173" s="3"/>
      <c r="CB173" s="3"/>
      <c r="CC173" s="25"/>
      <c r="CD173" s="3"/>
      <c r="CE173" s="7"/>
      <c r="CF173" s="74">
        <v>4</v>
      </c>
      <c r="CG173" s="123" t="str">
        <f>IF(T151="","",VLOOKUP(T151,$DN:$DR,5,FALSE))</f>
        <v/>
      </c>
      <c r="CH173" s="123" t="str">
        <f>IF(W151="","",VLOOKUP(W151,$DN:$DR,5,FALSE))</f>
        <v/>
      </c>
      <c r="CI173" s="123" t="str">
        <f>IF(Z151="","",VLOOKUP(Z151,$DN:$DR,5,FALSE))</f>
        <v/>
      </c>
      <c r="CJ173" s="123" t="str">
        <f>IF(AC151="","",VLOOKUP(AC151,$DN:$DR,5,FALSE))</f>
        <v/>
      </c>
      <c r="CK173" s="251" t="str">
        <f>IF(AF151="","",VLOOKUP(AF151,$DN:$DR,5,FALSE))</f>
        <v/>
      </c>
      <c r="CL173" s="252">
        <f t="shared" si="29"/>
        <v>0</v>
      </c>
      <c r="CN173" s="125"/>
      <c r="CO173" s="73" t="s">
        <v>84</v>
      </c>
      <c r="CP173" s="126">
        <f t="shared" ref="CP173:CQ173" si="34">CP137+CP143+CP149+CP155+CP161+CP167</f>
        <v>0</v>
      </c>
      <c r="CQ173" s="127">
        <f t="shared" si="34"/>
        <v>0</v>
      </c>
      <c r="CR173" s="83">
        <f t="shared" si="24"/>
        <v>0</v>
      </c>
      <c r="CS173" s="3"/>
      <c r="CT173" s="3"/>
      <c r="CV173" s="94"/>
      <c r="CW173" s="94"/>
      <c r="CX173" s="94"/>
      <c r="CY173" s="78" t="s">
        <v>84</v>
      </c>
      <c r="CZ173" s="83">
        <f t="shared" si="25"/>
        <v>0</v>
      </c>
      <c r="DB173" s="94"/>
      <c r="DC173" s="128" t="s">
        <v>84</v>
      </c>
      <c r="DD173" s="83">
        <f t="shared" ref="DD173:DG173" si="35">DD137+DD143+DD149+DD155+DD161+DD167</f>
        <v>0</v>
      </c>
      <c r="DE173" s="83">
        <f t="shared" si="35"/>
        <v>0</v>
      </c>
      <c r="DF173" s="83">
        <f t="shared" si="35"/>
        <v>0</v>
      </c>
      <c r="DG173" s="83">
        <f t="shared" si="35"/>
        <v>0</v>
      </c>
    </row>
    <row r="174" spans="2:111" ht="16.5" customHeight="1" thickBot="1" x14ac:dyDescent="0.45">
      <c r="D174" s="258"/>
      <c r="E174" s="259"/>
      <c r="F174" s="259"/>
      <c r="G174" s="259"/>
      <c r="H174" s="259"/>
      <c r="I174" s="259"/>
      <c r="J174" s="259"/>
      <c r="K174" s="259"/>
      <c r="L174" s="259"/>
      <c r="M174" s="259"/>
      <c r="N174" s="259"/>
      <c r="O174" s="259"/>
      <c r="P174" s="259"/>
      <c r="Q174" s="259"/>
      <c r="R174" s="259"/>
      <c r="S174" s="259"/>
      <c r="T174" s="259"/>
      <c r="U174" s="259"/>
      <c r="V174" s="259"/>
      <c r="W174" s="260"/>
      <c r="Y174" s="1212" t="s">
        <v>104</v>
      </c>
      <c r="Z174" s="1069" t="s">
        <v>61</v>
      </c>
      <c r="AA174" s="1070"/>
      <c r="AB174" s="1061">
        <f>'募集　実績シート　'!CZ169</f>
        <v>0</v>
      </c>
      <c r="AC174" s="1061"/>
      <c r="AD174" s="1061"/>
      <c r="AE174" s="1061">
        <f>'募集　実績シート　'!CR169</f>
        <v>0</v>
      </c>
      <c r="AF174" s="1061"/>
      <c r="AG174" s="1062"/>
      <c r="AH174" s="1063">
        <f t="shared" ref="AH174:AH179" si="36">SUM(AB174:AG174)</f>
        <v>0</v>
      </c>
      <c r="AI174" s="1061"/>
      <c r="AJ174" s="1064"/>
      <c r="AK174" s="1071">
        <f>'募集　実績シート　'!DD169</f>
        <v>0</v>
      </c>
      <c r="AL174" s="1072"/>
      <c r="AM174" s="1073"/>
      <c r="AN174" s="1074">
        <f t="shared" ref="AN174:AN179" si="37">SUM(AH174:AM174)</f>
        <v>0</v>
      </c>
      <c r="AO174" s="1061"/>
      <c r="AP174" s="1064"/>
      <c r="AQ174" s="919">
        <f>'募集　実績シート　'!DE169</f>
        <v>0</v>
      </c>
      <c r="AR174" s="920"/>
      <c r="AS174" s="919">
        <f>'募集　実績シート　'!DF169</f>
        <v>0</v>
      </c>
      <c r="AT174" s="1213"/>
      <c r="AU174" s="1214"/>
      <c r="AV174" s="922"/>
      <c r="AW174" s="1194" t="s">
        <v>102</v>
      </c>
      <c r="AX174" s="1195"/>
      <c r="BA174" s="3"/>
      <c r="BF174" s="3"/>
      <c r="BG174" s="3"/>
      <c r="BH174" s="3"/>
      <c r="BI174" s="3"/>
      <c r="BJ174" s="3"/>
      <c r="BK174" s="3"/>
      <c r="BL174" s="3"/>
      <c r="BM174" s="3"/>
      <c r="BN174" s="3"/>
      <c r="BO174" s="3"/>
      <c r="BP174" s="3"/>
      <c r="BQ174" s="3"/>
      <c r="BR174" s="3"/>
      <c r="BS174" s="3"/>
      <c r="BT174" s="3"/>
      <c r="CB174" s="3"/>
      <c r="CC174" s="25"/>
      <c r="CD174" s="3"/>
      <c r="CE174" s="7"/>
      <c r="CF174" s="74">
        <v>5</v>
      </c>
      <c r="CG174" s="123" t="str">
        <f>IF(T157="","",VLOOKUP(T157,$DN:$DR,5,FALSE))</f>
        <v/>
      </c>
      <c r="CH174" s="123" t="str">
        <f>IF(W157="","",VLOOKUP(W157,$DN:$DR,5,FALSE))</f>
        <v/>
      </c>
      <c r="CI174" s="123" t="str">
        <f>IF(Z157="","",VLOOKUP(Z157,$DN:$DR,5,FALSE))</f>
        <v/>
      </c>
      <c r="CJ174" s="123" t="str">
        <f>IF(AC157="","",VLOOKUP(AC157,$DN:$DR,5,FALSE))</f>
        <v/>
      </c>
      <c r="CK174" s="251" t="str">
        <f>IF(AF157="","",VLOOKUP(AF157,$DN:$DR,5,FALSE))</f>
        <v/>
      </c>
      <c r="CL174" s="252">
        <f t="shared" si="29"/>
        <v>0</v>
      </c>
      <c r="CN174" s="129"/>
      <c r="CO174" s="98" t="s">
        <v>90</v>
      </c>
      <c r="CP174" s="130">
        <f t="shared" ref="CP174:CQ174" si="38">CP138+CP144+CP150+CP156+CP162+CP168</f>
        <v>0</v>
      </c>
      <c r="CQ174" s="131">
        <f t="shared" si="38"/>
        <v>0</v>
      </c>
      <c r="CR174" s="107">
        <f t="shared" si="24"/>
        <v>0</v>
      </c>
      <c r="CS174" s="3"/>
      <c r="CT174" s="3"/>
      <c r="CV174" s="94"/>
      <c r="CW174" s="94"/>
      <c r="CX174" s="94"/>
      <c r="CY174" s="102" t="s">
        <v>90</v>
      </c>
      <c r="CZ174" s="107">
        <f t="shared" si="25"/>
        <v>0</v>
      </c>
      <c r="DB174" s="94"/>
      <c r="DC174" s="132" t="s">
        <v>90</v>
      </c>
      <c r="DD174" s="107">
        <f t="shared" ref="DD174:DG174" si="39">DD138+DD144+DD150+DD156+DD162+DD168</f>
        <v>0</v>
      </c>
      <c r="DE174" s="107">
        <f t="shared" si="39"/>
        <v>0</v>
      </c>
      <c r="DF174" s="107">
        <f t="shared" si="39"/>
        <v>0</v>
      </c>
      <c r="DG174" s="107">
        <f t="shared" si="39"/>
        <v>0</v>
      </c>
    </row>
    <row r="175" spans="2:111" ht="16.5" customHeight="1" thickBot="1" x14ac:dyDescent="0.45">
      <c r="D175" s="258"/>
      <c r="E175" s="259"/>
      <c r="F175" s="259"/>
      <c r="G175" s="259"/>
      <c r="H175" s="259"/>
      <c r="I175" s="259"/>
      <c r="J175" s="259"/>
      <c r="K175" s="259"/>
      <c r="L175" s="259"/>
      <c r="M175" s="259"/>
      <c r="N175" s="259"/>
      <c r="O175" s="259"/>
      <c r="P175" s="259"/>
      <c r="Q175" s="259"/>
      <c r="R175" s="259"/>
      <c r="S175" s="259"/>
      <c r="T175" s="259"/>
      <c r="U175" s="259"/>
      <c r="V175" s="259"/>
      <c r="W175" s="260"/>
      <c r="Y175" s="1212"/>
      <c r="Z175" s="1043" t="s">
        <v>63</v>
      </c>
      <c r="AA175" s="1044"/>
      <c r="AB175" s="1045">
        <f>'募集　実績シート　'!CZ170</f>
        <v>0</v>
      </c>
      <c r="AC175" s="1045"/>
      <c r="AD175" s="1045"/>
      <c r="AE175" s="1045">
        <f>'募集　実績シート　'!CR170</f>
        <v>0</v>
      </c>
      <c r="AF175" s="1045"/>
      <c r="AG175" s="1046"/>
      <c r="AH175" s="1047">
        <f t="shared" si="36"/>
        <v>0</v>
      </c>
      <c r="AI175" s="1045"/>
      <c r="AJ175" s="1048"/>
      <c r="AK175" s="1049">
        <f>'募集　実績シート　'!DD170</f>
        <v>0</v>
      </c>
      <c r="AL175" s="1050"/>
      <c r="AM175" s="1051"/>
      <c r="AN175" s="1057">
        <f t="shared" si="37"/>
        <v>0</v>
      </c>
      <c r="AO175" s="1045"/>
      <c r="AP175" s="1048"/>
      <c r="AQ175" s="1041">
        <f>'募集　実績シート　'!DE170</f>
        <v>0</v>
      </c>
      <c r="AR175" s="1042"/>
      <c r="AS175" s="1041">
        <f>'募集　実績シート　'!DF170</f>
        <v>0</v>
      </c>
      <c r="AT175" s="1196"/>
      <c r="AU175" s="1197"/>
      <c r="AV175" s="1058"/>
      <c r="AW175" s="1198">
        <f>AL169</f>
        <v>0</v>
      </c>
      <c r="AX175" s="1199"/>
      <c r="BA175" s="3"/>
      <c r="BF175" s="3"/>
      <c r="BG175" s="3"/>
      <c r="BH175" s="3"/>
      <c r="BI175" s="3"/>
      <c r="BJ175" s="3"/>
      <c r="BK175" s="3"/>
      <c r="BL175" s="3"/>
      <c r="BM175" s="3"/>
      <c r="BN175" s="3"/>
      <c r="BO175" s="3"/>
      <c r="BP175" s="3"/>
      <c r="BQ175" s="3"/>
      <c r="BR175" s="3"/>
      <c r="BS175" s="3"/>
      <c r="BT175" s="3"/>
      <c r="CB175" s="3"/>
      <c r="CC175" s="25"/>
      <c r="CD175" s="3"/>
      <c r="CE175" s="7"/>
      <c r="CF175" s="133">
        <v>6</v>
      </c>
      <c r="CG175" s="134" t="str">
        <f>IF(T163="","",VLOOKUP(T163,$DN:$DR,5,FALSE))</f>
        <v/>
      </c>
      <c r="CH175" s="134" t="str">
        <f>IF(W163="","",VLOOKUP(W163,$DN:$DR,5,FALSE))</f>
        <v/>
      </c>
      <c r="CI175" s="134" t="str">
        <f>IF(Z163="","",VLOOKUP(Z163,$DN:$DR,5,FALSE))</f>
        <v/>
      </c>
      <c r="CJ175" s="134" t="str">
        <f>IF(AC163="","",VLOOKUP(AC163,$DN:$DR,5,FALSE))</f>
        <v/>
      </c>
      <c r="CK175" s="261" t="str">
        <f>IF(AF163="","",VLOOKUP(AF163,$DN:$DR,5,FALSE))</f>
        <v/>
      </c>
      <c r="CL175" s="262">
        <f t="shared" si="29"/>
        <v>0</v>
      </c>
      <c r="CN175" s="17">
        <v>1</v>
      </c>
      <c r="CO175" s="17">
        <v>2</v>
      </c>
      <c r="CP175" s="17">
        <v>3</v>
      </c>
      <c r="CQ175" s="17">
        <v>4</v>
      </c>
      <c r="CR175" s="17">
        <v>5</v>
      </c>
      <c r="CS175" s="3"/>
      <c r="CT175" s="3"/>
    </row>
    <row r="176" spans="2:111" ht="16.5" customHeight="1" thickBot="1" x14ac:dyDescent="0.45">
      <c r="D176" s="258"/>
      <c r="E176" s="259"/>
      <c r="F176" s="259"/>
      <c r="G176" s="259"/>
      <c r="H176" s="259"/>
      <c r="I176" s="259"/>
      <c r="J176" s="259"/>
      <c r="K176" s="259"/>
      <c r="L176" s="259"/>
      <c r="M176" s="259"/>
      <c r="N176" s="259"/>
      <c r="O176" s="259"/>
      <c r="P176" s="259"/>
      <c r="Q176" s="259"/>
      <c r="R176" s="259"/>
      <c r="S176" s="259"/>
      <c r="T176" s="259"/>
      <c r="U176" s="259"/>
      <c r="V176" s="259"/>
      <c r="W176" s="260"/>
      <c r="Y176" s="1212"/>
      <c r="Z176" s="1043" t="s">
        <v>70</v>
      </c>
      <c r="AA176" s="1044"/>
      <c r="AB176" s="1045">
        <f>'募集　実績シート　'!CZ171</f>
        <v>0</v>
      </c>
      <c r="AC176" s="1045"/>
      <c r="AD176" s="1045"/>
      <c r="AE176" s="1045">
        <f>'募集　実績シート　'!CR171</f>
        <v>0</v>
      </c>
      <c r="AF176" s="1045"/>
      <c r="AG176" s="1046"/>
      <c r="AH176" s="1047">
        <f t="shared" si="36"/>
        <v>0</v>
      </c>
      <c r="AI176" s="1045"/>
      <c r="AJ176" s="1048"/>
      <c r="AK176" s="1049">
        <f>'募集　実績シート　'!DD171</f>
        <v>0</v>
      </c>
      <c r="AL176" s="1050"/>
      <c r="AM176" s="1051"/>
      <c r="AN176" s="1057">
        <f t="shared" si="37"/>
        <v>0</v>
      </c>
      <c r="AO176" s="1045"/>
      <c r="AP176" s="1048"/>
      <c r="AQ176" s="1041">
        <f>'募集　実績シート　'!DE171</f>
        <v>0</v>
      </c>
      <c r="AR176" s="1042"/>
      <c r="AS176" s="1041">
        <f>'募集　実績シート　'!DF171</f>
        <v>0</v>
      </c>
      <c r="AT176" s="1196"/>
      <c r="AU176" s="1189">
        <f>'募集　実績シート　'!DG171</f>
        <v>0</v>
      </c>
      <c r="AV176" s="1042"/>
      <c r="AW176" s="1198"/>
      <c r="AX176" s="1199"/>
      <c r="BA176" s="3"/>
      <c r="BF176" s="3"/>
      <c r="BG176" s="3"/>
      <c r="BH176" s="3"/>
      <c r="BI176" s="3"/>
      <c r="BJ176" s="3"/>
      <c r="BK176" s="3"/>
      <c r="BL176" s="3"/>
      <c r="BM176" s="3"/>
      <c r="BN176" s="3"/>
      <c r="BO176" s="3"/>
      <c r="BP176" s="3"/>
      <c r="BQ176" s="3"/>
      <c r="BR176" s="3"/>
      <c r="BS176" s="3"/>
      <c r="BT176" s="3"/>
      <c r="CB176" s="3"/>
      <c r="CC176" s="25"/>
      <c r="CD176" s="3"/>
      <c r="CE176" s="3"/>
      <c r="CF176" s="133">
        <v>7</v>
      </c>
      <c r="CG176" s="134" t="str">
        <f>IF(T167="","",VLOOKUP(T167,$DN:$DW,10,FALSE))</f>
        <v/>
      </c>
      <c r="CH176" s="134" t="str">
        <f>IF(W167="","",VLOOKUP(W167,$DN:$DW,10,FALSE))</f>
        <v/>
      </c>
      <c r="CI176" s="134" t="str">
        <f>IF(Z167="","",VLOOKUP(Z167,$DN:$DW,10,FALSE))</f>
        <v/>
      </c>
      <c r="CJ176" s="134" t="str">
        <f>IF(AC167="","",VLOOKUP(AC167,$DN:$DW,10,FALSE))</f>
        <v/>
      </c>
      <c r="CK176" s="261" t="str">
        <f>IF(AF167="","",VLOOKUP(AF167,$DN:$DW,10,FALSE))</f>
        <v/>
      </c>
      <c r="CL176" s="262">
        <f t="shared" si="29"/>
        <v>0</v>
      </c>
    </row>
    <row r="177" spans="4:105" ht="16.5" customHeight="1" thickBot="1" x14ac:dyDescent="0.2">
      <c r="D177" s="258"/>
      <c r="E177" s="259"/>
      <c r="F177" s="259"/>
      <c r="G177" s="259"/>
      <c r="H177" s="259"/>
      <c r="I177" s="259"/>
      <c r="J177" s="259"/>
      <c r="K177" s="259"/>
      <c r="L177" s="259"/>
      <c r="M177" s="259"/>
      <c r="N177" s="259"/>
      <c r="O177" s="259"/>
      <c r="P177" s="259"/>
      <c r="Q177" s="259"/>
      <c r="R177" s="259"/>
      <c r="S177" s="259"/>
      <c r="T177" s="259"/>
      <c r="U177" s="259"/>
      <c r="V177" s="259"/>
      <c r="W177" s="260"/>
      <c r="Y177" s="1212"/>
      <c r="Z177" s="1043" t="s">
        <v>78</v>
      </c>
      <c r="AA177" s="1044"/>
      <c r="AB177" s="1045">
        <f>'募集　実績シート　'!CZ172</f>
        <v>0</v>
      </c>
      <c r="AC177" s="1045"/>
      <c r="AD177" s="1045"/>
      <c r="AE177" s="1045">
        <f>'募集　実績シート　'!CR172</f>
        <v>0</v>
      </c>
      <c r="AF177" s="1045"/>
      <c r="AG177" s="1046"/>
      <c r="AH177" s="1047">
        <f t="shared" si="36"/>
        <v>0</v>
      </c>
      <c r="AI177" s="1045"/>
      <c r="AJ177" s="1048"/>
      <c r="AK177" s="1049">
        <f>'募集　実績シート　'!DD172</f>
        <v>0</v>
      </c>
      <c r="AL177" s="1050"/>
      <c r="AM177" s="1051"/>
      <c r="AN177" s="1057">
        <f t="shared" si="37"/>
        <v>0</v>
      </c>
      <c r="AO177" s="1045"/>
      <c r="AP177" s="1048"/>
      <c r="AQ177" s="1041">
        <f>'募集　実績シート　'!DE172</f>
        <v>0</v>
      </c>
      <c r="AR177" s="1042"/>
      <c r="AS177" s="1041">
        <f>'募集　実績シート　'!DF172</f>
        <v>0</v>
      </c>
      <c r="AT177" s="1196"/>
      <c r="AU177" s="1189">
        <f>'募集　実績シート　'!DG172</f>
        <v>0</v>
      </c>
      <c r="AV177" s="1042"/>
      <c r="AW177" s="1187" t="s">
        <v>103</v>
      </c>
      <c r="AX177" s="1188"/>
      <c r="BA177" s="3"/>
      <c r="BB177" s="3"/>
      <c r="BC177" s="3"/>
      <c r="BD177" s="3"/>
      <c r="BE177" s="3"/>
      <c r="BF177" s="3"/>
      <c r="BG177" s="3"/>
      <c r="BH177" s="3"/>
      <c r="BI177" s="3"/>
      <c r="BJ177" s="3"/>
      <c r="BK177" s="3"/>
      <c r="BL177" s="3"/>
      <c r="BM177" s="3"/>
      <c r="BN177" s="3"/>
      <c r="BO177" s="3"/>
      <c r="BP177" s="3"/>
      <c r="BQ177" s="3"/>
      <c r="BR177" s="3"/>
      <c r="BS177" s="3"/>
      <c r="BT177" s="3"/>
      <c r="CB177" s="3"/>
      <c r="CC177" s="25"/>
      <c r="CD177" s="3"/>
    </row>
    <row r="178" spans="4:105" ht="16.5" customHeight="1" thickBot="1" x14ac:dyDescent="0.45">
      <c r="D178" s="258"/>
      <c r="E178" s="259"/>
      <c r="F178" s="259"/>
      <c r="G178" s="259"/>
      <c r="H178" s="259"/>
      <c r="I178" s="259"/>
      <c r="J178" s="259"/>
      <c r="K178" s="259"/>
      <c r="L178" s="259"/>
      <c r="M178" s="259"/>
      <c r="N178" s="259"/>
      <c r="O178" s="259"/>
      <c r="P178" s="259"/>
      <c r="Q178" s="259"/>
      <c r="R178" s="259"/>
      <c r="S178" s="259"/>
      <c r="T178" s="259"/>
      <c r="U178" s="259"/>
      <c r="V178" s="259"/>
      <c r="W178" s="260"/>
      <c r="X178" s="13"/>
      <c r="Y178" s="1212"/>
      <c r="Z178" s="1043" t="s">
        <v>84</v>
      </c>
      <c r="AA178" s="1044"/>
      <c r="AB178" s="1045">
        <f>'募集　実績シート　'!CZ173</f>
        <v>0</v>
      </c>
      <c r="AC178" s="1045"/>
      <c r="AD178" s="1045"/>
      <c r="AE178" s="1045">
        <f>'募集　実績シート　'!CR173</f>
        <v>0</v>
      </c>
      <c r="AF178" s="1045"/>
      <c r="AG178" s="1046"/>
      <c r="AH178" s="1047">
        <f t="shared" si="36"/>
        <v>0</v>
      </c>
      <c r="AI178" s="1045"/>
      <c r="AJ178" s="1048"/>
      <c r="AK178" s="1049">
        <f>'募集　実績シート　'!DD173</f>
        <v>0</v>
      </c>
      <c r="AL178" s="1050"/>
      <c r="AM178" s="1051"/>
      <c r="AN178" s="1057">
        <f t="shared" si="37"/>
        <v>0</v>
      </c>
      <c r="AO178" s="1045"/>
      <c r="AP178" s="1048"/>
      <c r="AQ178" s="1041">
        <f>'募集　実績シート　'!DE173</f>
        <v>0</v>
      </c>
      <c r="AR178" s="1042"/>
      <c r="AS178" s="1052"/>
      <c r="AT178" s="674"/>
      <c r="AU178" s="1189">
        <f>'募集　実績シート　'!DG173</f>
        <v>0</v>
      </c>
      <c r="AV178" s="1042"/>
      <c r="AW178" s="1190">
        <f>AQ169</f>
        <v>0</v>
      </c>
      <c r="AX178" s="1191"/>
      <c r="BA178" s="3"/>
      <c r="BB178" s="3"/>
      <c r="BC178" s="3"/>
      <c r="BD178" s="3"/>
      <c r="BE178" s="3"/>
      <c r="BF178" s="3"/>
      <c r="BG178" s="3"/>
      <c r="BH178" s="3"/>
      <c r="BI178" s="3"/>
      <c r="BJ178" s="3"/>
      <c r="BK178" s="3"/>
      <c r="BL178" s="3"/>
      <c r="BM178" s="3"/>
      <c r="BN178" s="3"/>
      <c r="BO178" s="3"/>
      <c r="BP178" s="3"/>
      <c r="BQ178" s="3"/>
      <c r="BR178" s="3"/>
      <c r="BS178" s="3"/>
      <c r="BT178" s="3"/>
      <c r="CB178" s="3"/>
      <c r="CC178" s="25"/>
      <c r="CD178" s="3"/>
    </row>
    <row r="179" spans="4:105" ht="16.5" customHeight="1" thickBot="1" x14ac:dyDescent="0.45">
      <c r="D179" s="258"/>
      <c r="E179" s="259"/>
      <c r="F179" s="259"/>
      <c r="G179" s="259"/>
      <c r="H179" s="259"/>
      <c r="I179" s="259"/>
      <c r="J179" s="259"/>
      <c r="K179" s="259"/>
      <c r="L179" s="259"/>
      <c r="M179" s="259"/>
      <c r="N179" s="259"/>
      <c r="O179" s="259"/>
      <c r="P179" s="259"/>
      <c r="Q179" s="259"/>
      <c r="R179" s="259"/>
      <c r="S179" s="259"/>
      <c r="T179" s="259"/>
      <c r="U179" s="259"/>
      <c r="V179" s="259"/>
      <c r="W179" s="260"/>
      <c r="Y179" s="1212"/>
      <c r="Z179" s="1102" t="s">
        <v>90</v>
      </c>
      <c r="AA179" s="1103"/>
      <c r="AB179" s="1104">
        <f>'募集　実績シート　'!CZ174</f>
        <v>0</v>
      </c>
      <c r="AC179" s="1104"/>
      <c r="AD179" s="1104"/>
      <c r="AE179" s="1104">
        <f>'募集　実績シート　'!CR174</f>
        <v>0</v>
      </c>
      <c r="AF179" s="1104"/>
      <c r="AG179" s="1105"/>
      <c r="AH179" s="1106">
        <f t="shared" si="36"/>
        <v>0</v>
      </c>
      <c r="AI179" s="1104"/>
      <c r="AJ179" s="1107"/>
      <c r="AK179" s="1108">
        <f>'募集　実績シート　'!DD174</f>
        <v>0</v>
      </c>
      <c r="AL179" s="1109"/>
      <c r="AM179" s="1110"/>
      <c r="AN179" s="1111">
        <f t="shared" si="37"/>
        <v>0</v>
      </c>
      <c r="AO179" s="1104"/>
      <c r="AP179" s="1107"/>
      <c r="AQ179" s="1097">
        <f>'募集　実績シート　'!DE174</f>
        <v>0</v>
      </c>
      <c r="AR179" s="1098"/>
      <c r="AS179" s="1127"/>
      <c r="AT179" s="1176"/>
      <c r="AU179" s="1177"/>
      <c r="AV179" s="1130"/>
      <c r="AW179" s="1192"/>
      <c r="AX179" s="1193"/>
      <c r="AY179" s="207"/>
      <c r="BA179" s="3"/>
      <c r="BB179" s="3"/>
      <c r="BC179" s="3"/>
      <c r="BD179" s="3"/>
      <c r="BE179" s="3"/>
      <c r="BF179" s="3"/>
      <c r="BG179" s="3"/>
      <c r="BH179" s="3"/>
      <c r="BI179" s="3"/>
      <c r="BJ179" s="3"/>
      <c r="BK179" s="3"/>
      <c r="BL179" s="3"/>
      <c r="BM179" s="3"/>
      <c r="BN179" s="3"/>
      <c r="BO179" s="3"/>
      <c r="BP179" s="3"/>
      <c r="BQ179" s="3"/>
      <c r="BR179" s="3"/>
      <c r="BS179" s="3"/>
      <c r="BT179" s="3"/>
      <c r="CB179" s="3"/>
      <c r="CC179" s="25"/>
      <c r="CD179" s="3"/>
    </row>
    <row r="180" spans="4:105" ht="16.5" customHeight="1" thickBot="1" x14ac:dyDescent="0.45">
      <c r="D180" s="258"/>
      <c r="E180" s="259"/>
      <c r="F180" s="259"/>
      <c r="G180" s="259"/>
      <c r="H180" s="259"/>
      <c r="I180" s="259"/>
      <c r="J180" s="259"/>
      <c r="K180" s="259"/>
      <c r="L180" s="259"/>
      <c r="M180" s="259"/>
      <c r="N180" s="259"/>
      <c r="O180" s="259"/>
      <c r="P180" s="259"/>
      <c r="Q180" s="259"/>
      <c r="R180" s="259"/>
      <c r="S180" s="259"/>
      <c r="T180" s="259"/>
      <c r="U180" s="259"/>
      <c r="V180" s="259"/>
      <c r="W180" s="260"/>
      <c r="Y180" s="1212"/>
      <c r="Z180" s="1094" t="s">
        <v>29</v>
      </c>
      <c r="AA180" s="1095"/>
      <c r="AB180" s="1096">
        <f>SUM(AB174:AD179)</f>
        <v>0</v>
      </c>
      <c r="AC180" s="1096"/>
      <c r="AD180" s="1096"/>
      <c r="AE180" s="1096">
        <f>SUM(AE174:AG179)</f>
        <v>0</v>
      </c>
      <c r="AF180" s="1096"/>
      <c r="AG180" s="1114"/>
      <c r="AH180" s="1115">
        <f>SUM(AH174:AJ179)</f>
        <v>0</v>
      </c>
      <c r="AI180" s="1096"/>
      <c r="AJ180" s="1113"/>
      <c r="AK180" s="1054">
        <f>SUM(AK174:AM179)</f>
        <v>0</v>
      </c>
      <c r="AL180" s="1055"/>
      <c r="AM180" s="1056"/>
      <c r="AN180" s="1112">
        <f>SUM(AN174:AP179)</f>
        <v>0</v>
      </c>
      <c r="AO180" s="1096"/>
      <c r="AP180" s="1113"/>
      <c r="AQ180" s="1087">
        <f>SUM(AQ174:AQ179)</f>
        <v>0</v>
      </c>
      <c r="AR180" s="1088"/>
      <c r="AS180" s="1087">
        <f>SUM(AS174:AS179)</f>
        <v>0</v>
      </c>
      <c r="AT180" s="1184"/>
      <c r="AU180" s="1185">
        <f>SUM(AU174:AU179)</f>
        <v>0</v>
      </c>
      <c r="AV180" s="1088"/>
      <c r="AY180" s="207"/>
      <c r="BA180" s="3"/>
      <c r="BB180" s="3"/>
      <c r="BC180" s="3"/>
      <c r="BD180" s="3"/>
      <c r="BE180" s="3"/>
      <c r="BF180" s="3"/>
      <c r="BG180" s="3"/>
      <c r="BH180" s="3"/>
      <c r="BI180" s="3"/>
      <c r="BJ180" s="3"/>
      <c r="BK180" s="3"/>
      <c r="BL180" s="3"/>
      <c r="BM180" s="3"/>
      <c r="BN180" s="3"/>
      <c r="BO180" s="3"/>
      <c r="BP180" s="3"/>
      <c r="BQ180" s="3"/>
      <c r="BR180" s="3"/>
      <c r="BS180" s="3"/>
      <c r="BT180" s="3"/>
      <c r="CB180" s="3"/>
      <c r="CC180" s="25"/>
      <c r="CD180" s="3"/>
    </row>
    <row r="181" spans="4:105" ht="16.5" customHeight="1" thickBot="1" x14ac:dyDescent="0.45">
      <c r="D181" s="258"/>
      <c r="E181" s="259"/>
      <c r="F181" s="259"/>
      <c r="G181" s="259"/>
      <c r="H181" s="259"/>
      <c r="I181" s="259"/>
      <c r="J181" s="259"/>
      <c r="K181" s="259"/>
      <c r="L181" s="259"/>
      <c r="M181" s="259"/>
      <c r="N181" s="259"/>
      <c r="O181" s="259"/>
      <c r="P181" s="259"/>
      <c r="Q181" s="259"/>
      <c r="R181" s="259"/>
      <c r="S181" s="259"/>
      <c r="T181" s="259"/>
      <c r="U181" s="259"/>
      <c r="V181" s="259"/>
      <c r="W181" s="260"/>
      <c r="Y181" s="1186" t="s">
        <v>110</v>
      </c>
      <c r="Z181" s="1139" t="s">
        <v>61</v>
      </c>
      <c r="AA181" s="1140"/>
      <c r="AB181" s="1148">
        <f>AB174+AB118</f>
        <v>0</v>
      </c>
      <c r="AC181" s="1146"/>
      <c r="AD181" s="1149"/>
      <c r="AE181" s="1148">
        <f t="shared" ref="AE181:AN186" si="40">AE174+AE118</f>
        <v>0</v>
      </c>
      <c r="AF181" s="1146"/>
      <c r="AG181" s="1147"/>
      <c r="AH181" s="1145">
        <f t="shared" ref="AH181" si="41">AH174+AH118</f>
        <v>0</v>
      </c>
      <c r="AI181" s="1146"/>
      <c r="AJ181" s="1147"/>
      <c r="AK181" s="1145">
        <f t="shared" ref="AK181" si="42">AK174+AK118</f>
        <v>0</v>
      </c>
      <c r="AL181" s="1146"/>
      <c r="AM181" s="1147"/>
      <c r="AN181" s="1145">
        <f t="shared" ref="AN181" si="43">AN174+AN118</f>
        <v>0</v>
      </c>
      <c r="AO181" s="1146"/>
      <c r="AP181" s="1147"/>
      <c r="AQ181" s="672">
        <f>AQ174+AQ118</f>
        <v>0</v>
      </c>
      <c r="AR181" s="671"/>
      <c r="AS181" s="672">
        <f t="shared" ref="AS181" si="44">AS174+AS118</f>
        <v>0</v>
      </c>
      <c r="AT181" s="1180"/>
      <c r="AU181" s="1181"/>
      <c r="AV181" s="675"/>
      <c r="AW181" s="1178" t="s">
        <v>102</v>
      </c>
      <c r="AX181" s="1179"/>
      <c r="AY181" s="208"/>
      <c r="BA181" s="3"/>
      <c r="BB181" s="3"/>
      <c r="BC181" s="3"/>
      <c r="BD181" s="3"/>
      <c r="BE181" s="3"/>
      <c r="BF181" s="3"/>
      <c r="BG181" s="3"/>
      <c r="BH181" s="3"/>
      <c r="BI181" s="3"/>
      <c r="BJ181" s="3"/>
      <c r="BK181" s="3"/>
      <c r="BL181" s="3"/>
      <c r="BM181" s="3"/>
      <c r="BN181" s="3"/>
      <c r="BO181" s="3"/>
      <c r="BP181" s="3"/>
      <c r="BQ181" s="3"/>
      <c r="BR181" s="3"/>
      <c r="BS181" s="3"/>
      <c r="BT181" s="3"/>
      <c r="CB181" s="3"/>
      <c r="CC181" s="25"/>
      <c r="CD181" s="3"/>
    </row>
    <row r="182" spans="4:105" ht="16.5" customHeight="1" thickBot="1" x14ac:dyDescent="0.45">
      <c r="D182" s="258"/>
      <c r="E182" s="259"/>
      <c r="F182" s="259"/>
      <c r="G182" s="259"/>
      <c r="H182" s="259"/>
      <c r="I182" s="259"/>
      <c r="J182" s="259"/>
      <c r="K182" s="259"/>
      <c r="L182" s="259"/>
      <c r="M182" s="259"/>
      <c r="N182" s="259"/>
      <c r="O182" s="259"/>
      <c r="P182" s="259"/>
      <c r="Q182" s="259"/>
      <c r="R182" s="259"/>
      <c r="S182" s="259"/>
      <c r="T182" s="259"/>
      <c r="U182" s="259"/>
      <c r="V182" s="259"/>
      <c r="W182" s="260"/>
      <c r="Y182" s="1186"/>
      <c r="Z182" s="994" t="s">
        <v>63</v>
      </c>
      <c r="AA182" s="995"/>
      <c r="AB182" s="996">
        <f t="shared" ref="AB182:AB186" si="45">AB175+AB119</f>
        <v>0</v>
      </c>
      <c r="AC182" s="997"/>
      <c r="AD182" s="998"/>
      <c r="AE182" s="996">
        <f t="shared" si="40"/>
        <v>0</v>
      </c>
      <c r="AF182" s="997"/>
      <c r="AG182" s="999"/>
      <c r="AH182" s="1000">
        <f t="shared" si="40"/>
        <v>0</v>
      </c>
      <c r="AI182" s="997"/>
      <c r="AJ182" s="999"/>
      <c r="AK182" s="1000">
        <f t="shared" si="40"/>
        <v>0</v>
      </c>
      <c r="AL182" s="997"/>
      <c r="AM182" s="999"/>
      <c r="AN182" s="1000">
        <f t="shared" si="40"/>
        <v>0</v>
      </c>
      <c r="AO182" s="997"/>
      <c r="AP182" s="999"/>
      <c r="AQ182" s="672">
        <f t="shared" ref="AQ182:AU186" si="46">AQ175+AQ119</f>
        <v>0</v>
      </c>
      <c r="AR182" s="671"/>
      <c r="AS182" s="672">
        <f t="shared" si="46"/>
        <v>0</v>
      </c>
      <c r="AT182" s="1180"/>
      <c r="AU182" s="1181"/>
      <c r="AV182" s="675"/>
      <c r="AW182" s="1182">
        <f>AW175+AW119</f>
        <v>0</v>
      </c>
      <c r="AX182" s="1183"/>
      <c r="AY182" s="204"/>
      <c r="BA182" s="3"/>
      <c r="BB182" s="3"/>
      <c r="BC182" s="3"/>
      <c r="BD182" s="3"/>
      <c r="BE182" s="3"/>
      <c r="BF182" s="3"/>
      <c r="BG182" s="3"/>
      <c r="BH182" s="3"/>
      <c r="BI182" s="3"/>
      <c r="BJ182" s="3"/>
      <c r="BK182" s="3"/>
      <c r="BL182" s="3"/>
      <c r="BM182" s="3"/>
      <c r="BN182" s="3"/>
      <c r="BO182" s="3"/>
      <c r="BP182" s="3"/>
      <c r="BQ182" s="3"/>
      <c r="BR182" s="3"/>
      <c r="BS182" s="3"/>
      <c r="BT182" s="3"/>
      <c r="CB182" s="3"/>
      <c r="CC182" s="25"/>
      <c r="CD182" s="3"/>
    </row>
    <row r="183" spans="4:105" ht="16.5" customHeight="1" thickBot="1" x14ac:dyDescent="0.45">
      <c r="D183" s="258"/>
      <c r="E183" s="259"/>
      <c r="F183" s="259"/>
      <c r="G183" s="259"/>
      <c r="H183" s="259"/>
      <c r="I183" s="259"/>
      <c r="J183" s="259"/>
      <c r="K183" s="259"/>
      <c r="L183" s="259"/>
      <c r="M183" s="259"/>
      <c r="N183" s="259"/>
      <c r="O183" s="259"/>
      <c r="P183" s="259"/>
      <c r="Q183" s="259"/>
      <c r="R183" s="259"/>
      <c r="S183" s="259"/>
      <c r="T183" s="259"/>
      <c r="U183" s="259"/>
      <c r="V183" s="259"/>
      <c r="W183" s="260"/>
      <c r="Y183" s="1186"/>
      <c r="Z183" s="994" t="s">
        <v>70</v>
      </c>
      <c r="AA183" s="995"/>
      <c r="AB183" s="996">
        <f t="shared" si="45"/>
        <v>0</v>
      </c>
      <c r="AC183" s="997"/>
      <c r="AD183" s="998"/>
      <c r="AE183" s="996">
        <f t="shared" si="40"/>
        <v>0</v>
      </c>
      <c r="AF183" s="997"/>
      <c r="AG183" s="999"/>
      <c r="AH183" s="1000">
        <f t="shared" si="40"/>
        <v>0</v>
      </c>
      <c r="AI183" s="997"/>
      <c r="AJ183" s="999"/>
      <c r="AK183" s="1000">
        <f t="shared" si="40"/>
        <v>0</v>
      </c>
      <c r="AL183" s="997"/>
      <c r="AM183" s="999"/>
      <c r="AN183" s="1000">
        <f t="shared" si="40"/>
        <v>0</v>
      </c>
      <c r="AO183" s="997"/>
      <c r="AP183" s="999"/>
      <c r="AQ183" s="672">
        <f t="shared" si="46"/>
        <v>0</v>
      </c>
      <c r="AR183" s="671"/>
      <c r="AS183" s="672">
        <f t="shared" si="46"/>
        <v>0</v>
      </c>
      <c r="AT183" s="1180"/>
      <c r="AU183" s="1171">
        <f t="shared" si="46"/>
        <v>0</v>
      </c>
      <c r="AV183" s="671"/>
      <c r="AW183" s="1182"/>
      <c r="AX183" s="1183"/>
      <c r="BA183" s="3"/>
      <c r="BB183" s="3"/>
      <c r="BC183" s="3"/>
      <c r="BD183" s="3"/>
      <c r="BE183" s="3"/>
      <c r="BF183" s="3"/>
      <c r="BG183" s="3"/>
      <c r="BH183" s="3"/>
      <c r="BI183" s="3"/>
      <c r="BJ183" s="3"/>
      <c r="BK183" s="3"/>
      <c r="BL183" s="3"/>
      <c r="BM183" s="3"/>
      <c r="BN183" s="3"/>
      <c r="BO183" s="3"/>
      <c r="BP183" s="3"/>
      <c r="BQ183" s="3"/>
      <c r="BR183" s="3"/>
      <c r="BS183" s="3"/>
      <c r="BT183" s="3"/>
      <c r="CB183" s="3"/>
      <c r="CC183" s="25"/>
      <c r="CD183" s="3"/>
      <c r="CE183" s="3"/>
      <c r="CF183" s="3"/>
      <c r="CG183" s="209"/>
      <c r="CH183" s="210"/>
      <c r="CI183" s="210"/>
      <c r="CJ183" s="210"/>
      <c r="CK183" s="210"/>
      <c r="CL183" s="210"/>
      <c r="CT183" s="3"/>
      <c r="CU183" s="3"/>
      <c r="CV183" s="3"/>
      <c r="CW183" s="3"/>
      <c r="CX183" s="3"/>
      <c r="CY183" s="3"/>
      <c r="CZ183" s="3"/>
      <c r="DA183" s="3"/>
    </row>
    <row r="184" spans="4:105" ht="16.5" customHeight="1" thickBot="1" x14ac:dyDescent="0.2">
      <c r="D184" s="258"/>
      <c r="E184" s="259"/>
      <c r="F184" s="259"/>
      <c r="G184" s="259"/>
      <c r="H184" s="259"/>
      <c r="I184" s="259"/>
      <c r="J184" s="259"/>
      <c r="K184" s="259"/>
      <c r="L184" s="259"/>
      <c r="M184" s="259"/>
      <c r="N184" s="259"/>
      <c r="O184" s="259"/>
      <c r="P184" s="259"/>
      <c r="Q184" s="259"/>
      <c r="R184" s="259"/>
      <c r="S184" s="259"/>
      <c r="T184" s="259"/>
      <c r="U184" s="259"/>
      <c r="V184" s="259"/>
      <c r="W184" s="260"/>
      <c r="Y184" s="1186"/>
      <c r="Z184" s="994" t="s">
        <v>78</v>
      </c>
      <c r="AA184" s="995"/>
      <c r="AB184" s="996">
        <f t="shared" si="45"/>
        <v>0</v>
      </c>
      <c r="AC184" s="997"/>
      <c r="AD184" s="998"/>
      <c r="AE184" s="996">
        <f t="shared" si="40"/>
        <v>0</v>
      </c>
      <c r="AF184" s="997"/>
      <c r="AG184" s="999"/>
      <c r="AH184" s="1000">
        <f t="shared" si="40"/>
        <v>0</v>
      </c>
      <c r="AI184" s="997"/>
      <c r="AJ184" s="999"/>
      <c r="AK184" s="1000">
        <f t="shared" si="40"/>
        <v>0</v>
      </c>
      <c r="AL184" s="997"/>
      <c r="AM184" s="999"/>
      <c r="AN184" s="1000">
        <f t="shared" si="40"/>
        <v>0</v>
      </c>
      <c r="AO184" s="997"/>
      <c r="AP184" s="999"/>
      <c r="AQ184" s="672">
        <f t="shared" si="46"/>
        <v>0</v>
      </c>
      <c r="AR184" s="671"/>
      <c r="AS184" s="672">
        <f t="shared" si="46"/>
        <v>0</v>
      </c>
      <c r="AT184" s="1180"/>
      <c r="AU184" s="1171">
        <f t="shared" si="46"/>
        <v>0</v>
      </c>
      <c r="AV184" s="671"/>
      <c r="AW184" s="1168" t="s">
        <v>103</v>
      </c>
      <c r="AX184" s="1169"/>
      <c r="AZ184" s="4"/>
      <c r="BA184" s="9"/>
      <c r="BC184" s="9"/>
      <c r="BD184" s="9"/>
      <c r="BO184" s="1"/>
      <c r="BP184" s="1"/>
      <c r="BQ184" s="1"/>
      <c r="BR184" s="1"/>
      <c r="BS184" s="1"/>
      <c r="BT184" s="1"/>
      <c r="BU184" s="1"/>
      <c r="BV184" s="1"/>
      <c r="BW184" s="1"/>
      <c r="BX184" s="1"/>
      <c r="BY184" s="1"/>
      <c r="BZ184" s="1"/>
      <c r="CA184" s="1"/>
      <c r="CB184" s="3"/>
      <c r="CC184" s="3"/>
      <c r="CD184" s="3"/>
      <c r="CE184" s="3"/>
      <c r="CF184" s="3"/>
      <c r="CG184" s="209"/>
      <c r="CH184" s="211"/>
      <c r="CI184" s="211"/>
      <c r="CJ184" s="211"/>
      <c r="CK184" s="211"/>
      <c r="CL184" s="211"/>
      <c r="CT184" s="3"/>
      <c r="CU184" s="3"/>
      <c r="CV184" s="3"/>
      <c r="CW184" s="3"/>
      <c r="CX184" s="3"/>
      <c r="CY184" s="3"/>
      <c r="CZ184" s="3"/>
      <c r="DA184" s="3"/>
    </row>
    <row r="185" spans="4:105" ht="16.5" customHeight="1" thickBot="1" x14ac:dyDescent="0.45">
      <c r="D185" s="258"/>
      <c r="E185" s="259"/>
      <c r="F185" s="259"/>
      <c r="G185" s="259"/>
      <c r="H185" s="259"/>
      <c r="I185" s="259"/>
      <c r="J185" s="259"/>
      <c r="K185" s="259"/>
      <c r="L185" s="259"/>
      <c r="M185" s="259"/>
      <c r="N185" s="259"/>
      <c r="O185" s="259"/>
      <c r="P185" s="259"/>
      <c r="Q185" s="259"/>
      <c r="R185" s="259"/>
      <c r="S185" s="259"/>
      <c r="T185" s="259"/>
      <c r="U185" s="259"/>
      <c r="V185" s="259"/>
      <c r="W185" s="260"/>
      <c r="Y185" s="1186"/>
      <c r="Z185" s="994" t="s">
        <v>84</v>
      </c>
      <c r="AA185" s="995"/>
      <c r="AB185" s="996">
        <f t="shared" si="45"/>
        <v>0</v>
      </c>
      <c r="AC185" s="997"/>
      <c r="AD185" s="998"/>
      <c r="AE185" s="996">
        <f t="shared" si="40"/>
        <v>0</v>
      </c>
      <c r="AF185" s="997"/>
      <c r="AG185" s="999"/>
      <c r="AH185" s="1000">
        <f t="shared" si="40"/>
        <v>0</v>
      </c>
      <c r="AI185" s="997"/>
      <c r="AJ185" s="999"/>
      <c r="AK185" s="1000">
        <f t="shared" si="40"/>
        <v>0</v>
      </c>
      <c r="AL185" s="997"/>
      <c r="AM185" s="999"/>
      <c r="AN185" s="1000">
        <f t="shared" si="40"/>
        <v>0</v>
      </c>
      <c r="AO185" s="997"/>
      <c r="AP185" s="999"/>
      <c r="AQ185" s="672">
        <f t="shared" si="46"/>
        <v>0</v>
      </c>
      <c r="AR185" s="671"/>
      <c r="AS185" s="1131"/>
      <c r="AT185" s="1170"/>
      <c r="AU185" s="1171">
        <f t="shared" si="46"/>
        <v>0</v>
      </c>
      <c r="AV185" s="671"/>
      <c r="AW185" s="1172">
        <f>AW178+AW122</f>
        <v>0</v>
      </c>
      <c r="AX185" s="1173"/>
      <c r="AZ185" s="4"/>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3"/>
      <c r="CC185" s="3"/>
      <c r="CD185" s="3"/>
      <c r="CE185" s="3"/>
      <c r="CF185" s="3"/>
      <c r="CG185" s="209"/>
      <c r="CH185" s="211"/>
      <c r="CI185" s="211"/>
      <c r="CJ185" s="211"/>
      <c r="CK185" s="211"/>
      <c r="CL185" s="211"/>
      <c r="CS185" s="212"/>
      <c r="CT185" s="3"/>
      <c r="CU185" s="3"/>
      <c r="CV185" s="3"/>
      <c r="CW185" s="3"/>
      <c r="CX185" s="3"/>
      <c r="CY185" s="3"/>
      <c r="CZ185" s="3"/>
      <c r="DA185" s="3"/>
    </row>
    <row r="186" spans="4:105" ht="16.5" customHeight="1" thickBot="1" x14ac:dyDescent="0.45">
      <c r="D186" s="263"/>
      <c r="E186" s="264"/>
      <c r="F186" s="264"/>
      <c r="G186" s="264"/>
      <c r="H186" s="264"/>
      <c r="I186" s="264"/>
      <c r="J186" s="264"/>
      <c r="K186" s="264"/>
      <c r="L186" s="264"/>
      <c r="M186" s="264"/>
      <c r="N186" s="264"/>
      <c r="O186" s="264"/>
      <c r="P186" s="264"/>
      <c r="Q186" s="264"/>
      <c r="R186" s="264"/>
      <c r="S186" s="264"/>
      <c r="T186" s="264"/>
      <c r="U186" s="264"/>
      <c r="V186" s="264"/>
      <c r="W186" s="265"/>
      <c r="Y186" s="1186"/>
      <c r="Z186" s="1133" t="s">
        <v>90</v>
      </c>
      <c r="AA186" s="1134"/>
      <c r="AB186" s="1135">
        <f t="shared" si="45"/>
        <v>0</v>
      </c>
      <c r="AC186" s="1136"/>
      <c r="AD186" s="1137"/>
      <c r="AE186" s="1135">
        <f t="shared" si="40"/>
        <v>0</v>
      </c>
      <c r="AF186" s="1136"/>
      <c r="AG186" s="1138"/>
      <c r="AH186" s="1150">
        <f t="shared" si="40"/>
        <v>0</v>
      </c>
      <c r="AI186" s="1136"/>
      <c r="AJ186" s="1138"/>
      <c r="AK186" s="1150">
        <f t="shared" si="40"/>
        <v>0</v>
      </c>
      <c r="AL186" s="1136"/>
      <c r="AM186" s="1138"/>
      <c r="AN186" s="1150">
        <f t="shared" si="40"/>
        <v>0</v>
      </c>
      <c r="AO186" s="1136"/>
      <c r="AP186" s="1138"/>
      <c r="AQ186" s="1151">
        <f t="shared" si="46"/>
        <v>0</v>
      </c>
      <c r="AR186" s="1152"/>
      <c r="AS186" s="1127"/>
      <c r="AT186" s="1176"/>
      <c r="AU186" s="1177"/>
      <c r="AV186" s="1130"/>
      <c r="AW186" s="1174"/>
      <c r="AX186" s="1175"/>
      <c r="AZ186" s="4"/>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3"/>
      <c r="CC186" s="3"/>
      <c r="CD186" s="3"/>
      <c r="CE186" s="3"/>
      <c r="CF186" s="3"/>
      <c r="CG186" s="209"/>
      <c r="CH186" s="211"/>
      <c r="CI186" s="211"/>
      <c r="CJ186" s="211"/>
      <c r="CK186" s="211"/>
      <c r="CL186" s="211"/>
      <c r="CS186" s="212"/>
      <c r="CT186" s="3"/>
      <c r="CU186" s="3"/>
      <c r="CV186" s="3"/>
      <c r="CW186" s="3"/>
      <c r="CX186" s="3"/>
      <c r="CY186" s="3"/>
      <c r="CZ186" s="3"/>
      <c r="DA186" s="3"/>
    </row>
    <row r="187" spans="4:105" ht="16.5" customHeight="1" thickBot="1" x14ac:dyDescent="0.45">
      <c r="Y187" s="1186"/>
      <c r="Z187" s="1153" t="s">
        <v>29</v>
      </c>
      <c r="AA187" s="1154"/>
      <c r="AB187" s="1155">
        <f>SUM(AB181:AD186)</f>
        <v>0</v>
      </c>
      <c r="AC187" s="1156"/>
      <c r="AD187" s="1157"/>
      <c r="AE187" s="1155">
        <f>SUM(AE181:AG186)</f>
        <v>0</v>
      </c>
      <c r="AF187" s="1156"/>
      <c r="AG187" s="1158"/>
      <c r="AH187" s="1159">
        <f>SUM(AH181:AJ186)</f>
        <v>0</v>
      </c>
      <c r="AI187" s="1156"/>
      <c r="AJ187" s="1158"/>
      <c r="AK187" s="1159">
        <f>SUM(AK181:AM186)</f>
        <v>0</v>
      </c>
      <c r="AL187" s="1156"/>
      <c r="AM187" s="1158"/>
      <c r="AN187" s="1159">
        <f>SUM(AN181:AP186)</f>
        <v>0</v>
      </c>
      <c r="AO187" s="1156"/>
      <c r="AP187" s="1158"/>
      <c r="AQ187" s="1123">
        <f>SUM(AQ181:AR186)</f>
        <v>0</v>
      </c>
      <c r="AR187" s="1126"/>
      <c r="AS187" s="1123">
        <f>SUM(AS181:AT186)</f>
        <v>0</v>
      </c>
      <c r="AT187" s="1166"/>
      <c r="AU187" s="1167">
        <f>SUM(AU181:AV186)</f>
        <v>0</v>
      </c>
      <c r="AV187" s="1126"/>
      <c r="BA187" s="3"/>
      <c r="BB187" s="3"/>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3"/>
      <c r="CC187" s="3"/>
      <c r="CD187" s="3"/>
      <c r="CE187" s="3"/>
      <c r="CF187" s="3"/>
      <c r="CG187" s="209"/>
      <c r="CH187" s="211"/>
      <c r="CI187" s="211"/>
      <c r="CJ187" s="211"/>
      <c r="CK187" s="211"/>
      <c r="CL187" s="211"/>
      <c r="CS187" s="212"/>
      <c r="CT187" s="3"/>
      <c r="CU187" s="3"/>
      <c r="CV187" s="3"/>
      <c r="CW187" s="3"/>
      <c r="CX187" s="3"/>
      <c r="CY187" s="3"/>
      <c r="CZ187" s="3"/>
      <c r="DA187" s="3"/>
    </row>
  </sheetData>
  <sheetProtection algorithmName="SHA-512" hashValue="s1gDYTHF9HRzjH2QC8RiNYgbcrLiSpRhmHehNKdaJt/rqH1yPGpe0r2ozEAKSLBM6W1Al8OjmyfirZKvidg0TQ==" saltValue="M2G3wB3QmFHqXLrCK7Ua/g==" spinCount="100000" sheet="1" formatCells="0" selectLockedCells="1"/>
  <mergeCells count="1880">
    <mergeCell ref="Z46:AW47"/>
    <mergeCell ref="Y48:AJ51"/>
    <mergeCell ref="AK48:AX51"/>
    <mergeCell ref="Y52:AX52"/>
    <mergeCell ref="E4:G5"/>
    <mergeCell ref="E66:G67"/>
    <mergeCell ref="H66:I67"/>
    <mergeCell ref="E129:G130"/>
    <mergeCell ref="H129:I130"/>
    <mergeCell ref="AD33:AE33"/>
    <mergeCell ref="AG104:AH104"/>
    <mergeCell ref="B2:I3"/>
    <mergeCell ref="B64:I65"/>
    <mergeCell ref="AB4:AC5"/>
    <mergeCell ref="AD4:AJ5"/>
    <mergeCell ref="AK2:AL3"/>
    <mergeCell ref="AM2:AS3"/>
    <mergeCell ref="AK4:AL5"/>
    <mergeCell ref="AM4:AS5"/>
    <mergeCell ref="AB2:AC3"/>
    <mergeCell ref="AD2:AJ3"/>
    <mergeCell ref="L2:R3"/>
    <mergeCell ref="S2:Y3"/>
    <mergeCell ref="L64:R65"/>
    <mergeCell ref="S64:Y65"/>
    <mergeCell ref="AB64:AC65"/>
    <mergeCell ref="AD64:AJ65"/>
    <mergeCell ref="AK64:AL65"/>
    <mergeCell ref="AM64:AS65"/>
    <mergeCell ref="T43:V43"/>
    <mergeCell ref="W43:Y43"/>
    <mergeCell ref="Z43:AB43"/>
    <mergeCell ref="AC43:AE43"/>
    <mergeCell ref="AF43:AH43"/>
    <mergeCell ref="T32:T33"/>
    <mergeCell ref="W32:W33"/>
    <mergeCell ref="Z32:Z33"/>
    <mergeCell ref="AC32:AC33"/>
    <mergeCell ref="AF32:AF33"/>
    <mergeCell ref="U33:V33"/>
    <mergeCell ref="X33:Y33"/>
    <mergeCell ref="AA33:AB33"/>
    <mergeCell ref="AA95:AB95"/>
    <mergeCell ref="AD95:AE95"/>
    <mergeCell ref="AG95:AH95"/>
    <mergeCell ref="T97:T98"/>
    <mergeCell ref="W97:W98"/>
    <mergeCell ref="Z97:Z98"/>
    <mergeCell ref="AC97:AC98"/>
    <mergeCell ref="AF97:AF98"/>
    <mergeCell ref="U98:V98"/>
    <mergeCell ref="X98:Y98"/>
    <mergeCell ref="AA98:AB98"/>
    <mergeCell ref="AD98:AE98"/>
    <mergeCell ref="AG98:AH98"/>
    <mergeCell ref="AD97:AE97"/>
    <mergeCell ref="AG97:AH97"/>
    <mergeCell ref="W79:W80"/>
    <mergeCell ref="Z79:Z80"/>
    <mergeCell ref="AC79:AC80"/>
    <mergeCell ref="AF79:AF80"/>
    <mergeCell ref="U80:V80"/>
    <mergeCell ref="X80:Y80"/>
    <mergeCell ref="AA80:AB80"/>
    <mergeCell ref="AC100:AC101"/>
    <mergeCell ref="AF100:AF101"/>
    <mergeCell ref="U101:V101"/>
    <mergeCell ref="X101:Y101"/>
    <mergeCell ref="AA101:AB101"/>
    <mergeCell ref="AD101:AE101"/>
    <mergeCell ref="AG101:AH101"/>
    <mergeCell ref="T85:T86"/>
    <mergeCell ref="W85:W86"/>
    <mergeCell ref="Z85:Z86"/>
    <mergeCell ref="AC85:AC86"/>
    <mergeCell ref="AF85:AF86"/>
    <mergeCell ref="U86:V86"/>
    <mergeCell ref="X86:Y86"/>
    <mergeCell ref="AA86:AB86"/>
    <mergeCell ref="AD86:AE86"/>
    <mergeCell ref="AG86:AH86"/>
    <mergeCell ref="T88:T89"/>
    <mergeCell ref="W88:W89"/>
    <mergeCell ref="Z88:Z89"/>
    <mergeCell ref="AC88:AC89"/>
    <mergeCell ref="AF88:AF89"/>
    <mergeCell ref="U89:V89"/>
    <mergeCell ref="X89:Y89"/>
    <mergeCell ref="AA89:AB89"/>
    <mergeCell ref="AD89:AE89"/>
    <mergeCell ref="AG89:AH89"/>
    <mergeCell ref="AD80:AE80"/>
    <mergeCell ref="AG80:AH80"/>
    <mergeCell ref="T82:T83"/>
    <mergeCell ref="W82:W83"/>
    <mergeCell ref="Z82:Z83"/>
    <mergeCell ref="AC82:AC83"/>
    <mergeCell ref="AF82:AF83"/>
    <mergeCell ref="U83:V83"/>
    <mergeCell ref="X83:Y83"/>
    <mergeCell ref="AA83:AB83"/>
    <mergeCell ref="AD83:AE83"/>
    <mergeCell ref="AG83:AH83"/>
    <mergeCell ref="X38:Y38"/>
    <mergeCell ref="AA38:AB38"/>
    <mergeCell ref="AD38:AE38"/>
    <mergeCell ref="T70:T71"/>
    <mergeCell ref="W70:W71"/>
    <mergeCell ref="Z70:Z71"/>
    <mergeCell ref="AC70:AC71"/>
    <mergeCell ref="AF70:AF71"/>
    <mergeCell ref="U71:V71"/>
    <mergeCell ref="X71:Y71"/>
    <mergeCell ref="AA71:AB71"/>
    <mergeCell ref="AD71:AE71"/>
    <mergeCell ref="AG71:AH71"/>
    <mergeCell ref="T73:T74"/>
    <mergeCell ref="W73:W74"/>
    <mergeCell ref="Z73:Z74"/>
    <mergeCell ref="AC73:AC74"/>
    <mergeCell ref="AF73:AF74"/>
    <mergeCell ref="U74:V74"/>
    <mergeCell ref="X74:Y74"/>
    <mergeCell ref="U39:V39"/>
    <mergeCell ref="X39:Y39"/>
    <mergeCell ref="AA39:AB39"/>
    <mergeCell ref="AD39:AE39"/>
    <mergeCell ref="AG39:AH39"/>
    <mergeCell ref="T41:T42"/>
    <mergeCell ref="U41:V41"/>
    <mergeCell ref="W41:W42"/>
    <mergeCell ref="X41:Y41"/>
    <mergeCell ref="Z41:Z42"/>
    <mergeCell ref="AA41:AB41"/>
    <mergeCell ref="AC41:AC42"/>
    <mergeCell ref="AD41:AE41"/>
    <mergeCell ref="AF41:AF42"/>
    <mergeCell ref="AG41:AH41"/>
    <mergeCell ref="U42:V42"/>
    <mergeCell ref="X42:Y42"/>
    <mergeCell ref="AA42:AB42"/>
    <mergeCell ref="AD42:AE42"/>
    <mergeCell ref="AG42:AH42"/>
    <mergeCell ref="T20:T21"/>
    <mergeCell ref="W20:W21"/>
    <mergeCell ref="Z20:Z21"/>
    <mergeCell ref="AC20:AC21"/>
    <mergeCell ref="AF20:AF21"/>
    <mergeCell ref="U21:V21"/>
    <mergeCell ref="X21:Y21"/>
    <mergeCell ref="AA21:AB21"/>
    <mergeCell ref="AD21:AE21"/>
    <mergeCell ref="AG21:AH21"/>
    <mergeCell ref="T23:T24"/>
    <mergeCell ref="W23:W24"/>
    <mergeCell ref="Z23:Z24"/>
    <mergeCell ref="AC23:AC24"/>
    <mergeCell ref="AF23:AF24"/>
    <mergeCell ref="U24:V24"/>
    <mergeCell ref="X24:Y24"/>
    <mergeCell ref="AA24:AB24"/>
    <mergeCell ref="AD24:AE24"/>
    <mergeCell ref="AG24:AH24"/>
    <mergeCell ref="X20:Y20"/>
    <mergeCell ref="AA20:AB20"/>
    <mergeCell ref="AD20:AE20"/>
    <mergeCell ref="AG20:AH20"/>
    <mergeCell ref="U9:V9"/>
    <mergeCell ref="X9:Y9"/>
    <mergeCell ref="AA9:AB9"/>
    <mergeCell ref="AD9:AE9"/>
    <mergeCell ref="AG9:AH9"/>
    <mergeCell ref="T11:T12"/>
    <mergeCell ref="U12:V12"/>
    <mergeCell ref="W11:W12"/>
    <mergeCell ref="X12:Y12"/>
    <mergeCell ref="Z11:Z12"/>
    <mergeCell ref="AA12:AB12"/>
    <mergeCell ref="AC11:AC12"/>
    <mergeCell ref="AD12:AE12"/>
    <mergeCell ref="AF11:AF12"/>
    <mergeCell ref="AG12:AH12"/>
    <mergeCell ref="AG11:AH11"/>
    <mergeCell ref="T14:T15"/>
    <mergeCell ref="W14:W15"/>
    <mergeCell ref="Z14:Z15"/>
    <mergeCell ref="AC14:AC15"/>
    <mergeCell ref="AF14:AF15"/>
    <mergeCell ref="U15:V15"/>
    <mergeCell ref="X15:Y15"/>
    <mergeCell ref="AA15:AB15"/>
    <mergeCell ref="AD15:AE15"/>
    <mergeCell ref="AG15:AH15"/>
    <mergeCell ref="AG14:AH14"/>
    <mergeCell ref="AF8:AF9"/>
    <mergeCell ref="AW122:AX123"/>
    <mergeCell ref="Z123:AA123"/>
    <mergeCell ref="AB123:AD123"/>
    <mergeCell ref="AE123:AG123"/>
    <mergeCell ref="AH123:AJ123"/>
    <mergeCell ref="AK123:AM123"/>
    <mergeCell ref="AN123:AP123"/>
    <mergeCell ref="AQ123:AR123"/>
    <mergeCell ref="AS123:AT123"/>
    <mergeCell ref="AW121:AX121"/>
    <mergeCell ref="Z122:AA122"/>
    <mergeCell ref="AB122:AD122"/>
    <mergeCell ref="AE122:AG122"/>
    <mergeCell ref="AH122:AJ122"/>
    <mergeCell ref="AK122:AM122"/>
    <mergeCell ref="AN122:AP122"/>
    <mergeCell ref="AQ122:AR122"/>
    <mergeCell ref="AS122:AT122"/>
    <mergeCell ref="AW118:AX118"/>
    <mergeCell ref="Z119:AA119"/>
    <mergeCell ref="AB119:AD119"/>
    <mergeCell ref="AE119:AG119"/>
    <mergeCell ref="AH119:AJ119"/>
    <mergeCell ref="AK119:AM119"/>
    <mergeCell ref="AN119:AP119"/>
    <mergeCell ref="AQ119:AR119"/>
    <mergeCell ref="AS117:AT117"/>
    <mergeCell ref="AU117:AV117"/>
    <mergeCell ref="Y118:Y124"/>
    <mergeCell ref="Z118:AA118"/>
    <mergeCell ref="AB118:AD118"/>
    <mergeCell ref="AE118:AG118"/>
    <mergeCell ref="AH118:AJ118"/>
    <mergeCell ref="AK118:AM118"/>
    <mergeCell ref="AN118:AP118"/>
    <mergeCell ref="AQ118:AR118"/>
    <mergeCell ref="AS120:AT120"/>
    <mergeCell ref="AU120:AV120"/>
    <mergeCell ref="Z121:AA121"/>
    <mergeCell ref="AB121:AD121"/>
    <mergeCell ref="AE121:AG121"/>
    <mergeCell ref="AH121:AJ121"/>
    <mergeCell ref="AK121:AM121"/>
    <mergeCell ref="AN121:AP121"/>
    <mergeCell ref="AQ121:AR121"/>
    <mergeCell ref="AS121:AT121"/>
    <mergeCell ref="AW119:AX120"/>
    <mergeCell ref="Z120:AA120"/>
    <mergeCell ref="AB120:AD120"/>
    <mergeCell ref="AE120:AG120"/>
    <mergeCell ref="Z117:AA117"/>
    <mergeCell ref="AB117:AD117"/>
    <mergeCell ref="AE117:AG117"/>
    <mergeCell ref="AH117:AJ117"/>
    <mergeCell ref="AK117:AM117"/>
    <mergeCell ref="AN117:AP117"/>
    <mergeCell ref="AQ117:AR117"/>
    <mergeCell ref="AS119:AT119"/>
    <mergeCell ref="AU119:AV119"/>
    <mergeCell ref="AU121:AV121"/>
    <mergeCell ref="AU123:AV123"/>
    <mergeCell ref="Z124:AA124"/>
    <mergeCell ref="AB124:AD124"/>
    <mergeCell ref="AE124:AG124"/>
    <mergeCell ref="AH124:AJ124"/>
    <mergeCell ref="AK124:AM124"/>
    <mergeCell ref="AN124:AP124"/>
    <mergeCell ref="AQ124:AR124"/>
    <mergeCell ref="AS124:AT124"/>
    <mergeCell ref="AS118:AT118"/>
    <mergeCell ref="AU118:AV118"/>
    <mergeCell ref="AH120:AJ120"/>
    <mergeCell ref="AK120:AM120"/>
    <mergeCell ref="AN120:AP120"/>
    <mergeCell ref="AQ120:AR120"/>
    <mergeCell ref="AU124:AV124"/>
    <mergeCell ref="AU122:AV122"/>
    <mergeCell ref="AS112:AT112"/>
    <mergeCell ref="AU112:AV112"/>
    <mergeCell ref="AW112:AX113"/>
    <mergeCell ref="Z113:AA113"/>
    <mergeCell ref="AB113:AD113"/>
    <mergeCell ref="AE113:AG113"/>
    <mergeCell ref="AH113:AJ113"/>
    <mergeCell ref="AK113:AM113"/>
    <mergeCell ref="AQ115:AR115"/>
    <mergeCell ref="AS115:AT115"/>
    <mergeCell ref="AU115:AV115"/>
    <mergeCell ref="AW115:AX116"/>
    <mergeCell ref="Z116:AA116"/>
    <mergeCell ref="AB116:AD116"/>
    <mergeCell ref="AE116:AG116"/>
    <mergeCell ref="AH116:AJ116"/>
    <mergeCell ref="AK116:AM116"/>
    <mergeCell ref="AN116:AP116"/>
    <mergeCell ref="AQ114:AR114"/>
    <mergeCell ref="AS114:AT114"/>
    <mergeCell ref="AU114:AV114"/>
    <mergeCell ref="AW114:AX114"/>
    <mergeCell ref="Z115:AA115"/>
    <mergeCell ref="AB115:AD115"/>
    <mergeCell ref="AE115:AG115"/>
    <mergeCell ref="AH115:AJ115"/>
    <mergeCell ref="AK115:AM115"/>
    <mergeCell ref="AN115:AP115"/>
    <mergeCell ref="AQ116:AR116"/>
    <mergeCell ref="AS116:AT116"/>
    <mergeCell ref="AU116:AV116"/>
    <mergeCell ref="AN111:AP111"/>
    <mergeCell ref="AQ111:AR111"/>
    <mergeCell ref="AS111:AT111"/>
    <mergeCell ref="AU111:AV111"/>
    <mergeCell ref="AW111:AX111"/>
    <mergeCell ref="Z112:AA112"/>
    <mergeCell ref="AB112:AD112"/>
    <mergeCell ref="AE112:AG112"/>
    <mergeCell ref="AH112:AJ112"/>
    <mergeCell ref="AK112:AM112"/>
    <mergeCell ref="AN110:AP110"/>
    <mergeCell ref="AQ110:AR110"/>
    <mergeCell ref="AS110:AT110"/>
    <mergeCell ref="AU110:AV110"/>
    <mergeCell ref="Y111:Y117"/>
    <mergeCell ref="Z111:AA111"/>
    <mergeCell ref="AB111:AD111"/>
    <mergeCell ref="AE111:AG111"/>
    <mergeCell ref="AH111:AJ111"/>
    <mergeCell ref="AK111:AM111"/>
    <mergeCell ref="AN113:AP113"/>
    <mergeCell ref="AQ113:AR113"/>
    <mergeCell ref="AS113:AT113"/>
    <mergeCell ref="AU113:AV113"/>
    <mergeCell ref="Z114:AA114"/>
    <mergeCell ref="AB114:AD114"/>
    <mergeCell ref="AE114:AG114"/>
    <mergeCell ref="AH114:AJ114"/>
    <mergeCell ref="AK114:AM114"/>
    <mergeCell ref="AN114:AP114"/>
    <mergeCell ref="AN112:AP112"/>
    <mergeCell ref="AQ112:AR112"/>
    <mergeCell ref="AI106:AK107"/>
    <mergeCell ref="AL106:AM107"/>
    <mergeCell ref="AN106:AP107"/>
    <mergeCell ref="AQ106:AR107"/>
    <mergeCell ref="Z110:AA110"/>
    <mergeCell ref="AB110:AD110"/>
    <mergeCell ref="AE110:AG110"/>
    <mergeCell ref="AH110:AJ110"/>
    <mergeCell ref="AK110:AM110"/>
    <mergeCell ref="I104:I105"/>
    <mergeCell ref="J104:L105"/>
    <mergeCell ref="M104:N104"/>
    <mergeCell ref="M105:N105"/>
    <mergeCell ref="T105:V105"/>
    <mergeCell ref="W105:Y105"/>
    <mergeCell ref="Z105:AB105"/>
    <mergeCell ref="S103:S105"/>
    <mergeCell ref="U103:V103"/>
    <mergeCell ref="X103:Y103"/>
    <mergeCell ref="AA103:AB103"/>
    <mergeCell ref="AD103:AE103"/>
    <mergeCell ref="AG103:AH103"/>
    <mergeCell ref="AC105:AE105"/>
    <mergeCell ref="AF105:AH105"/>
    <mergeCell ref="T103:T104"/>
    <mergeCell ref="W103:W104"/>
    <mergeCell ref="Z103:Z104"/>
    <mergeCell ref="AC103:AC104"/>
    <mergeCell ref="AF103:AF104"/>
    <mergeCell ref="U104:V104"/>
    <mergeCell ref="X104:Y104"/>
    <mergeCell ref="AA104:AB104"/>
    <mergeCell ref="CT101:CT102"/>
    <mergeCell ref="C102:D102"/>
    <mergeCell ref="M102:N102"/>
    <mergeCell ref="T102:V102"/>
    <mergeCell ref="W102:Y102"/>
    <mergeCell ref="Z102:AB102"/>
    <mergeCell ref="AC102:AE102"/>
    <mergeCell ref="AF102:AH102"/>
    <mergeCell ref="AI102:AI103"/>
    <mergeCell ref="AJ102:AK103"/>
    <mergeCell ref="AV100:AX105"/>
    <mergeCell ref="E101:L103"/>
    <mergeCell ref="M101:N101"/>
    <mergeCell ref="AS101:AU105"/>
    <mergeCell ref="AL102:AM103"/>
    <mergeCell ref="AI100:AI101"/>
    <mergeCell ref="AJ100:AK101"/>
    <mergeCell ref="AL100:AM101"/>
    <mergeCell ref="AN100:AP101"/>
    <mergeCell ref="AQ100:AR105"/>
    <mergeCell ref="AS100:AU100"/>
    <mergeCell ref="AN102:AP103"/>
    <mergeCell ref="AI104:AK105"/>
    <mergeCell ref="AL104:AM105"/>
    <mergeCell ref="AN104:AP105"/>
    <mergeCell ref="S100:S102"/>
    <mergeCell ref="U100:V100"/>
    <mergeCell ref="X100:Y100"/>
    <mergeCell ref="AA100:AB100"/>
    <mergeCell ref="AD100:AE100"/>
    <mergeCell ref="AG100:AH100"/>
    <mergeCell ref="AD104:AE104"/>
    <mergeCell ref="B100:B105"/>
    <mergeCell ref="C100:C101"/>
    <mergeCell ref="D100:D101"/>
    <mergeCell ref="E100:G100"/>
    <mergeCell ref="H100:L100"/>
    <mergeCell ref="M100:N100"/>
    <mergeCell ref="C103:D105"/>
    <mergeCell ref="M103:N103"/>
    <mergeCell ref="E104:E105"/>
    <mergeCell ref="F104:H105"/>
    <mergeCell ref="I98:I99"/>
    <mergeCell ref="J98:L99"/>
    <mergeCell ref="M98:N98"/>
    <mergeCell ref="M99:N99"/>
    <mergeCell ref="T99:V99"/>
    <mergeCell ref="W99:Y99"/>
    <mergeCell ref="Z99:AB99"/>
    <mergeCell ref="S97:S99"/>
    <mergeCell ref="U97:V97"/>
    <mergeCell ref="X97:Y97"/>
    <mergeCell ref="AA97:AB97"/>
    <mergeCell ref="T100:T101"/>
    <mergeCell ref="W100:W101"/>
    <mergeCell ref="Z100:Z101"/>
    <mergeCell ref="CT95:CT96"/>
    <mergeCell ref="C96:D96"/>
    <mergeCell ref="M96:N96"/>
    <mergeCell ref="T96:V96"/>
    <mergeCell ref="W96:Y96"/>
    <mergeCell ref="Z96:AB96"/>
    <mergeCell ref="AC96:AE96"/>
    <mergeCell ref="AF96:AH96"/>
    <mergeCell ref="AI96:AI97"/>
    <mergeCell ref="AJ96:AK97"/>
    <mergeCell ref="AV94:AX99"/>
    <mergeCell ref="E95:L97"/>
    <mergeCell ref="M95:N95"/>
    <mergeCell ref="AS95:AU99"/>
    <mergeCell ref="AL96:AM97"/>
    <mergeCell ref="AI94:AI95"/>
    <mergeCell ref="AJ94:AK95"/>
    <mergeCell ref="AL94:AM95"/>
    <mergeCell ref="AN94:AP95"/>
    <mergeCell ref="AQ94:AR99"/>
    <mergeCell ref="AS94:AU94"/>
    <mergeCell ref="AN96:AP97"/>
    <mergeCell ref="AI98:AK99"/>
    <mergeCell ref="AL98:AM99"/>
    <mergeCell ref="AN98:AP99"/>
    <mergeCell ref="T94:T95"/>
    <mergeCell ref="W94:W95"/>
    <mergeCell ref="Z94:Z95"/>
    <mergeCell ref="AC94:AC95"/>
    <mergeCell ref="AF94:AF95"/>
    <mergeCell ref="U95:V95"/>
    <mergeCell ref="X95:Y95"/>
    <mergeCell ref="S94:S96"/>
    <mergeCell ref="U94:V94"/>
    <mergeCell ref="X94:Y94"/>
    <mergeCell ref="AA94:AB94"/>
    <mergeCell ref="AD94:AE94"/>
    <mergeCell ref="AG94:AH94"/>
    <mergeCell ref="B94:B99"/>
    <mergeCell ref="C94:C95"/>
    <mergeCell ref="D94:D95"/>
    <mergeCell ref="E94:G94"/>
    <mergeCell ref="H94:L94"/>
    <mergeCell ref="M94:N94"/>
    <mergeCell ref="C97:D99"/>
    <mergeCell ref="M97:N97"/>
    <mergeCell ref="E98:E99"/>
    <mergeCell ref="F98:H99"/>
    <mergeCell ref="I92:I93"/>
    <mergeCell ref="J92:L93"/>
    <mergeCell ref="M92:N92"/>
    <mergeCell ref="B88:B93"/>
    <mergeCell ref="C88:C89"/>
    <mergeCell ref="D88:D89"/>
    <mergeCell ref="AC99:AE99"/>
    <mergeCell ref="AF99:AH99"/>
    <mergeCell ref="T91:T92"/>
    <mergeCell ref="W91:W92"/>
    <mergeCell ref="Z91:Z92"/>
    <mergeCell ref="AC91:AC92"/>
    <mergeCell ref="AF91:AF92"/>
    <mergeCell ref="U92:V92"/>
    <mergeCell ref="X92:Y92"/>
    <mergeCell ref="AA92:AB92"/>
    <mergeCell ref="E88:G88"/>
    <mergeCell ref="H88:L88"/>
    <mergeCell ref="M88:N88"/>
    <mergeCell ref="C91:D93"/>
    <mergeCell ref="M91:N91"/>
    <mergeCell ref="E92:E93"/>
    <mergeCell ref="F92:H93"/>
    <mergeCell ref="AC93:AE93"/>
    <mergeCell ref="AF93:AH93"/>
    <mergeCell ref="CT89:CT90"/>
    <mergeCell ref="C90:D90"/>
    <mergeCell ref="M90:N90"/>
    <mergeCell ref="T90:V90"/>
    <mergeCell ref="W90:Y90"/>
    <mergeCell ref="Z90:AB90"/>
    <mergeCell ref="AC90:AE90"/>
    <mergeCell ref="AF90:AH90"/>
    <mergeCell ref="AI90:AI91"/>
    <mergeCell ref="AJ90:AK91"/>
    <mergeCell ref="AV88:AX93"/>
    <mergeCell ref="E89:L91"/>
    <mergeCell ref="M89:N89"/>
    <mergeCell ref="AS89:AU93"/>
    <mergeCell ref="AL90:AM91"/>
    <mergeCell ref="AI88:AI89"/>
    <mergeCell ref="AJ88:AK89"/>
    <mergeCell ref="AL88:AM89"/>
    <mergeCell ref="AN88:AP89"/>
    <mergeCell ref="AQ88:AR93"/>
    <mergeCell ref="AS88:AU88"/>
    <mergeCell ref="AN90:AP91"/>
    <mergeCell ref="AI92:AK93"/>
    <mergeCell ref="AL92:AM93"/>
    <mergeCell ref="AN92:AP93"/>
    <mergeCell ref="S88:S90"/>
    <mergeCell ref="U88:V88"/>
    <mergeCell ref="X88:Y88"/>
    <mergeCell ref="AA88:AB88"/>
    <mergeCell ref="AD88:AE88"/>
    <mergeCell ref="AG88:AH88"/>
    <mergeCell ref="M93:N93"/>
    <mergeCell ref="T93:V93"/>
    <mergeCell ref="W93:Y93"/>
    <mergeCell ref="Z93:AB93"/>
    <mergeCell ref="S91:S93"/>
    <mergeCell ref="U91:V91"/>
    <mergeCell ref="X91:Y91"/>
    <mergeCell ref="AA91:AB91"/>
    <mergeCell ref="AD91:AE91"/>
    <mergeCell ref="AG91:AH91"/>
    <mergeCell ref="AD92:AE92"/>
    <mergeCell ref="AG92:AH92"/>
    <mergeCell ref="CT83:CT84"/>
    <mergeCell ref="C84:D84"/>
    <mergeCell ref="M84:N84"/>
    <mergeCell ref="T84:V84"/>
    <mergeCell ref="W84:Y84"/>
    <mergeCell ref="Z84:AB84"/>
    <mergeCell ref="AC84:AE84"/>
    <mergeCell ref="AF84:AH84"/>
    <mergeCell ref="AI84:AI85"/>
    <mergeCell ref="AJ84:AK85"/>
    <mergeCell ref="AV82:AX87"/>
    <mergeCell ref="E83:L85"/>
    <mergeCell ref="M83:N83"/>
    <mergeCell ref="AS83:AU87"/>
    <mergeCell ref="AL84:AM85"/>
    <mergeCell ref="AI82:AI83"/>
    <mergeCell ref="AJ82:AK83"/>
    <mergeCell ref="AL82:AM83"/>
    <mergeCell ref="AN82:AP83"/>
    <mergeCell ref="AQ82:AR87"/>
    <mergeCell ref="AS82:AU82"/>
    <mergeCell ref="AN84:AP85"/>
    <mergeCell ref="AI86:AK87"/>
    <mergeCell ref="AL86:AM87"/>
    <mergeCell ref="AN86:AP87"/>
    <mergeCell ref="S82:S84"/>
    <mergeCell ref="U82:V82"/>
    <mergeCell ref="M87:N87"/>
    <mergeCell ref="T87:V87"/>
    <mergeCell ref="W87:Y87"/>
    <mergeCell ref="Z87:AB87"/>
    <mergeCell ref="S85:S87"/>
    <mergeCell ref="X82:Y82"/>
    <mergeCell ref="AA82:AB82"/>
    <mergeCell ref="AD82:AE82"/>
    <mergeCell ref="AG82:AH82"/>
    <mergeCell ref="B82:B87"/>
    <mergeCell ref="C82:C83"/>
    <mergeCell ref="D82:D83"/>
    <mergeCell ref="E82:G82"/>
    <mergeCell ref="H82:L82"/>
    <mergeCell ref="M82:N82"/>
    <mergeCell ref="C85:D87"/>
    <mergeCell ref="M85:N85"/>
    <mergeCell ref="E86:E87"/>
    <mergeCell ref="F86:H87"/>
    <mergeCell ref="AI80:AK81"/>
    <mergeCell ref="AL80:AM81"/>
    <mergeCell ref="C79:D81"/>
    <mergeCell ref="I86:I87"/>
    <mergeCell ref="J86:L87"/>
    <mergeCell ref="M86:N86"/>
    <mergeCell ref="B76:B81"/>
    <mergeCell ref="S76:S78"/>
    <mergeCell ref="U76:V76"/>
    <mergeCell ref="X76:Y76"/>
    <mergeCell ref="U85:V85"/>
    <mergeCell ref="X85:Y85"/>
    <mergeCell ref="AA85:AB85"/>
    <mergeCell ref="AD85:AE85"/>
    <mergeCell ref="AG85:AH85"/>
    <mergeCell ref="AC87:AE87"/>
    <mergeCell ref="AF87:AH87"/>
    <mergeCell ref="T76:T77"/>
    <mergeCell ref="AG76:AH76"/>
    <mergeCell ref="AI76:AI77"/>
    <mergeCell ref="AJ76:AK77"/>
    <mergeCell ref="AL76:AM77"/>
    <mergeCell ref="AN80:AP81"/>
    <mergeCell ref="M81:N81"/>
    <mergeCell ref="T81:V81"/>
    <mergeCell ref="W81:Y81"/>
    <mergeCell ref="Z81:AB81"/>
    <mergeCell ref="C76:C77"/>
    <mergeCell ref="D76:D77"/>
    <mergeCell ref="E76:G76"/>
    <mergeCell ref="H76:L76"/>
    <mergeCell ref="M76:N76"/>
    <mergeCell ref="AL78:AM79"/>
    <mergeCell ref="AN78:AP79"/>
    <mergeCell ref="M79:N79"/>
    <mergeCell ref="S79:S81"/>
    <mergeCell ref="U79:V79"/>
    <mergeCell ref="X79:Y79"/>
    <mergeCell ref="AA79:AB79"/>
    <mergeCell ref="AD79:AE79"/>
    <mergeCell ref="W76:W77"/>
    <mergeCell ref="Z76:Z77"/>
    <mergeCell ref="AC76:AC77"/>
    <mergeCell ref="AF76:AF77"/>
    <mergeCell ref="U77:V77"/>
    <mergeCell ref="X77:Y77"/>
    <mergeCell ref="AA77:AB77"/>
    <mergeCell ref="AD77:AE77"/>
    <mergeCell ref="AG77:AH77"/>
    <mergeCell ref="T79:T80"/>
    <mergeCell ref="AC81:AE81"/>
    <mergeCell ref="AF81:AH81"/>
    <mergeCell ref="AG79:AH79"/>
    <mergeCell ref="E80:E81"/>
    <mergeCell ref="F80:H81"/>
    <mergeCell ref="I80:I81"/>
    <mergeCell ref="J80:L81"/>
    <mergeCell ref="M80:N80"/>
    <mergeCell ref="AJ78:AK79"/>
    <mergeCell ref="E74:E75"/>
    <mergeCell ref="F74:H75"/>
    <mergeCell ref="I74:I75"/>
    <mergeCell ref="J74:L75"/>
    <mergeCell ref="M74:N74"/>
    <mergeCell ref="AS77:AU81"/>
    <mergeCell ref="CT77:CT78"/>
    <mergeCell ref="C78:D78"/>
    <mergeCell ref="M78:N78"/>
    <mergeCell ref="T78:V78"/>
    <mergeCell ref="W78:Y78"/>
    <mergeCell ref="Z78:AB78"/>
    <mergeCell ref="AC78:AE78"/>
    <mergeCell ref="AF78:AH78"/>
    <mergeCell ref="AI78:AI79"/>
    <mergeCell ref="AN76:AP77"/>
    <mergeCell ref="AQ76:AR81"/>
    <mergeCell ref="AS76:AU76"/>
    <mergeCell ref="AV76:AX81"/>
    <mergeCell ref="E77:L79"/>
    <mergeCell ref="M77:N77"/>
    <mergeCell ref="AA76:AB76"/>
    <mergeCell ref="AD76:AE76"/>
    <mergeCell ref="S73:S75"/>
    <mergeCell ref="U73:V73"/>
    <mergeCell ref="X73:Y73"/>
    <mergeCell ref="AA73:AB73"/>
    <mergeCell ref="CT71:CT72"/>
    <mergeCell ref="C72:D72"/>
    <mergeCell ref="M72:N72"/>
    <mergeCell ref="T72:V72"/>
    <mergeCell ref="W72:Y72"/>
    <mergeCell ref="Z72:AB72"/>
    <mergeCell ref="AC72:AE72"/>
    <mergeCell ref="AF72:AH72"/>
    <mergeCell ref="AI72:AI73"/>
    <mergeCell ref="AJ72:AK73"/>
    <mergeCell ref="AV70:AX75"/>
    <mergeCell ref="E71:L73"/>
    <mergeCell ref="M71:N71"/>
    <mergeCell ref="AF75:AH75"/>
    <mergeCell ref="AI74:AK75"/>
    <mergeCell ref="AL74:AM75"/>
    <mergeCell ref="AN74:AP75"/>
    <mergeCell ref="M75:N75"/>
    <mergeCell ref="T75:V75"/>
    <mergeCell ref="W75:Y75"/>
    <mergeCell ref="Z75:AB75"/>
    <mergeCell ref="AC75:AE75"/>
    <mergeCell ref="AA74:AB74"/>
    <mergeCell ref="AD74:AE74"/>
    <mergeCell ref="AG74:AH74"/>
    <mergeCell ref="B70:B75"/>
    <mergeCell ref="C70:C71"/>
    <mergeCell ref="D70:D71"/>
    <mergeCell ref="E70:G70"/>
    <mergeCell ref="H70:L70"/>
    <mergeCell ref="M70:N70"/>
    <mergeCell ref="AL68:AM69"/>
    <mergeCell ref="AN68:AP69"/>
    <mergeCell ref="AQ68:AR68"/>
    <mergeCell ref="AS68:AU69"/>
    <mergeCell ref="AV68:AX69"/>
    <mergeCell ref="CP68:CP69"/>
    <mergeCell ref="DC66:DD67"/>
    <mergeCell ref="AS71:AU75"/>
    <mergeCell ref="AL72:AM73"/>
    <mergeCell ref="AI70:AI71"/>
    <mergeCell ref="AJ70:AK71"/>
    <mergeCell ref="AL70:AM71"/>
    <mergeCell ref="AN70:AP71"/>
    <mergeCell ref="AQ70:AR75"/>
    <mergeCell ref="AS70:AU70"/>
    <mergeCell ref="AN72:AP73"/>
    <mergeCell ref="S70:S72"/>
    <mergeCell ref="U70:V70"/>
    <mergeCell ref="X70:Y70"/>
    <mergeCell ref="AA70:AB70"/>
    <mergeCell ref="AD70:AE70"/>
    <mergeCell ref="AG70:AH70"/>
    <mergeCell ref="AD73:AE73"/>
    <mergeCell ref="AG73:AH73"/>
    <mergeCell ref="C73:D75"/>
    <mergeCell ref="M73:N73"/>
    <mergeCell ref="DE66:DE69"/>
    <mergeCell ref="DF66:DF69"/>
    <mergeCell ref="DG66:DG69"/>
    <mergeCell ref="C68:D68"/>
    <mergeCell ref="E68:L69"/>
    <mergeCell ref="M68:P68"/>
    <mergeCell ref="Q68:R68"/>
    <mergeCell ref="T68:V69"/>
    <mergeCell ref="W68:Y69"/>
    <mergeCell ref="CN66:CO69"/>
    <mergeCell ref="CP66:CQ67"/>
    <mergeCell ref="CR66:CR67"/>
    <mergeCell ref="Z68:AB69"/>
    <mergeCell ref="AC68:AE69"/>
    <mergeCell ref="AF68:AH69"/>
    <mergeCell ref="AI68:AK68"/>
    <mergeCell ref="CQ68:CQ69"/>
    <mergeCell ref="M69:N69"/>
    <mergeCell ref="AI69:AK69"/>
    <mergeCell ref="AQ69:AR69"/>
    <mergeCell ref="AU65:AV66"/>
    <mergeCell ref="AK66:AL67"/>
    <mergeCell ref="AM66:AS67"/>
    <mergeCell ref="AW65:AX66"/>
    <mergeCell ref="C66:D67"/>
    <mergeCell ref="AB66:AC67"/>
    <mergeCell ref="AD66:AJ67"/>
    <mergeCell ref="AK61:AM61"/>
    <mergeCell ref="AN61:AP61"/>
    <mergeCell ref="AQ61:AR61"/>
    <mergeCell ref="AQ59:AR59"/>
    <mergeCell ref="AS59:AT59"/>
    <mergeCell ref="AU59:AV59"/>
    <mergeCell ref="AW59:AX60"/>
    <mergeCell ref="Z60:AA60"/>
    <mergeCell ref="AB60:AD60"/>
    <mergeCell ref="AE60:AG60"/>
    <mergeCell ref="AH60:AJ60"/>
    <mergeCell ref="AK60:AM60"/>
    <mergeCell ref="AN60:AP60"/>
    <mergeCell ref="AS61:AT61"/>
    <mergeCell ref="AU61:AV61"/>
    <mergeCell ref="AW56:AX57"/>
    <mergeCell ref="Z57:AA57"/>
    <mergeCell ref="AB57:AD57"/>
    <mergeCell ref="AE57:AG57"/>
    <mergeCell ref="AH57:AJ57"/>
    <mergeCell ref="AK57:AM57"/>
    <mergeCell ref="Z61:AA61"/>
    <mergeCell ref="AB61:AD61"/>
    <mergeCell ref="AE61:AG61"/>
    <mergeCell ref="AH61:AJ61"/>
    <mergeCell ref="AN55:AP55"/>
    <mergeCell ref="AQ55:AR55"/>
    <mergeCell ref="AS55:AT55"/>
    <mergeCell ref="AU55:AV55"/>
    <mergeCell ref="AW55:AX55"/>
    <mergeCell ref="Z56:AA56"/>
    <mergeCell ref="AB56:AD56"/>
    <mergeCell ref="AE56:AG56"/>
    <mergeCell ref="AH56:AJ56"/>
    <mergeCell ref="AK56:AM56"/>
    <mergeCell ref="AQ58:AR58"/>
    <mergeCell ref="AS58:AT58"/>
    <mergeCell ref="AU58:AV58"/>
    <mergeCell ref="AW58:AX58"/>
    <mergeCell ref="AN57:AP57"/>
    <mergeCell ref="AQ57:AR57"/>
    <mergeCell ref="AS57:AT57"/>
    <mergeCell ref="AU57:AV57"/>
    <mergeCell ref="Z58:AA58"/>
    <mergeCell ref="AB58:AD58"/>
    <mergeCell ref="AE58:AG58"/>
    <mergeCell ref="AH58:AJ58"/>
    <mergeCell ref="AK58:AM58"/>
    <mergeCell ref="AN58:AP58"/>
    <mergeCell ref="AN54:AP54"/>
    <mergeCell ref="AQ54:AR54"/>
    <mergeCell ref="AS54:AT54"/>
    <mergeCell ref="AU54:AV54"/>
    <mergeCell ref="Y54:Y60"/>
    <mergeCell ref="Z55:AA55"/>
    <mergeCell ref="AB55:AD55"/>
    <mergeCell ref="AE55:AG55"/>
    <mergeCell ref="AH55:AJ55"/>
    <mergeCell ref="AK55:AM55"/>
    <mergeCell ref="AI44:AK45"/>
    <mergeCell ref="AL44:AM45"/>
    <mergeCell ref="AN44:AP45"/>
    <mergeCell ref="AQ44:AR45"/>
    <mergeCell ref="Z54:AA54"/>
    <mergeCell ref="AB54:AD54"/>
    <mergeCell ref="AE54:AG54"/>
    <mergeCell ref="AH54:AJ54"/>
    <mergeCell ref="AK54:AM54"/>
    <mergeCell ref="AN56:AP56"/>
    <mergeCell ref="AQ56:AR56"/>
    <mergeCell ref="AS56:AT56"/>
    <mergeCell ref="AU56:AV56"/>
    <mergeCell ref="Z59:AA59"/>
    <mergeCell ref="AB59:AD59"/>
    <mergeCell ref="AE59:AG59"/>
    <mergeCell ref="AH59:AJ59"/>
    <mergeCell ref="AK59:AM59"/>
    <mergeCell ref="AN59:AP59"/>
    <mergeCell ref="AQ60:AR60"/>
    <mergeCell ref="AS60:AT60"/>
    <mergeCell ref="AU60:AV60"/>
    <mergeCell ref="CT39:CT40"/>
    <mergeCell ref="C40:D40"/>
    <mergeCell ref="M40:N40"/>
    <mergeCell ref="T40:V40"/>
    <mergeCell ref="W40:Y40"/>
    <mergeCell ref="Z40:AB40"/>
    <mergeCell ref="AC40:AE40"/>
    <mergeCell ref="AF40:AH40"/>
    <mergeCell ref="AI40:AI41"/>
    <mergeCell ref="AJ40:AK41"/>
    <mergeCell ref="AV38:AX43"/>
    <mergeCell ref="E39:L41"/>
    <mergeCell ref="M39:N39"/>
    <mergeCell ref="AS39:AU43"/>
    <mergeCell ref="AL40:AM41"/>
    <mergeCell ref="AI38:AI39"/>
    <mergeCell ref="AJ38:AK39"/>
    <mergeCell ref="AL38:AM39"/>
    <mergeCell ref="AN38:AP39"/>
    <mergeCell ref="AQ38:AR43"/>
    <mergeCell ref="AS38:AU38"/>
    <mergeCell ref="AN40:AP41"/>
    <mergeCell ref="AI42:AK43"/>
    <mergeCell ref="AL42:AM43"/>
    <mergeCell ref="AN42:AP43"/>
    <mergeCell ref="S38:S40"/>
    <mergeCell ref="U38:V38"/>
    <mergeCell ref="T38:T39"/>
    <mergeCell ref="W38:W39"/>
    <mergeCell ref="Z38:Z39"/>
    <mergeCell ref="AC38:AC39"/>
    <mergeCell ref="AF38:AF39"/>
    <mergeCell ref="AG38:AH38"/>
    <mergeCell ref="B38:B43"/>
    <mergeCell ref="C38:C39"/>
    <mergeCell ref="D38:D39"/>
    <mergeCell ref="E38:G38"/>
    <mergeCell ref="H38:L38"/>
    <mergeCell ref="M38:N38"/>
    <mergeCell ref="C41:D43"/>
    <mergeCell ref="M41:N41"/>
    <mergeCell ref="E42:E43"/>
    <mergeCell ref="F42:H43"/>
    <mergeCell ref="I36:I37"/>
    <mergeCell ref="J36:L37"/>
    <mergeCell ref="M36:N36"/>
    <mergeCell ref="M37:N37"/>
    <mergeCell ref="T37:V37"/>
    <mergeCell ref="W37:Y37"/>
    <mergeCell ref="Z37:AB37"/>
    <mergeCell ref="S35:S37"/>
    <mergeCell ref="U35:V35"/>
    <mergeCell ref="X35:Y35"/>
    <mergeCell ref="AA35:AB35"/>
    <mergeCell ref="AD35:AE35"/>
    <mergeCell ref="AG35:AH35"/>
    <mergeCell ref="AC37:AE37"/>
    <mergeCell ref="AF37:AH37"/>
    <mergeCell ref="I42:I43"/>
    <mergeCell ref="J42:L43"/>
    <mergeCell ref="M42:N42"/>
    <mergeCell ref="M43:N43"/>
    <mergeCell ref="S41:S43"/>
    <mergeCell ref="T35:T36"/>
    <mergeCell ref="CT33:CT34"/>
    <mergeCell ref="C34:D34"/>
    <mergeCell ref="M34:N34"/>
    <mergeCell ref="T34:V34"/>
    <mergeCell ref="W34:Y34"/>
    <mergeCell ref="Z34:AB34"/>
    <mergeCell ref="AC34:AE34"/>
    <mergeCell ref="AF34:AH34"/>
    <mergeCell ref="AI34:AI35"/>
    <mergeCell ref="AJ34:AK35"/>
    <mergeCell ref="AV32:AX37"/>
    <mergeCell ref="E33:L35"/>
    <mergeCell ref="M33:N33"/>
    <mergeCell ref="AS33:AU37"/>
    <mergeCell ref="AL34:AM35"/>
    <mergeCell ref="AI32:AI33"/>
    <mergeCell ref="AJ32:AK33"/>
    <mergeCell ref="AL32:AM33"/>
    <mergeCell ref="AN32:AP33"/>
    <mergeCell ref="AQ32:AR37"/>
    <mergeCell ref="AS32:AU32"/>
    <mergeCell ref="AN34:AP35"/>
    <mergeCell ref="AI36:AK37"/>
    <mergeCell ref="AL36:AM37"/>
    <mergeCell ref="AN36:AP37"/>
    <mergeCell ref="AG33:AH33"/>
    <mergeCell ref="W35:W36"/>
    <mergeCell ref="Z35:Z36"/>
    <mergeCell ref="AC35:AC36"/>
    <mergeCell ref="AF35:AF36"/>
    <mergeCell ref="U36:V36"/>
    <mergeCell ref="X36:Y36"/>
    <mergeCell ref="S32:S34"/>
    <mergeCell ref="U32:V32"/>
    <mergeCell ref="X32:Y32"/>
    <mergeCell ref="AA32:AB32"/>
    <mergeCell ref="AD32:AE32"/>
    <mergeCell ref="AG32:AH32"/>
    <mergeCell ref="B32:B37"/>
    <mergeCell ref="C32:C33"/>
    <mergeCell ref="D32:D33"/>
    <mergeCell ref="E32:G32"/>
    <mergeCell ref="H32:L32"/>
    <mergeCell ref="M32:N32"/>
    <mergeCell ref="C35:D37"/>
    <mergeCell ref="M35:N35"/>
    <mergeCell ref="E36:E37"/>
    <mergeCell ref="F36:H37"/>
    <mergeCell ref="I30:I31"/>
    <mergeCell ref="J30:L31"/>
    <mergeCell ref="M30:N30"/>
    <mergeCell ref="B26:B31"/>
    <mergeCell ref="C26:C27"/>
    <mergeCell ref="D26:D27"/>
    <mergeCell ref="AA36:AB36"/>
    <mergeCell ref="AD36:AE36"/>
    <mergeCell ref="AG36:AH36"/>
    <mergeCell ref="T26:T27"/>
    <mergeCell ref="W26:W27"/>
    <mergeCell ref="Z26:Z27"/>
    <mergeCell ref="AC26:AC27"/>
    <mergeCell ref="AF26:AF27"/>
    <mergeCell ref="U27:V27"/>
    <mergeCell ref="X27:Y27"/>
    <mergeCell ref="E26:G26"/>
    <mergeCell ref="H26:L26"/>
    <mergeCell ref="M26:N26"/>
    <mergeCell ref="C29:D31"/>
    <mergeCell ref="M29:N29"/>
    <mergeCell ref="E30:E31"/>
    <mergeCell ref="F30:H31"/>
    <mergeCell ref="AC31:AE31"/>
    <mergeCell ref="AF31:AH31"/>
    <mergeCell ref="CT27:CT28"/>
    <mergeCell ref="C28:D28"/>
    <mergeCell ref="M28:N28"/>
    <mergeCell ref="T28:V28"/>
    <mergeCell ref="W28:Y28"/>
    <mergeCell ref="Z28:AB28"/>
    <mergeCell ref="AC28:AE28"/>
    <mergeCell ref="AF28:AH28"/>
    <mergeCell ref="AI28:AI29"/>
    <mergeCell ref="AJ28:AK29"/>
    <mergeCell ref="AV26:AX31"/>
    <mergeCell ref="E27:L29"/>
    <mergeCell ref="M27:N27"/>
    <mergeCell ref="AS27:AU31"/>
    <mergeCell ref="AL28:AM29"/>
    <mergeCell ref="AI26:AI27"/>
    <mergeCell ref="AJ26:AK27"/>
    <mergeCell ref="AL26:AM27"/>
    <mergeCell ref="AN26:AP27"/>
    <mergeCell ref="AQ26:AR31"/>
    <mergeCell ref="AS26:AU26"/>
    <mergeCell ref="AN28:AP29"/>
    <mergeCell ref="AI30:AK31"/>
    <mergeCell ref="AL30:AM31"/>
    <mergeCell ref="AN30:AP31"/>
    <mergeCell ref="S26:S28"/>
    <mergeCell ref="U26:V26"/>
    <mergeCell ref="X26:Y26"/>
    <mergeCell ref="AA26:AB26"/>
    <mergeCell ref="AD26:AE26"/>
    <mergeCell ref="AG26:AH26"/>
    <mergeCell ref="M31:N31"/>
    <mergeCell ref="T31:V31"/>
    <mergeCell ref="W31:Y31"/>
    <mergeCell ref="Z31:AB31"/>
    <mergeCell ref="S29:S31"/>
    <mergeCell ref="U29:V29"/>
    <mergeCell ref="X29:Y29"/>
    <mergeCell ref="AA29:AB29"/>
    <mergeCell ref="AD29:AE29"/>
    <mergeCell ref="AG29:AH29"/>
    <mergeCell ref="AA27:AB27"/>
    <mergeCell ref="AD27:AE27"/>
    <mergeCell ref="AG27:AH27"/>
    <mergeCell ref="T29:T30"/>
    <mergeCell ref="W29:W30"/>
    <mergeCell ref="Z29:Z30"/>
    <mergeCell ref="AC29:AC30"/>
    <mergeCell ref="AF29:AF30"/>
    <mergeCell ref="U30:V30"/>
    <mergeCell ref="X30:Y30"/>
    <mergeCell ref="AA30:AB30"/>
    <mergeCell ref="AD30:AE30"/>
    <mergeCell ref="AG30:AH30"/>
    <mergeCell ref="CT21:CT22"/>
    <mergeCell ref="C22:D22"/>
    <mergeCell ref="M22:N22"/>
    <mergeCell ref="T22:V22"/>
    <mergeCell ref="W22:Y22"/>
    <mergeCell ref="Z22:AB22"/>
    <mergeCell ref="AC22:AE22"/>
    <mergeCell ref="AF22:AH22"/>
    <mergeCell ref="AI22:AI23"/>
    <mergeCell ref="AJ22:AK23"/>
    <mergeCell ref="AV20:AX25"/>
    <mergeCell ref="E21:L23"/>
    <mergeCell ref="M21:N21"/>
    <mergeCell ref="AS21:AU25"/>
    <mergeCell ref="AL22:AM23"/>
    <mergeCell ref="AI20:AI21"/>
    <mergeCell ref="AJ20:AK21"/>
    <mergeCell ref="AL20:AM21"/>
    <mergeCell ref="AN20:AP21"/>
    <mergeCell ref="AQ20:AR25"/>
    <mergeCell ref="AS20:AU20"/>
    <mergeCell ref="AN22:AP23"/>
    <mergeCell ref="AI24:AK25"/>
    <mergeCell ref="AL24:AM25"/>
    <mergeCell ref="AN24:AP25"/>
    <mergeCell ref="S20:S22"/>
    <mergeCell ref="U20:V20"/>
    <mergeCell ref="M25:N25"/>
    <mergeCell ref="T25:V25"/>
    <mergeCell ref="W25:Y25"/>
    <mergeCell ref="Z25:AB25"/>
    <mergeCell ref="S23:S25"/>
    <mergeCell ref="B20:B25"/>
    <mergeCell ref="C20:C21"/>
    <mergeCell ref="D20:D21"/>
    <mergeCell ref="E20:G20"/>
    <mergeCell ref="H20:L20"/>
    <mergeCell ref="M20:N20"/>
    <mergeCell ref="C23:D25"/>
    <mergeCell ref="M23:N23"/>
    <mergeCell ref="E24:E25"/>
    <mergeCell ref="F24:H25"/>
    <mergeCell ref="AI18:AK19"/>
    <mergeCell ref="AL18:AM19"/>
    <mergeCell ref="C17:D19"/>
    <mergeCell ref="I24:I25"/>
    <mergeCell ref="J24:L25"/>
    <mergeCell ref="M24:N24"/>
    <mergeCell ref="B14:B19"/>
    <mergeCell ref="S14:S16"/>
    <mergeCell ref="U14:V14"/>
    <mergeCell ref="X14:Y14"/>
    <mergeCell ref="U23:V23"/>
    <mergeCell ref="X23:Y23"/>
    <mergeCell ref="AA23:AB23"/>
    <mergeCell ref="AD23:AE23"/>
    <mergeCell ref="AG23:AH23"/>
    <mergeCell ref="AC25:AE25"/>
    <mergeCell ref="AF25:AH25"/>
    <mergeCell ref="T17:T18"/>
    <mergeCell ref="D14:D15"/>
    <mergeCell ref="E14:G14"/>
    <mergeCell ref="H14:L14"/>
    <mergeCell ref="M14:N14"/>
    <mergeCell ref="AL16:AM17"/>
    <mergeCell ref="AN16:AP17"/>
    <mergeCell ref="M17:N17"/>
    <mergeCell ref="S17:S19"/>
    <mergeCell ref="U17:V17"/>
    <mergeCell ref="X17:Y17"/>
    <mergeCell ref="AA17:AB17"/>
    <mergeCell ref="AD17:AE17"/>
    <mergeCell ref="W17:W18"/>
    <mergeCell ref="Z17:Z18"/>
    <mergeCell ref="AC17:AC18"/>
    <mergeCell ref="AF17:AF18"/>
    <mergeCell ref="U18:V18"/>
    <mergeCell ref="X18:Y18"/>
    <mergeCell ref="AA18:AB18"/>
    <mergeCell ref="AD18:AE18"/>
    <mergeCell ref="AG18:AH18"/>
    <mergeCell ref="AC19:AE19"/>
    <mergeCell ref="AF19:AH19"/>
    <mergeCell ref="AG17:AH17"/>
    <mergeCell ref="AN18:AP19"/>
    <mergeCell ref="M19:N19"/>
    <mergeCell ref="T19:V19"/>
    <mergeCell ref="W19:Y19"/>
    <mergeCell ref="Z19:AB19"/>
    <mergeCell ref="E18:E19"/>
    <mergeCell ref="F18:H19"/>
    <mergeCell ref="I18:I19"/>
    <mergeCell ref="J18:L19"/>
    <mergeCell ref="M18:N18"/>
    <mergeCell ref="AJ16:AK17"/>
    <mergeCell ref="E12:E13"/>
    <mergeCell ref="F12:H13"/>
    <mergeCell ref="I12:I13"/>
    <mergeCell ref="J12:L13"/>
    <mergeCell ref="M12:N12"/>
    <mergeCell ref="AS15:AU19"/>
    <mergeCell ref="CT15:CT16"/>
    <mergeCell ref="C16:D16"/>
    <mergeCell ref="M16:N16"/>
    <mergeCell ref="T16:V16"/>
    <mergeCell ref="W16:Y16"/>
    <mergeCell ref="Z16:AB16"/>
    <mergeCell ref="AC16:AE16"/>
    <mergeCell ref="AF16:AH16"/>
    <mergeCell ref="AI16:AI17"/>
    <mergeCell ref="AN14:AP15"/>
    <mergeCell ref="AQ14:AR19"/>
    <mergeCell ref="AS14:AU14"/>
    <mergeCell ref="AV14:AX19"/>
    <mergeCell ref="E15:L17"/>
    <mergeCell ref="M15:N15"/>
    <mergeCell ref="AA14:AB14"/>
    <mergeCell ref="AD14:AE14"/>
    <mergeCell ref="AI14:AI15"/>
    <mergeCell ref="AJ14:AK15"/>
    <mergeCell ref="AL14:AM15"/>
    <mergeCell ref="C14:C15"/>
    <mergeCell ref="M11:N11"/>
    <mergeCell ref="S11:S13"/>
    <mergeCell ref="U11:V11"/>
    <mergeCell ref="X11:Y11"/>
    <mergeCell ref="AA11:AB11"/>
    <mergeCell ref="CT9:CT10"/>
    <mergeCell ref="C10:D10"/>
    <mergeCell ref="M10:N10"/>
    <mergeCell ref="T10:V10"/>
    <mergeCell ref="W10:Y10"/>
    <mergeCell ref="Z10:AB10"/>
    <mergeCell ref="AC10:AE10"/>
    <mergeCell ref="AF10:AH10"/>
    <mergeCell ref="AI10:AI11"/>
    <mergeCell ref="AJ10:AK11"/>
    <mergeCell ref="AV8:AX13"/>
    <mergeCell ref="E9:L11"/>
    <mergeCell ref="M9:N9"/>
    <mergeCell ref="AF13:AH13"/>
    <mergeCell ref="AI12:AK13"/>
    <mergeCell ref="AL12:AM13"/>
    <mergeCell ref="AN12:AP13"/>
    <mergeCell ref="M13:N13"/>
    <mergeCell ref="T13:V13"/>
    <mergeCell ref="W13:Y13"/>
    <mergeCell ref="Z13:AB13"/>
    <mergeCell ref="AC13:AE13"/>
    <mergeCell ref="T8:T9"/>
    <mergeCell ref="W8:W9"/>
    <mergeCell ref="Z8:Z9"/>
    <mergeCell ref="AC8:AC9"/>
    <mergeCell ref="B8:B13"/>
    <mergeCell ref="C8:C9"/>
    <mergeCell ref="D8:D9"/>
    <mergeCell ref="E8:G8"/>
    <mergeCell ref="H8:L8"/>
    <mergeCell ref="M8:N8"/>
    <mergeCell ref="AL6:AM7"/>
    <mergeCell ref="AN6:AP7"/>
    <mergeCell ref="AQ6:AR6"/>
    <mergeCell ref="AS6:AU7"/>
    <mergeCell ref="AV6:AX7"/>
    <mergeCell ref="CP6:CP7"/>
    <mergeCell ref="DC4:DD5"/>
    <mergeCell ref="AS9:AU13"/>
    <mergeCell ref="AL10:AM11"/>
    <mergeCell ref="AI8:AI9"/>
    <mergeCell ref="AJ8:AK9"/>
    <mergeCell ref="AL8:AM9"/>
    <mergeCell ref="AN8:AP9"/>
    <mergeCell ref="AQ8:AR13"/>
    <mergeCell ref="AS8:AU8"/>
    <mergeCell ref="AN10:AP11"/>
    <mergeCell ref="S8:S10"/>
    <mergeCell ref="U8:V8"/>
    <mergeCell ref="X8:Y8"/>
    <mergeCell ref="AA8:AB8"/>
    <mergeCell ref="AD8:AE8"/>
    <mergeCell ref="AG8:AH8"/>
    <mergeCell ref="AD11:AE11"/>
    <mergeCell ref="AU3:AV4"/>
    <mergeCell ref="AW3:AX4"/>
    <mergeCell ref="C11:D13"/>
    <mergeCell ref="C4:D5"/>
    <mergeCell ref="H4:I5"/>
    <mergeCell ref="DE4:DE7"/>
    <mergeCell ref="DF4:DF7"/>
    <mergeCell ref="DG4:DG7"/>
    <mergeCell ref="C6:D6"/>
    <mergeCell ref="E6:L7"/>
    <mergeCell ref="M6:P6"/>
    <mergeCell ref="Q6:R6"/>
    <mergeCell ref="T6:V7"/>
    <mergeCell ref="W6:Y7"/>
    <mergeCell ref="CN4:CO7"/>
    <mergeCell ref="CP4:CQ5"/>
    <mergeCell ref="CR4:CR5"/>
    <mergeCell ref="Z6:AB7"/>
    <mergeCell ref="AC6:AE7"/>
    <mergeCell ref="AF6:AH7"/>
    <mergeCell ref="AI6:AK6"/>
    <mergeCell ref="CQ6:CQ7"/>
    <mergeCell ref="M7:N7"/>
    <mergeCell ref="AI7:AK7"/>
    <mergeCell ref="AQ7:AR7"/>
    <mergeCell ref="B127:I128"/>
    <mergeCell ref="L127:R128"/>
    <mergeCell ref="S127:Y128"/>
    <mergeCell ref="AB127:AC128"/>
    <mergeCell ref="AD127:AJ128"/>
    <mergeCell ref="AK127:AL128"/>
    <mergeCell ref="AM127:AS128"/>
    <mergeCell ref="AU128:AV129"/>
    <mergeCell ref="AW128:AX129"/>
    <mergeCell ref="C129:D130"/>
    <mergeCell ref="AB129:AC130"/>
    <mergeCell ref="AD129:AJ130"/>
    <mergeCell ref="AK129:AL130"/>
    <mergeCell ref="AM129:AS130"/>
    <mergeCell ref="CN129:CO132"/>
    <mergeCell ref="CP129:CQ130"/>
    <mergeCell ref="CR129:CR130"/>
    <mergeCell ref="DC129:DD130"/>
    <mergeCell ref="DE129:DE132"/>
    <mergeCell ref="DF129:DF132"/>
    <mergeCell ref="DG129:DG132"/>
    <mergeCell ref="C131:D131"/>
    <mergeCell ref="E131:L132"/>
    <mergeCell ref="M131:P131"/>
    <mergeCell ref="Q131:R131"/>
    <mergeCell ref="T131:V132"/>
    <mergeCell ref="W131:Y132"/>
    <mergeCell ref="Z131:AB132"/>
    <mergeCell ref="AC131:AE132"/>
    <mergeCell ref="AF131:AH132"/>
    <mergeCell ref="AI131:AK131"/>
    <mergeCell ref="AL131:AM132"/>
    <mergeCell ref="AN131:AP132"/>
    <mergeCell ref="AQ131:AR131"/>
    <mergeCell ref="AS131:AU132"/>
    <mergeCell ref="AV131:AX132"/>
    <mergeCell ref="CP131:CP132"/>
    <mergeCell ref="CQ131:CQ132"/>
    <mergeCell ref="M132:N132"/>
    <mergeCell ref="AI132:AK132"/>
    <mergeCell ref="AQ132:AR132"/>
    <mergeCell ref="B133:B138"/>
    <mergeCell ref="C133:C134"/>
    <mergeCell ref="D133:D134"/>
    <mergeCell ref="E133:G133"/>
    <mergeCell ref="H133:L133"/>
    <mergeCell ref="M133:N133"/>
    <mergeCell ref="S133:S135"/>
    <mergeCell ref="T133:T134"/>
    <mergeCell ref="U133:V133"/>
    <mergeCell ref="W133:W134"/>
    <mergeCell ref="X133:Y133"/>
    <mergeCell ref="Z133:Z134"/>
    <mergeCell ref="AA133:AB133"/>
    <mergeCell ref="AC133:AC134"/>
    <mergeCell ref="AD133:AE133"/>
    <mergeCell ref="AF133:AF134"/>
    <mergeCell ref="AG133:AH133"/>
    <mergeCell ref="W136:W137"/>
    <mergeCell ref="X136:Y136"/>
    <mergeCell ref="Z136:Z137"/>
    <mergeCell ref="AA136:AB136"/>
    <mergeCell ref="AC136:AC137"/>
    <mergeCell ref="AD136:AE136"/>
    <mergeCell ref="AF136:AF137"/>
    <mergeCell ref="AG136:AH136"/>
    <mergeCell ref="E137:E138"/>
    <mergeCell ref="F137:H138"/>
    <mergeCell ref="I137:I138"/>
    <mergeCell ref="J137:L138"/>
    <mergeCell ref="M137:N137"/>
    <mergeCell ref="U137:V137"/>
    <mergeCell ref="X137:Y137"/>
    <mergeCell ref="AI133:AI134"/>
    <mergeCell ref="AJ133:AK134"/>
    <mergeCell ref="AL133:AM134"/>
    <mergeCell ref="AN133:AP134"/>
    <mergeCell ref="AQ133:AR138"/>
    <mergeCell ref="AS133:AU133"/>
    <mergeCell ref="AV133:AX138"/>
    <mergeCell ref="E134:L136"/>
    <mergeCell ref="M134:N134"/>
    <mergeCell ref="U134:V134"/>
    <mergeCell ref="X134:Y134"/>
    <mergeCell ref="AA134:AB134"/>
    <mergeCell ref="AD134:AE134"/>
    <mergeCell ref="AG134:AH134"/>
    <mergeCell ref="AS134:AU138"/>
    <mergeCell ref="CT134:CT135"/>
    <mergeCell ref="C135:D135"/>
    <mergeCell ref="M135:N135"/>
    <mergeCell ref="T135:V135"/>
    <mergeCell ref="W135:Y135"/>
    <mergeCell ref="Z135:AB135"/>
    <mergeCell ref="AC135:AE135"/>
    <mergeCell ref="AF135:AH135"/>
    <mergeCell ref="AI135:AI136"/>
    <mergeCell ref="AJ135:AK136"/>
    <mergeCell ref="AL135:AM136"/>
    <mergeCell ref="AN135:AP136"/>
    <mergeCell ref="C136:D138"/>
    <mergeCell ref="M136:N136"/>
    <mergeCell ref="S136:S138"/>
    <mergeCell ref="T136:T137"/>
    <mergeCell ref="U136:V136"/>
    <mergeCell ref="AA137:AB137"/>
    <mergeCell ref="AD137:AE137"/>
    <mergeCell ref="AG137:AH137"/>
    <mergeCell ref="AI137:AK138"/>
    <mergeCell ref="AL137:AM138"/>
    <mergeCell ref="AN137:AP138"/>
    <mergeCell ref="M138:N138"/>
    <mergeCell ref="T138:V138"/>
    <mergeCell ref="W138:Y138"/>
    <mergeCell ref="Z138:AB138"/>
    <mergeCell ref="AC138:AE138"/>
    <mergeCell ref="AF138:AH138"/>
    <mergeCell ref="B139:B144"/>
    <mergeCell ref="C139:C140"/>
    <mergeCell ref="D139:D140"/>
    <mergeCell ref="E139:G139"/>
    <mergeCell ref="H139:L139"/>
    <mergeCell ref="M139:N139"/>
    <mergeCell ref="S139:S141"/>
    <mergeCell ref="T139:T140"/>
    <mergeCell ref="U139:V139"/>
    <mergeCell ref="W139:W140"/>
    <mergeCell ref="X139:Y139"/>
    <mergeCell ref="Z139:Z140"/>
    <mergeCell ref="AA139:AB139"/>
    <mergeCell ref="AC139:AC140"/>
    <mergeCell ref="AD139:AE139"/>
    <mergeCell ref="AF139:AF140"/>
    <mergeCell ref="AG139:AH139"/>
    <mergeCell ref="AI139:AI140"/>
    <mergeCell ref="AJ139:AK140"/>
    <mergeCell ref="AL139:AM140"/>
    <mergeCell ref="AN139:AP140"/>
    <mergeCell ref="AQ139:AR144"/>
    <mergeCell ref="AS139:AU139"/>
    <mergeCell ref="AV139:AX144"/>
    <mergeCell ref="E140:L142"/>
    <mergeCell ref="M140:N140"/>
    <mergeCell ref="U140:V140"/>
    <mergeCell ref="X140:Y140"/>
    <mergeCell ref="AA140:AB140"/>
    <mergeCell ref="AD140:AE140"/>
    <mergeCell ref="AG140:AH140"/>
    <mergeCell ref="AS140:AU144"/>
    <mergeCell ref="CT140:CT141"/>
    <mergeCell ref="C141:D141"/>
    <mergeCell ref="M141:N141"/>
    <mergeCell ref="T141:V141"/>
    <mergeCell ref="W141:Y141"/>
    <mergeCell ref="Z141:AB141"/>
    <mergeCell ref="AC141:AE141"/>
    <mergeCell ref="AF141:AH141"/>
    <mergeCell ref="AI141:AI142"/>
    <mergeCell ref="AJ141:AK142"/>
    <mergeCell ref="AL141:AM142"/>
    <mergeCell ref="AN141:AP142"/>
    <mergeCell ref="C142:D144"/>
    <mergeCell ref="M142:N142"/>
    <mergeCell ref="S142:S144"/>
    <mergeCell ref="T142:T143"/>
    <mergeCell ref="U142:V142"/>
    <mergeCell ref="W142:W143"/>
    <mergeCell ref="X142:Y142"/>
    <mergeCell ref="Z142:Z143"/>
    <mergeCell ref="AA142:AB142"/>
    <mergeCell ref="AC142:AC143"/>
    <mergeCell ref="AD142:AE142"/>
    <mergeCell ref="AF142:AF143"/>
    <mergeCell ref="AG142:AH142"/>
    <mergeCell ref="E143:E144"/>
    <mergeCell ref="F143:H144"/>
    <mergeCell ref="I143:I144"/>
    <mergeCell ref="J143:L144"/>
    <mergeCell ref="M143:N143"/>
    <mergeCell ref="U143:V143"/>
    <mergeCell ref="X143:Y143"/>
    <mergeCell ref="AA143:AB143"/>
    <mergeCell ref="AD143:AE143"/>
    <mergeCell ref="AG143:AH143"/>
    <mergeCell ref="AI143:AK144"/>
    <mergeCell ref="AL143:AM144"/>
    <mergeCell ref="AN143:AP144"/>
    <mergeCell ref="M144:N144"/>
    <mergeCell ref="T144:V144"/>
    <mergeCell ref="W144:Y144"/>
    <mergeCell ref="Z144:AB144"/>
    <mergeCell ref="AC144:AE144"/>
    <mergeCell ref="AF144:AH144"/>
    <mergeCell ref="B145:B150"/>
    <mergeCell ref="C145:C146"/>
    <mergeCell ref="D145:D146"/>
    <mergeCell ref="E145:G145"/>
    <mergeCell ref="H145:L145"/>
    <mergeCell ref="M145:N145"/>
    <mergeCell ref="S145:S147"/>
    <mergeCell ref="T145:T146"/>
    <mergeCell ref="U145:V145"/>
    <mergeCell ref="W145:W146"/>
    <mergeCell ref="X145:Y145"/>
    <mergeCell ref="Z145:Z146"/>
    <mergeCell ref="AA145:AB145"/>
    <mergeCell ref="AC145:AC146"/>
    <mergeCell ref="AD145:AE145"/>
    <mergeCell ref="AF145:AF146"/>
    <mergeCell ref="AG145:AH145"/>
    <mergeCell ref="AI145:AI146"/>
    <mergeCell ref="AJ145:AK146"/>
    <mergeCell ref="AL145:AM146"/>
    <mergeCell ref="AN145:AP146"/>
    <mergeCell ref="AC148:AC149"/>
    <mergeCell ref="AD148:AE148"/>
    <mergeCell ref="AF148:AF149"/>
    <mergeCell ref="AG148:AH148"/>
    <mergeCell ref="AQ145:AR150"/>
    <mergeCell ref="AS145:AU145"/>
    <mergeCell ref="AV145:AX150"/>
    <mergeCell ref="E146:L148"/>
    <mergeCell ref="M146:N146"/>
    <mergeCell ref="U146:V146"/>
    <mergeCell ref="X146:Y146"/>
    <mergeCell ref="AA146:AB146"/>
    <mergeCell ref="AD146:AE146"/>
    <mergeCell ref="AG146:AH146"/>
    <mergeCell ref="AS146:AU150"/>
    <mergeCell ref="CT146:CT147"/>
    <mergeCell ref="C147:D147"/>
    <mergeCell ref="M147:N147"/>
    <mergeCell ref="T147:V147"/>
    <mergeCell ref="W147:Y147"/>
    <mergeCell ref="Z147:AB147"/>
    <mergeCell ref="AC147:AE147"/>
    <mergeCell ref="AF147:AH147"/>
    <mergeCell ref="AI147:AI148"/>
    <mergeCell ref="AJ147:AK148"/>
    <mergeCell ref="AL147:AM148"/>
    <mergeCell ref="AN147:AP148"/>
    <mergeCell ref="C148:D150"/>
    <mergeCell ref="M148:N148"/>
    <mergeCell ref="S148:S150"/>
    <mergeCell ref="T148:T149"/>
    <mergeCell ref="U148:V148"/>
    <mergeCell ref="W148:W149"/>
    <mergeCell ref="X148:Y148"/>
    <mergeCell ref="Z148:Z149"/>
    <mergeCell ref="AA148:AB148"/>
    <mergeCell ref="E149:E150"/>
    <mergeCell ref="F149:H150"/>
    <mergeCell ref="I149:I150"/>
    <mergeCell ref="J149:L150"/>
    <mergeCell ref="M149:N149"/>
    <mergeCell ref="U149:V149"/>
    <mergeCell ref="X149:Y149"/>
    <mergeCell ref="AA149:AB149"/>
    <mergeCell ref="AD149:AE149"/>
    <mergeCell ref="AG149:AH149"/>
    <mergeCell ref="AI149:AK150"/>
    <mergeCell ref="AL149:AM150"/>
    <mergeCell ref="AN149:AP150"/>
    <mergeCell ref="M150:N150"/>
    <mergeCell ref="T150:V150"/>
    <mergeCell ref="W150:Y150"/>
    <mergeCell ref="Z150:AB150"/>
    <mergeCell ref="AC150:AE150"/>
    <mergeCell ref="AF150:AH150"/>
    <mergeCell ref="B151:B156"/>
    <mergeCell ref="C151:C152"/>
    <mergeCell ref="D151:D152"/>
    <mergeCell ref="E151:G151"/>
    <mergeCell ref="H151:L151"/>
    <mergeCell ref="M151:N151"/>
    <mergeCell ref="S151:S153"/>
    <mergeCell ref="T151:T152"/>
    <mergeCell ref="U151:V151"/>
    <mergeCell ref="W151:W152"/>
    <mergeCell ref="X151:Y151"/>
    <mergeCell ref="Z151:Z152"/>
    <mergeCell ref="AA151:AB151"/>
    <mergeCell ref="AC151:AC152"/>
    <mergeCell ref="AD151:AE151"/>
    <mergeCell ref="AF151:AF152"/>
    <mergeCell ref="AG151:AH151"/>
    <mergeCell ref="W154:W155"/>
    <mergeCell ref="X154:Y154"/>
    <mergeCell ref="Z154:Z155"/>
    <mergeCell ref="AA154:AB154"/>
    <mergeCell ref="AC154:AC155"/>
    <mergeCell ref="AD154:AE154"/>
    <mergeCell ref="AF154:AF155"/>
    <mergeCell ref="AG154:AH154"/>
    <mergeCell ref="E155:E156"/>
    <mergeCell ref="F155:H156"/>
    <mergeCell ref="I155:I156"/>
    <mergeCell ref="J155:L156"/>
    <mergeCell ref="M155:N155"/>
    <mergeCell ref="U155:V155"/>
    <mergeCell ref="X155:Y155"/>
    <mergeCell ref="AI151:AI152"/>
    <mergeCell ref="AJ151:AK152"/>
    <mergeCell ref="AL151:AM152"/>
    <mergeCell ref="AN151:AP152"/>
    <mergeCell ref="AQ151:AR156"/>
    <mergeCell ref="AS151:AU151"/>
    <mergeCell ref="AV151:AX156"/>
    <mergeCell ref="E152:L154"/>
    <mergeCell ref="M152:N152"/>
    <mergeCell ref="U152:V152"/>
    <mergeCell ref="X152:Y152"/>
    <mergeCell ref="AA152:AB152"/>
    <mergeCell ref="AD152:AE152"/>
    <mergeCell ref="AG152:AH152"/>
    <mergeCell ref="AS152:AU156"/>
    <mergeCell ref="CT152:CT153"/>
    <mergeCell ref="C153:D153"/>
    <mergeCell ref="M153:N153"/>
    <mergeCell ref="T153:V153"/>
    <mergeCell ref="W153:Y153"/>
    <mergeCell ref="Z153:AB153"/>
    <mergeCell ref="AC153:AE153"/>
    <mergeCell ref="AF153:AH153"/>
    <mergeCell ref="AI153:AI154"/>
    <mergeCell ref="AJ153:AK154"/>
    <mergeCell ref="AL153:AM154"/>
    <mergeCell ref="AN153:AP154"/>
    <mergeCell ref="C154:D156"/>
    <mergeCell ref="M154:N154"/>
    <mergeCell ref="S154:S156"/>
    <mergeCell ref="T154:T155"/>
    <mergeCell ref="U154:V154"/>
    <mergeCell ref="AA155:AB155"/>
    <mergeCell ref="AD155:AE155"/>
    <mergeCell ref="AG155:AH155"/>
    <mergeCell ref="AI155:AK156"/>
    <mergeCell ref="AL155:AM156"/>
    <mergeCell ref="AN155:AP156"/>
    <mergeCell ref="M156:N156"/>
    <mergeCell ref="T156:V156"/>
    <mergeCell ref="W156:Y156"/>
    <mergeCell ref="Z156:AB156"/>
    <mergeCell ref="AC156:AE156"/>
    <mergeCell ref="AF156:AH156"/>
    <mergeCell ref="B157:B162"/>
    <mergeCell ref="C157:C158"/>
    <mergeCell ref="D157:D158"/>
    <mergeCell ref="E157:G157"/>
    <mergeCell ref="H157:L157"/>
    <mergeCell ref="M157:N157"/>
    <mergeCell ref="S157:S159"/>
    <mergeCell ref="T157:T158"/>
    <mergeCell ref="U157:V157"/>
    <mergeCell ref="W157:W158"/>
    <mergeCell ref="X157:Y157"/>
    <mergeCell ref="Z157:Z158"/>
    <mergeCell ref="AA157:AB157"/>
    <mergeCell ref="AC157:AC158"/>
    <mergeCell ref="AD157:AE157"/>
    <mergeCell ref="AF157:AF158"/>
    <mergeCell ref="AG157:AH157"/>
    <mergeCell ref="AI157:AI158"/>
    <mergeCell ref="AJ157:AK158"/>
    <mergeCell ref="AL157:AM158"/>
    <mergeCell ref="AN157:AP158"/>
    <mergeCell ref="AQ157:AR162"/>
    <mergeCell ref="AS157:AU157"/>
    <mergeCell ref="AV157:AX162"/>
    <mergeCell ref="E158:L160"/>
    <mergeCell ref="M158:N158"/>
    <mergeCell ref="U158:V158"/>
    <mergeCell ref="X158:Y158"/>
    <mergeCell ref="AA158:AB158"/>
    <mergeCell ref="AD158:AE158"/>
    <mergeCell ref="AG158:AH158"/>
    <mergeCell ref="AS158:AU162"/>
    <mergeCell ref="CT158:CT159"/>
    <mergeCell ref="C159:D159"/>
    <mergeCell ref="M159:N159"/>
    <mergeCell ref="T159:V159"/>
    <mergeCell ref="W159:Y159"/>
    <mergeCell ref="Z159:AB159"/>
    <mergeCell ref="AC159:AE159"/>
    <mergeCell ref="AF159:AH159"/>
    <mergeCell ref="AI159:AI160"/>
    <mergeCell ref="AJ159:AK160"/>
    <mergeCell ref="AL159:AM160"/>
    <mergeCell ref="AN159:AP160"/>
    <mergeCell ref="C160:D162"/>
    <mergeCell ref="M160:N160"/>
    <mergeCell ref="S160:S162"/>
    <mergeCell ref="T160:T161"/>
    <mergeCell ref="U160:V160"/>
    <mergeCell ref="W160:W161"/>
    <mergeCell ref="X160:Y160"/>
    <mergeCell ref="Z160:Z161"/>
    <mergeCell ref="AA160:AB160"/>
    <mergeCell ref="AC160:AC161"/>
    <mergeCell ref="AD160:AE160"/>
    <mergeCell ref="AF160:AF161"/>
    <mergeCell ref="AG160:AH160"/>
    <mergeCell ref="E161:E162"/>
    <mergeCell ref="F161:H162"/>
    <mergeCell ref="I161:I162"/>
    <mergeCell ref="J161:L162"/>
    <mergeCell ref="M161:N161"/>
    <mergeCell ref="U161:V161"/>
    <mergeCell ref="X161:Y161"/>
    <mergeCell ref="AA161:AB161"/>
    <mergeCell ref="AD161:AE161"/>
    <mergeCell ref="AG161:AH161"/>
    <mergeCell ref="AI161:AK162"/>
    <mergeCell ref="AL161:AM162"/>
    <mergeCell ref="AN161:AP162"/>
    <mergeCell ref="M162:N162"/>
    <mergeCell ref="T162:V162"/>
    <mergeCell ref="W162:Y162"/>
    <mergeCell ref="Z162:AB162"/>
    <mergeCell ref="AC162:AE162"/>
    <mergeCell ref="AF162:AH162"/>
    <mergeCell ref="B163:B168"/>
    <mergeCell ref="C163:C164"/>
    <mergeCell ref="D163:D164"/>
    <mergeCell ref="E163:G163"/>
    <mergeCell ref="H163:L163"/>
    <mergeCell ref="M163:N163"/>
    <mergeCell ref="S163:S165"/>
    <mergeCell ref="T163:T164"/>
    <mergeCell ref="U163:V163"/>
    <mergeCell ref="W163:W164"/>
    <mergeCell ref="X163:Y163"/>
    <mergeCell ref="Z163:Z164"/>
    <mergeCell ref="AA163:AB163"/>
    <mergeCell ref="AC163:AC164"/>
    <mergeCell ref="AD163:AE163"/>
    <mergeCell ref="AF163:AF164"/>
    <mergeCell ref="AG163:AH163"/>
    <mergeCell ref="AI163:AI164"/>
    <mergeCell ref="AJ163:AK164"/>
    <mergeCell ref="AL163:AM164"/>
    <mergeCell ref="AN163:AP164"/>
    <mergeCell ref="AC166:AC167"/>
    <mergeCell ref="AD166:AE166"/>
    <mergeCell ref="AF166:AF167"/>
    <mergeCell ref="AG166:AH166"/>
    <mergeCell ref="AQ163:AR168"/>
    <mergeCell ref="AS163:AU163"/>
    <mergeCell ref="AV163:AX168"/>
    <mergeCell ref="E164:L166"/>
    <mergeCell ref="M164:N164"/>
    <mergeCell ref="U164:V164"/>
    <mergeCell ref="X164:Y164"/>
    <mergeCell ref="AA164:AB164"/>
    <mergeCell ref="AD164:AE164"/>
    <mergeCell ref="AG164:AH164"/>
    <mergeCell ref="AS164:AU168"/>
    <mergeCell ref="CT164:CT165"/>
    <mergeCell ref="C165:D165"/>
    <mergeCell ref="M165:N165"/>
    <mergeCell ref="T165:V165"/>
    <mergeCell ref="W165:Y165"/>
    <mergeCell ref="Z165:AB165"/>
    <mergeCell ref="AC165:AE165"/>
    <mergeCell ref="AF165:AH165"/>
    <mergeCell ref="AI165:AI166"/>
    <mergeCell ref="AJ165:AK166"/>
    <mergeCell ref="AL165:AM166"/>
    <mergeCell ref="AN165:AP166"/>
    <mergeCell ref="C166:D168"/>
    <mergeCell ref="M166:N166"/>
    <mergeCell ref="S166:S168"/>
    <mergeCell ref="T166:T167"/>
    <mergeCell ref="U166:V166"/>
    <mergeCell ref="W166:W167"/>
    <mergeCell ref="X166:Y166"/>
    <mergeCell ref="Z166:Z167"/>
    <mergeCell ref="AA166:AB166"/>
    <mergeCell ref="E167:E168"/>
    <mergeCell ref="F167:H168"/>
    <mergeCell ref="I167:I168"/>
    <mergeCell ref="J167:L168"/>
    <mergeCell ref="M167:N167"/>
    <mergeCell ref="U167:V167"/>
    <mergeCell ref="X167:Y167"/>
    <mergeCell ref="AA167:AB167"/>
    <mergeCell ref="AD167:AE167"/>
    <mergeCell ref="AG167:AH167"/>
    <mergeCell ref="AI167:AK168"/>
    <mergeCell ref="AL167:AM168"/>
    <mergeCell ref="AN167:AP168"/>
    <mergeCell ref="M168:N168"/>
    <mergeCell ref="T168:V168"/>
    <mergeCell ref="W168:Y168"/>
    <mergeCell ref="Z168:AB168"/>
    <mergeCell ref="AC168:AE168"/>
    <mergeCell ref="AF168:AH168"/>
    <mergeCell ref="AI169:AK170"/>
    <mergeCell ref="AL169:AM170"/>
    <mergeCell ref="AN169:AP170"/>
    <mergeCell ref="AQ169:AR170"/>
    <mergeCell ref="Z173:AA173"/>
    <mergeCell ref="AB173:AD173"/>
    <mergeCell ref="AE173:AG173"/>
    <mergeCell ref="AH173:AJ173"/>
    <mergeCell ref="AK173:AM173"/>
    <mergeCell ref="AN173:AP173"/>
    <mergeCell ref="AQ173:AR173"/>
    <mergeCell ref="AS173:AT173"/>
    <mergeCell ref="AU173:AV173"/>
    <mergeCell ref="Y174:Y180"/>
    <mergeCell ref="Z174:AA174"/>
    <mergeCell ref="AB174:AD174"/>
    <mergeCell ref="AE174:AG174"/>
    <mergeCell ref="AH174:AJ174"/>
    <mergeCell ref="AK174:AM174"/>
    <mergeCell ref="AN174:AP174"/>
    <mergeCell ref="AQ174:AR174"/>
    <mergeCell ref="AS174:AT174"/>
    <mergeCell ref="AU174:AV174"/>
    <mergeCell ref="Z177:AA177"/>
    <mergeCell ref="AB177:AD177"/>
    <mergeCell ref="AE177:AG177"/>
    <mergeCell ref="AH177:AJ177"/>
    <mergeCell ref="AK177:AM177"/>
    <mergeCell ref="AN177:AP177"/>
    <mergeCell ref="AQ177:AR177"/>
    <mergeCell ref="AS177:AT177"/>
    <mergeCell ref="AU177:AV177"/>
    <mergeCell ref="AW174:AX174"/>
    <mergeCell ref="Z175:AA175"/>
    <mergeCell ref="AB175:AD175"/>
    <mergeCell ref="AE175:AG175"/>
    <mergeCell ref="AH175:AJ175"/>
    <mergeCell ref="AK175:AM175"/>
    <mergeCell ref="AN175:AP175"/>
    <mergeCell ref="AQ175:AR175"/>
    <mergeCell ref="AS175:AT175"/>
    <mergeCell ref="AU175:AV175"/>
    <mergeCell ref="AW175:AX176"/>
    <mergeCell ref="Z176:AA176"/>
    <mergeCell ref="AB176:AD176"/>
    <mergeCell ref="AE176:AG176"/>
    <mergeCell ref="AH176:AJ176"/>
    <mergeCell ref="AK176:AM176"/>
    <mergeCell ref="AN176:AP176"/>
    <mergeCell ref="AQ176:AR176"/>
    <mergeCell ref="AS176:AT176"/>
    <mergeCell ref="AU176:AV176"/>
    <mergeCell ref="AW177:AX177"/>
    <mergeCell ref="Z178:AA178"/>
    <mergeCell ref="AB178:AD178"/>
    <mergeCell ref="AE178:AG178"/>
    <mergeCell ref="AH178:AJ178"/>
    <mergeCell ref="AK178:AM178"/>
    <mergeCell ref="AN178:AP178"/>
    <mergeCell ref="AQ178:AR178"/>
    <mergeCell ref="AS178:AT178"/>
    <mergeCell ref="AU178:AV178"/>
    <mergeCell ref="AW178:AX179"/>
    <mergeCell ref="Z179:AA179"/>
    <mergeCell ref="AB179:AD179"/>
    <mergeCell ref="AE179:AG179"/>
    <mergeCell ref="AH179:AJ179"/>
    <mergeCell ref="AK179:AM179"/>
    <mergeCell ref="AN179:AP179"/>
    <mergeCell ref="AQ179:AR179"/>
    <mergeCell ref="AS179:AT179"/>
    <mergeCell ref="AU179:AV179"/>
    <mergeCell ref="Z180:AA180"/>
    <mergeCell ref="AB180:AD180"/>
    <mergeCell ref="AE180:AG180"/>
    <mergeCell ref="AH180:AJ180"/>
    <mergeCell ref="AK180:AM180"/>
    <mergeCell ref="AN180:AP180"/>
    <mergeCell ref="AQ180:AR180"/>
    <mergeCell ref="AS180:AT180"/>
    <mergeCell ref="AU180:AV180"/>
    <mergeCell ref="Y181:Y187"/>
    <mergeCell ref="Z181:AA181"/>
    <mergeCell ref="AB181:AD181"/>
    <mergeCell ref="AE181:AG181"/>
    <mergeCell ref="AH181:AJ181"/>
    <mergeCell ref="AK181:AM181"/>
    <mergeCell ref="AN181:AP181"/>
    <mergeCell ref="AQ181:AR181"/>
    <mergeCell ref="AS181:AT181"/>
    <mergeCell ref="AU181:AV181"/>
    <mergeCell ref="Z184:AA184"/>
    <mergeCell ref="AB184:AD184"/>
    <mergeCell ref="AE184:AG184"/>
    <mergeCell ref="AH184:AJ184"/>
    <mergeCell ref="AK184:AM184"/>
    <mergeCell ref="AN184:AP184"/>
    <mergeCell ref="AQ184:AR184"/>
    <mergeCell ref="AS184:AT184"/>
    <mergeCell ref="AU184:AV184"/>
    <mergeCell ref="Z187:AA187"/>
    <mergeCell ref="AB187:AD187"/>
    <mergeCell ref="AE187:AG187"/>
    <mergeCell ref="AH187:AJ187"/>
    <mergeCell ref="AW181:AX181"/>
    <mergeCell ref="Z182:AA182"/>
    <mergeCell ref="AB182:AD182"/>
    <mergeCell ref="AE182:AG182"/>
    <mergeCell ref="AH182:AJ182"/>
    <mergeCell ref="AK182:AM182"/>
    <mergeCell ref="AN182:AP182"/>
    <mergeCell ref="AQ182:AR182"/>
    <mergeCell ref="AS182:AT182"/>
    <mergeCell ref="AU182:AV182"/>
    <mergeCell ref="AW182:AX183"/>
    <mergeCell ref="Z183:AA183"/>
    <mergeCell ref="AB183:AD183"/>
    <mergeCell ref="AE183:AG183"/>
    <mergeCell ref="AH183:AJ183"/>
    <mergeCell ref="AK183:AM183"/>
    <mergeCell ref="AN183:AP183"/>
    <mergeCell ref="AQ183:AR183"/>
    <mergeCell ref="AS183:AT183"/>
    <mergeCell ref="AU183:AV183"/>
    <mergeCell ref="AK187:AM187"/>
    <mergeCell ref="AN187:AP187"/>
    <mergeCell ref="AQ187:AR187"/>
    <mergeCell ref="AS187:AT187"/>
    <mergeCell ref="AU187:AV187"/>
    <mergeCell ref="AW184:AX184"/>
    <mergeCell ref="Z185:AA185"/>
    <mergeCell ref="AB185:AD185"/>
    <mergeCell ref="AE185:AG185"/>
    <mergeCell ref="AH185:AJ185"/>
    <mergeCell ref="AK185:AM185"/>
    <mergeCell ref="AN185:AP185"/>
    <mergeCell ref="AQ185:AR185"/>
    <mergeCell ref="AS185:AT185"/>
    <mergeCell ref="AU185:AV185"/>
    <mergeCell ref="AW185:AX186"/>
    <mergeCell ref="Z186:AA186"/>
    <mergeCell ref="AB186:AD186"/>
    <mergeCell ref="AE186:AG186"/>
    <mergeCell ref="AH186:AJ186"/>
    <mergeCell ref="AK186:AM186"/>
    <mergeCell ref="AN186:AP186"/>
    <mergeCell ref="AQ186:AR186"/>
    <mergeCell ref="AS186:AT186"/>
    <mergeCell ref="AU186:AV186"/>
  </mergeCells>
  <phoneticPr fontId="8"/>
  <conditionalFormatting sqref="Q6 T6 W6 Z6 AC6 AF6 AI6:AI7 O7 U11:U12">
    <cfRule type="cellIs" priority="202" operator="notEqual">
      <formula>"0"</formula>
    </cfRule>
  </conditionalFormatting>
  <conditionalFormatting sqref="Q68 O69">
    <cfRule type="cellIs" priority="199" operator="notEqual">
      <formula>"0"</formula>
    </cfRule>
  </conditionalFormatting>
  <conditionalFormatting sqref="Q131 O132">
    <cfRule type="cellIs" priority="61" operator="notEqual">
      <formula>"0"</formula>
    </cfRule>
  </conditionalFormatting>
  <conditionalFormatting sqref="T68 W68 Z68 AC68 AF68">
    <cfRule type="cellIs" priority="201" operator="notEqual">
      <formula>"0"</formula>
    </cfRule>
  </conditionalFormatting>
  <conditionalFormatting sqref="T131 W131 Z131 AC131 AF131">
    <cfRule type="cellIs" priority="63" operator="notEqual">
      <formula>"0"</formula>
    </cfRule>
  </conditionalFormatting>
  <conditionalFormatting sqref="U8">
    <cfRule type="cellIs" priority="259" operator="notEqual">
      <formula>"0"</formula>
    </cfRule>
  </conditionalFormatting>
  <conditionalFormatting sqref="U14">
    <cfRule type="cellIs" priority="189" operator="notEqual">
      <formula>"0"</formula>
    </cfRule>
  </conditionalFormatting>
  <conditionalFormatting sqref="U17:U18">
    <cfRule type="cellIs" priority="178" operator="notEqual">
      <formula>"0"</formula>
    </cfRule>
  </conditionalFormatting>
  <conditionalFormatting sqref="U20">
    <cfRule type="cellIs" priority="173" operator="notEqual">
      <formula>"0"</formula>
    </cfRule>
  </conditionalFormatting>
  <conditionalFormatting sqref="U23:U24">
    <cfRule type="cellIs" priority="167" operator="notEqual">
      <formula>"0"</formula>
    </cfRule>
  </conditionalFormatting>
  <conditionalFormatting sqref="U26">
    <cfRule type="cellIs" priority="162" operator="notEqual">
      <formula>"0"</formula>
    </cfRule>
  </conditionalFormatting>
  <conditionalFormatting sqref="U29:U30">
    <cfRule type="cellIs" priority="156" operator="notEqual">
      <formula>"0"</formula>
    </cfRule>
  </conditionalFormatting>
  <conditionalFormatting sqref="U32">
    <cfRule type="cellIs" priority="151" operator="notEqual">
      <formula>"0"</formula>
    </cfRule>
  </conditionalFormatting>
  <conditionalFormatting sqref="U35:U36">
    <cfRule type="cellIs" priority="145" operator="notEqual">
      <formula>"0"</formula>
    </cfRule>
  </conditionalFormatting>
  <conditionalFormatting sqref="U38">
    <cfRule type="cellIs" priority="140" operator="notEqual">
      <formula>"0"</formula>
    </cfRule>
  </conditionalFormatting>
  <conditionalFormatting sqref="U41:U42">
    <cfRule type="cellIs" priority="134" operator="notEqual">
      <formula>"0"</formula>
    </cfRule>
  </conditionalFormatting>
  <conditionalFormatting sqref="U70">
    <cfRule type="cellIs" priority="128" operator="notEqual">
      <formula>"0"</formula>
    </cfRule>
  </conditionalFormatting>
  <conditionalFormatting sqref="U73:U74">
    <cfRule type="cellIs" priority="127" operator="notEqual">
      <formula>"0"</formula>
    </cfRule>
  </conditionalFormatting>
  <conditionalFormatting sqref="U76">
    <cfRule type="cellIs" priority="118" operator="notEqual">
      <formula>"0"</formula>
    </cfRule>
  </conditionalFormatting>
  <conditionalFormatting sqref="U79:U80">
    <cfRule type="cellIs" priority="112" operator="notEqual">
      <formula>"0"</formula>
    </cfRule>
  </conditionalFormatting>
  <conditionalFormatting sqref="U82">
    <cfRule type="cellIs" priority="107" operator="notEqual">
      <formula>"0"</formula>
    </cfRule>
  </conditionalFormatting>
  <conditionalFormatting sqref="U85:U86">
    <cfRule type="cellIs" priority="101" operator="notEqual">
      <formula>"0"</formula>
    </cfRule>
  </conditionalFormatting>
  <conditionalFormatting sqref="U88">
    <cfRule type="cellIs" priority="96" operator="notEqual">
      <formula>"0"</formula>
    </cfRule>
  </conditionalFormatting>
  <conditionalFormatting sqref="U91:U92">
    <cfRule type="cellIs" priority="90" operator="notEqual">
      <formula>"0"</formula>
    </cfRule>
  </conditionalFormatting>
  <conditionalFormatting sqref="U94">
    <cfRule type="cellIs" priority="85" operator="notEqual">
      <formula>"0"</formula>
    </cfRule>
  </conditionalFormatting>
  <conditionalFormatting sqref="U97:U98">
    <cfRule type="cellIs" priority="79" operator="notEqual">
      <formula>"0"</formula>
    </cfRule>
  </conditionalFormatting>
  <conditionalFormatting sqref="U100">
    <cfRule type="cellIs" priority="74" operator="notEqual">
      <formula>"0"</formula>
    </cfRule>
  </conditionalFormatting>
  <conditionalFormatting sqref="U103:U104">
    <cfRule type="cellIs" priority="68" operator="notEqual">
      <formula>"0"</formula>
    </cfRule>
  </conditionalFormatting>
  <conditionalFormatting sqref="U133">
    <cfRule type="cellIs" priority="60" operator="notEqual">
      <formula>"0"</formula>
    </cfRule>
  </conditionalFormatting>
  <conditionalFormatting sqref="U136:U137">
    <cfRule type="cellIs" priority="59" operator="notEqual">
      <formula>"0"</formula>
    </cfRule>
  </conditionalFormatting>
  <conditionalFormatting sqref="U139">
    <cfRule type="cellIs" priority="50" operator="notEqual">
      <formula>"0"</formula>
    </cfRule>
  </conditionalFormatting>
  <conditionalFormatting sqref="U142:U143">
    <cfRule type="cellIs" priority="45" operator="notEqual">
      <formula>"0"</formula>
    </cfRule>
  </conditionalFormatting>
  <conditionalFormatting sqref="U145">
    <cfRule type="cellIs" priority="40" operator="notEqual">
      <formula>"0"</formula>
    </cfRule>
  </conditionalFormatting>
  <conditionalFormatting sqref="U148:U149">
    <cfRule type="cellIs" priority="35" operator="notEqual">
      <formula>"0"</formula>
    </cfRule>
  </conditionalFormatting>
  <conditionalFormatting sqref="U151">
    <cfRule type="cellIs" priority="30" operator="notEqual">
      <formula>"0"</formula>
    </cfRule>
  </conditionalFormatting>
  <conditionalFormatting sqref="U154:U155">
    <cfRule type="cellIs" priority="25" operator="notEqual">
      <formula>"0"</formula>
    </cfRule>
  </conditionalFormatting>
  <conditionalFormatting sqref="U157">
    <cfRule type="cellIs" priority="20" operator="notEqual">
      <formula>"0"</formula>
    </cfRule>
  </conditionalFormatting>
  <conditionalFormatting sqref="U160:U161">
    <cfRule type="cellIs" priority="15" operator="notEqual">
      <formula>"0"</formula>
    </cfRule>
  </conditionalFormatting>
  <conditionalFormatting sqref="U163">
    <cfRule type="cellIs" priority="10" operator="notEqual">
      <formula>"0"</formula>
    </cfRule>
  </conditionalFormatting>
  <conditionalFormatting sqref="U166:U167">
    <cfRule type="cellIs" priority="5" operator="notEqual">
      <formula>"0"</formula>
    </cfRule>
  </conditionalFormatting>
  <conditionalFormatting sqref="X8">
    <cfRule type="cellIs" priority="198" operator="notEqual">
      <formula>"0"</formula>
    </cfRule>
  </conditionalFormatting>
  <conditionalFormatting sqref="X11:X12">
    <cfRule type="cellIs" priority="194" operator="notEqual">
      <formula>"0"</formula>
    </cfRule>
  </conditionalFormatting>
  <conditionalFormatting sqref="X14">
    <cfRule type="cellIs" priority="187" operator="notEqual">
      <formula>"0"</formula>
    </cfRule>
  </conditionalFormatting>
  <conditionalFormatting sqref="X17:X18">
    <cfRule type="cellIs" priority="177" operator="notEqual">
      <formula>"0"</formula>
    </cfRule>
  </conditionalFormatting>
  <conditionalFormatting sqref="X20">
    <cfRule type="cellIs" priority="172" operator="notEqual">
      <formula>"0"</formula>
    </cfRule>
  </conditionalFormatting>
  <conditionalFormatting sqref="X23:X24">
    <cfRule type="cellIs" priority="166" operator="notEqual">
      <formula>"0"</formula>
    </cfRule>
  </conditionalFormatting>
  <conditionalFormatting sqref="X26">
    <cfRule type="cellIs" priority="161" operator="notEqual">
      <formula>"0"</formula>
    </cfRule>
  </conditionalFormatting>
  <conditionalFormatting sqref="X29:X30">
    <cfRule type="cellIs" priority="155" operator="notEqual">
      <formula>"0"</formula>
    </cfRule>
  </conditionalFormatting>
  <conditionalFormatting sqref="X32">
    <cfRule type="cellIs" priority="150" operator="notEqual">
      <formula>"0"</formula>
    </cfRule>
  </conditionalFormatting>
  <conditionalFormatting sqref="X35:X36">
    <cfRule type="cellIs" priority="144" operator="notEqual">
      <formula>"0"</formula>
    </cfRule>
  </conditionalFormatting>
  <conditionalFormatting sqref="X38">
    <cfRule type="cellIs" priority="139" operator="notEqual">
      <formula>"0"</formula>
    </cfRule>
  </conditionalFormatting>
  <conditionalFormatting sqref="X41:X42">
    <cfRule type="cellIs" priority="133" operator="notEqual">
      <formula>"0"</formula>
    </cfRule>
  </conditionalFormatting>
  <conditionalFormatting sqref="X70">
    <cfRule type="cellIs" priority="126" operator="notEqual">
      <formula>"0"</formula>
    </cfRule>
  </conditionalFormatting>
  <conditionalFormatting sqref="X73:X74">
    <cfRule type="cellIs" priority="122" operator="notEqual">
      <formula>"0"</formula>
    </cfRule>
  </conditionalFormatting>
  <conditionalFormatting sqref="X76">
    <cfRule type="cellIs" priority="117" operator="notEqual">
      <formula>"0"</formula>
    </cfRule>
  </conditionalFormatting>
  <conditionalFormatting sqref="X79:X80">
    <cfRule type="cellIs" priority="111" operator="notEqual">
      <formula>"0"</formula>
    </cfRule>
  </conditionalFormatting>
  <conditionalFormatting sqref="X82">
    <cfRule type="cellIs" priority="106" operator="notEqual">
      <formula>"0"</formula>
    </cfRule>
  </conditionalFormatting>
  <conditionalFormatting sqref="X85:X86">
    <cfRule type="cellIs" priority="100" operator="notEqual">
      <formula>"0"</formula>
    </cfRule>
  </conditionalFormatting>
  <conditionalFormatting sqref="X88">
    <cfRule type="cellIs" priority="95" operator="notEqual">
      <formula>"0"</formula>
    </cfRule>
  </conditionalFormatting>
  <conditionalFormatting sqref="X91:X92">
    <cfRule type="cellIs" priority="89" operator="notEqual">
      <formula>"0"</formula>
    </cfRule>
  </conditionalFormatting>
  <conditionalFormatting sqref="X94">
    <cfRule type="cellIs" priority="84" operator="notEqual">
      <formula>"0"</formula>
    </cfRule>
  </conditionalFormatting>
  <conditionalFormatting sqref="X97:X98">
    <cfRule type="cellIs" priority="78" operator="notEqual">
      <formula>"0"</formula>
    </cfRule>
  </conditionalFormatting>
  <conditionalFormatting sqref="X100">
    <cfRule type="cellIs" priority="73" operator="notEqual">
      <formula>"0"</formula>
    </cfRule>
  </conditionalFormatting>
  <conditionalFormatting sqref="X103:X104">
    <cfRule type="cellIs" priority="67" operator="notEqual">
      <formula>"0"</formula>
    </cfRule>
  </conditionalFormatting>
  <conditionalFormatting sqref="X133">
    <cfRule type="cellIs" priority="58" operator="notEqual">
      <formula>"0"</formula>
    </cfRule>
  </conditionalFormatting>
  <conditionalFormatting sqref="X136:X137">
    <cfRule type="cellIs" priority="54" operator="notEqual">
      <formula>"0"</formula>
    </cfRule>
  </conditionalFormatting>
  <conditionalFormatting sqref="X139">
    <cfRule type="cellIs" priority="49" operator="notEqual">
      <formula>"0"</formula>
    </cfRule>
  </conditionalFormatting>
  <conditionalFormatting sqref="X142:X143">
    <cfRule type="cellIs" priority="44" operator="notEqual">
      <formula>"0"</formula>
    </cfRule>
  </conditionalFormatting>
  <conditionalFormatting sqref="X145">
    <cfRule type="cellIs" priority="39" operator="notEqual">
      <formula>"0"</formula>
    </cfRule>
  </conditionalFormatting>
  <conditionalFormatting sqref="X148:X149">
    <cfRule type="cellIs" priority="34" operator="notEqual">
      <formula>"0"</formula>
    </cfRule>
  </conditionalFormatting>
  <conditionalFormatting sqref="X151">
    <cfRule type="cellIs" priority="29" operator="notEqual">
      <formula>"0"</formula>
    </cfRule>
  </conditionalFormatting>
  <conditionalFormatting sqref="X154:X155">
    <cfRule type="cellIs" priority="24" operator="notEqual">
      <formula>"0"</formula>
    </cfRule>
  </conditionalFormatting>
  <conditionalFormatting sqref="X157">
    <cfRule type="cellIs" priority="19" operator="notEqual">
      <formula>"0"</formula>
    </cfRule>
  </conditionalFormatting>
  <conditionalFormatting sqref="X160:X161">
    <cfRule type="cellIs" priority="14" operator="notEqual">
      <formula>"0"</formula>
    </cfRule>
  </conditionalFormatting>
  <conditionalFormatting sqref="X163">
    <cfRule type="cellIs" priority="9" operator="notEqual">
      <formula>"0"</formula>
    </cfRule>
  </conditionalFormatting>
  <conditionalFormatting sqref="X166:X167">
    <cfRule type="cellIs" priority="4" operator="notEqual">
      <formula>"0"</formula>
    </cfRule>
  </conditionalFormatting>
  <conditionalFormatting sqref="AA8">
    <cfRule type="cellIs" priority="197" operator="notEqual">
      <formula>"0"</formula>
    </cfRule>
  </conditionalFormatting>
  <conditionalFormatting sqref="AA11:AA12">
    <cfRule type="cellIs" priority="193" operator="notEqual">
      <formula>"0"</formula>
    </cfRule>
  </conditionalFormatting>
  <conditionalFormatting sqref="AA14">
    <cfRule type="cellIs" priority="186" operator="notEqual">
      <formula>"0"</formula>
    </cfRule>
  </conditionalFormatting>
  <conditionalFormatting sqref="AA17:AA18">
    <cfRule type="cellIs" priority="176" operator="notEqual">
      <formula>"0"</formula>
    </cfRule>
  </conditionalFormatting>
  <conditionalFormatting sqref="AA20">
    <cfRule type="cellIs" priority="171" operator="notEqual">
      <formula>"0"</formula>
    </cfRule>
  </conditionalFormatting>
  <conditionalFormatting sqref="AA23:AA24">
    <cfRule type="cellIs" priority="165" operator="notEqual">
      <formula>"0"</formula>
    </cfRule>
  </conditionalFormatting>
  <conditionalFormatting sqref="AA26">
    <cfRule type="cellIs" priority="160" operator="notEqual">
      <formula>"0"</formula>
    </cfRule>
  </conditionalFormatting>
  <conditionalFormatting sqref="AA29:AA30">
    <cfRule type="cellIs" priority="154" operator="notEqual">
      <formula>"0"</formula>
    </cfRule>
  </conditionalFormatting>
  <conditionalFormatting sqref="AA32">
    <cfRule type="cellIs" priority="149" operator="notEqual">
      <formula>"0"</formula>
    </cfRule>
  </conditionalFormatting>
  <conditionalFormatting sqref="AA35:AA36">
    <cfRule type="cellIs" priority="143" operator="notEqual">
      <formula>"0"</formula>
    </cfRule>
  </conditionalFormatting>
  <conditionalFormatting sqref="AA38">
    <cfRule type="cellIs" priority="138" operator="notEqual">
      <formula>"0"</formula>
    </cfRule>
  </conditionalFormatting>
  <conditionalFormatting sqref="AA41:AA42">
    <cfRule type="cellIs" priority="132" operator="notEqual">
      <formula>"0"</formula>
    </cfRule>
  </conditionalFormatting>
  <conditionalFormatting sqref="AA70">
    <cfRule type="cellIs" priority="125" operator="notEqual">
      <formula>"0"</formula>
    </cfRule>
  </conditionalFormatting>
  <conditionalFormatting sqref="AA73:AA74">
    <cfRule type="cellIs" priority="121" operator="notEqual">
      <formula>"0"</formula>
    </cfRule>
  </conditionalFormatting>
  <conditionalFormatting sqref="AA76">
    <cfRule type="cellIs" priority="116" operator="notEqual">
      <formula>"0"</formula>
    </cfRule>
  </conditionalFormatting>
  <conditionalFormatting sqref="AA79:AA80">
    <cfRule type="cellIs" priority="110" operator="notEqual">
      <formula>"0"</formula>
    </cfRule>
  </conditionalFormatting>
  <conditionalFormatting sqref="AA82">
    <cfRule type="cellIs" priority="105" operator="notEqual">
      <formula>"0"</formula>
    </cfRule>
  </conditionalFormatting>
  <conditionalFormatting sqref="AA85:AA86">
    <cfRule type="cellIs" priority="99" operator="notEqual">
      <formula>"0"</formula>
    </cfRule>
  </conditionalFormatting>
  <conditionalFormatting sqref="AA88">
    <cfRule type="cellIs" priority="94" operator="notEqual">
      <formula>"0"</formula>
    </cfRule>
  </conditionalFormatting>
  <conditionalFormatting sqref="AA91:AA92">
    <cfRule type="cellIs" priority="88" operator="notEqual">
      <formula>"0"</formula>
    </cfRule>
  </conditionalFormatting>
  <conditionalFormatting sqref="AA94">
    <cfRule type="cellIs" priority="83" operator="notEqual">
      <formula>"0"</formula>
    </cfRule>
  </conditionalFormatting>
  <conditionalFormatting sqref="AA97:AA98">
    <cfRule type="cellIs" priority="77" operator="notEqual">
      <formula>"0"</formula>
    </cfRule>
  </conditionalFormatting>
  <conditionalFormatting sqref="AA100">
    <cfRule type="cellIs" priority="72" operator="notEqual">
      <formula>"0"</formula>
    </cfRule>
  </conditionalFormatting>
  <conditionalFormatting sqref="AA103:AA104">
    <cfRule type="cellIs" priority="66" operator="notEqual">
      <formula>"0"</formula>
    </cfRule>
  </conditionalFormatting>
  <conditionalFormatting sqref="AA133">
    <cfRule type="cellIs" priority="57" operator="notEqual">
      <formula>"0"</formula>
    </cfRule>
  </conditionalFormatting>
  <conditionalFormatting sqref="AA136:AA137">
    <cfRule type="cellIs" priority="53" operator="notEqual">
      <formula>"0"</formula>
    </cfRule>
  </conditionalFormatting>
  <conditionalFormatting sqref="AA139">
    <cfRule type="cellIs" priority="48" operator="notEqual">
      <formula>"0"</formula>
    </cfRule>
  </conditionalFormatting>
  <conditionalFormatting sqref="AA142:AA143">
    <cfRule type="cellIs" priority="43" operator="notEqual">
      <formula>"0"</formula>
    </cfRule>
  </conditionalFormatting>
  <conditionalFormatting sqref="AA145">
    <cfRule type="cellIs" priority="38" operator="notEqual">
      <formula>"0"</formula>
    </cfRule>
  </conditionalFormatting>
  <conditionalFormatting sqref="AA148:AA149">
    <cfRule type="cellIs" priority="33" operator="notEqual">
      <formula>"0"</formula>
    </cfRule>
  </conditionalFormatting>
  <conditionalFormatting sqref="AA151">
    <cfRule type="cellIs" priority="28" operator="notEqual">
      <formula>"0"</formula>
    </cfRule>
  </conditionalFormatting>
  <conditionalFormatting sqref="AA154:AA155">
    <cfRule type="cellIs" priority="23" operator="notEqual">
      <formula>"0"</formula>
    </cfRule>
  </conditionalFormatting>
  <conditionalFormatting sqref="AA157">
    <cfRule type="cellIs" priority="18" operator="notEqual">
      <formula>"0"</formula>
    </cfRule>
  </conditionalFormatting>
  <conditionalFormatting sqref="AA160:AA161">
    <cfRule type="cellIs" priority="13" operator="notEqual">
      <formula>"0"</formula>
    </cfRule>
  </conditionalFormatting>
  <conditionalFormatting sqref="AA163">
    <cfRule type="cellIs" priority="8" operator="notEqual">
      <formula>"0"</formula>
    </cfRule>
  </conditionalFormatting>
  <conditionalFormatting sqref="AA166:AA167">
    <cfRule type="cellIs" priority="3" operator="notEqual">
      <formula>"0"</formula>
    </cfRule>
  </conditionalFormatting>
  <conditionalFormatting sqref="AD8">
    <cfRule type="cellIs" priority="196" operator="notEqual">
      <formula>"0"</formula>
    </cfRule>
  </conditionalFormatting>
  <conditionalFormatting sqref="AD11:AD12">
    <cfRule type="cellIs" priority="192" operator="notEqual">
      <formula>"0"</formula>
    </cfRule>
  </conditionalFormatting>
  <conditionalFormatting sqref="AD14">
    <cfRule type="cellIs" priority="185" operator="notEqual">
      <formula>"0"</formula>
    </cfRule>
  </conditionalFormatting>
  <conditionalFormatting sqref="AD17:AD18">
    <cfRule type="cellIs" priority="175" operator="notEqual">
      <formula>"0"</formula>
    </cfRule>
  </conditionalFormatting>
  <conditionalFormatting sqref="AD20">
    <cfRule type="cellIs" priority="170" operator="notEqual">
      <formula>"0"</formula>
    </cfRule>
  </conditionalFormatting>
  <conditionalFormatting sqref="AD23:AD24">
    <cfRule type="cellIs" priority="164" operator="notEqual">
      <formula>"0"</formula>
    </cfRule>
  </conditionalFormatting>
  <conditionalFormatting sqref="AD26">
    <cfRule type="cellIs" priority="159" operator="notEqual">
      <formula>"0"</formula>
    </cfRule>
  </conditionalFormatting>
  <conditionalFormatting sqref="AD29:AD30">
    <cfRule type="cellIs" priority="153" operator="notEqual">
      <formula>"0"</formula>
    </cfRule>
  </conditionalFormatting>
  <conditionalFormatting sqref="AD32">
    <cfRule type="cellIs" priority="148" operator="notEqual">
      <formula>"0"</formula>
    </cfRule>
  </conditionalFormatting>
  <conditionalFormatting sqref="AD35:AD36">
    <cfRule type="cellIs" priority="142" operator="notEqual">
      <formula>"0"</formula>
    </cfRule>
  </conditionalFormatting>
  <conditionalFormatting sqref="AD38">
    <cfRule type="cellIs" priority="137" operator="notEqual">
      <formula>"0"</formula>
    </cfRule>
  </conditionalFormatting>
  <conditionalFormatting sqref="AD41:AD42">
    <cfRule type="cellIs" priority="131" operator="notEqual">
      <formula>"0"</formula>
    </cfRule>
  </conditionalFormatting>
  <conditionalFormatting sqref="AD70">
    <cfRule type="cellIs" priority="124" operator="notEqual">
      <formula>"0"</formula>
    </cfRule>
  </conditionalFormatting>
  <conditionalFormatting sqref="AD73:AD74">
    <cfRule type="cellIs" priority="120" operator="notEqual">
      <formula>"0"</formula>
    </cfRule>
  </conditionalFormatting>
  <conditionalFormatting sqref="AD76">
    <cfRule type="cellIs" priority="115" operator="notEqual">
      <formula>"0"</formula>
    </cfRule>
  </conditionalFormatting>
  <conditionalFormatting sqref="AD79:AD80">
    <cfRule type="cellIs" priority="109" operator="notEqual">
      <formula>"0"</formula>
    </cfRule>
  </conditionalFormatting>
  <conditionalFormatting sqref="AD82">
    <cfRule type="cellIs" priority="104" operator="notEqual">
      <formula>"0"</formula>
    </cfRule>
  </conditionalFormatting>
  <conditionalFormatting sqref="AD85:AD86">
    <cfRule type="cellIs" priority="98" operator="notEqual">
      <formula>"0"</formula>
    </cfRule>
  </conditionalFormatting>
  <conditionalFormatting sqref="AD88">
    <cfRule type="cellIs" priority="93" operator="notEqual">
      <formula>"0"</formula>
    </cfRule>
  </conditionalFormatting>
  <conditionalFormatting sqref="AD91:AD92">
    <cfRule type="cellIs" priority="87" operator="notEqual">
      <formula>"0"</formula>
    </cfRule>
  </conditionalFormatting>
  <conditionalFormatting sqref="AD94">
    <cfRule type="cellIs" priority="82" operator="notEqual">
      <formula>"0"</formula>
    </cfRule>
  </conditionalFormatting>
  <conditionalFormatting sqref="AD97:AD98">
    <cfRule type="cellIs" priority="76" operator="notEqual">
      <formula>"0"</formula>
    </cfRule>
  </conditionalFormatting>
  <conditionalFormatting sqref="AD100">
    <cfRule type="cellIs" priority="71" operator="notEqual">
      <formula>"0"</formula>
    </cfRule>
  </conditionalFormatting>
  <conditionalFormatting sqref="AD103:AD104">
    <cfRule type="cellIs" priority="65" operator="notEqual">
      <formula>"0"</formula>
    </cfRule>
  </conditionalFormatting>
  <conditionalFormatting sqref="AD133">
    <cfRule type="cellIs" priority="56" operator="notEqual">
      <formula>"0"</formula>
    </cfRule>
  </conditionalFormatting>
  <conditionalFormatting sqref="AD136:AD137">
    <cfRule type="cellIs" priority="52" operator="notEqual">
      <formula>"0"</formula>
    </cfRule>
  </conditionalFormatting>
  <conditionalFormatting sqref="AD139">
    <cfRule type="cellIs" priority="47" operator="notEqual">
      <formula>"0"</formula>
    </cfRule>
  </conditionalFormatting>
  <conditionalFormatting sqref="AD142:AD143">
    <cfRule type="cellIs" priority="42" operator="notEqual">
      <formula>"0"</formula>
    </cfRule>
  </conditionalFormatting>
  <conditionalFormatting sqref="AD145">
    <cfRule type="cellIs" priority="37" operator="notEqual">
      <formula>"0"</formula>
    </cfRule>
  </conditionalFormatting>
  <conditionalFormatting sqref="AD148:AD149">
    <cfRule type="cellIs" priority="32" operator="notEqual">
      <formula>"0"</formula>
    </cfRule>
  </conditionalFormatting>
  <conditionalFormatting sqref="AD151">
    <cfRule type="cellIs" priority="27" operator="notEqual">
      <formula>"0"</formula>
    </cfRule>
  </conditionalFormatting>
  <conditionalFormatting sqref="AD154:AD155">
    <cfRule type="cellIs" priority="22" operator="notEqual">
      <formula>"0"</formula>
    </cfRule>
  </conditionalFormatting>
  <conditionalFormatting sqref="AD157">
    <cfRule type="cellIs" priority="17" operator="notEqual">
      <formula>"0"</formula>
    </cfRule>
  </conditionalFormatting>
  <conditionalFormatting sqref="AD160:AD161">
    <cfRule type="cellIs" priority="12" operator="notEqual">
      <formula>"0"</formula>
    </cfRule>
  </conditionalFormatting>
  <conditionalFormatting sqref="AD163">
    <cfRule type="cellIs" priority="7" operator="notEqual">
      <formula>"0"</formula>
    </cfRule>
  </conditionalFormatting>
  <conditionalFormatting sqref="AD166:AD167">
    <cfRule type="cellIs" priority="2" operator="notEqual">
      <formula>"0"</formula>
    </cfRule>
  </conditionalFormatting>
  <conditionalFormatting sqref="AG8">
    <cfRule type="cellIs" priority="195" operator="notEqual">
      <formula>"0"</formula>
    </cfRule>
  </conditionalFormatting>
  <conditionalFormatting sqref="AG11:AG12">
    <cfRule type="cellIs" priority="191" operator="notEqual">
      <formula>"0"</formula>
    </cfRule>
  </conditionalFormatting>
  <conditionalFormatting sqref="AG14">
    <cfRule type="cellIs" priority="184" operator="notEqual">
      <formula>"0"</formula>
    </cfRule>
  </conditionalFormatting>
  <conditionalFormatting sqref="AG17:AG18">
    <cfRule type="cellIs" priority="174" operator="notEqual">
      <formula>"0"</formula>
    </cfRule>
  </conditionalFormatting>
  <conditionalFormatting sqref="AG20">
    <cfRule type="cellIs" priority="169" operator="notEqual">
      <formula>"0"</formula>
    </cfRule>
  </conditionalFormatting>
  <conditionalFormatting sqref="AG23:AG24">
    <cfRule type="cellIs" priority="163" operator="notEqual">
      <formula>"0"</formula>
    </cfRule>
  </conditionalFormatting>
  <conditionalFormatting sqref="AG26">
    <cfRule type="cellIs" priority="158" operator="notEqual">
      <formula>"0"</formula>
    </cfRule>
  </conditionalFormatting>
  <conditionalFormatting sqref="AG29:AG30">
    <cfRule type="cellIs" priority="152" operator="notEqual">
      <formula>"0"</formula>
    </cfRule>
  </conditionalFormatting>
  <conditionalFormatting sqref="AG32">
    <cfRule type="cellIs" priority="147" operator="notEqual">
      <formula>"0"</formula>
    </cfRule>
  </conditionalFormatting>
  <conditionalFormatting sqref="AG35:AG36">
    <cfRule type="cellIs" priority="141" operator="notEqual">
      <formula>"0"</formula>
    </cfRule>
  </conditionalFormatting>
  <conditionalFormatting sqref="AG38">
    <cfRule type="cellIs" priority="136" operator="notEqual">
      <formula>"0"</formula>
    </cfRule>
  </conditionalFormatting>
  <conditionalFormatting sqref="AG41:AG42">
    <cfRule type="cellIs" priority="130" operator="notEqual">
      <formula>"0"</formula>
    </cfRule>
  </conditionalFormatting>
  <conditionalFormatting sqref="AG70">
    <cfRule type="cellIs" priority="123" operator="notEqual">
      <formula>"0"</formula>
    </cfRule>
  </conditionalFormatting>
  <conditionalFormatting sqref="AG73:AG74">
    <cfRule type="cellIs" priority="119" operator="notEqual">
      <formula>"0"</formula>
    </cfRule>
  </conditionalFormatting>
  <conditionalFormatting sqref="AG76">
    <cfRule type="cellIs" priority="114" operator="notEqual">
      <formula>"0"</formula>
    </cfRule>
  </conditionalFormatting>
  <conditionalFormatting sqref="AG79:AG80">
    <cfRule type="cellIs" priority="108" operator="notEqual">
      <formula>"0"</formula>
    </cfRule>
  </conditionalFormatting>
  <conditionalFormatting sqref="AG82">
    <cfRule type="cellIs" priority="103" operator="notEqual">
      <formula>"0"</formula>
    </cfRule>
  </conditionalFormatting>
  <conditionalFormatting sqref="AG85:AG86">
    <cfRule type="cellIs" priority="97" operator="notEqual">
      <formula>"0"</formula>
    </cfRule>
  </conditionalFormatting>
  <conditionalFormatting sqref="AG88">
    <cfRule type="cellIs" priority="92" operator="notEqual">
      <formula>"0"</formula>
    </cfRule>
  </conditionalFormatting>
  <conditionalFormatting sqref="AG91:AG92">
    <cfRule type="cellIs" priority="86" operator="notEqual">
      <formula>"0"</formula>
    </cfRule>
  </conditionalFormatting>
  <conditionalFormatting sqref="AG94">
    <cfRule type="cellIs" priority="81" operator="notEqual">
      <formula>"0"</formula>
    </cfRule>
  </conditionalFormatting>
  <conditionalFormatting sqref="AG97:AG98">
    <cfRule type="cellIs" priority="75" operator="notEqual">
      <formula>"0"</formula>
    </cfRule>
  </conditionalFormatting>
  <conditionalFormatting sqref="AG100">
    <cfRule type="cellIs" priority="70" operator="notEqual">
      <formula>"0"</formula>
    </cfRule>
  </conditionalFormatting>
  <conditionalFormatting sqref="AG103:AG104">
    <cfRule type="cellIs" priority="64" operator="notEqual">
      <formula>"0"</formula>
    </cfRule>
  </conditionalFormatting>
  <conditionalFormatting sqref="AG133">
    <cfRule type="cellIs" priority="55" operator="notEqual">
      <formula>"0"</formula>
    </cfRule>
  </conditionalFormatting>
  <conditionalFormatting sqref="AG136:AG137">
    <cfRule type="cellIs" priority="51" operator="notEqual">
      <formula>"0"</formula>
    </cfRule>
  </conditionalFormatting>
  <conditionalFormatting sqref="AG139">
    <cfRule type="cellIs" priority="46" operator="notEqual">
      <formula>"0"</formula>
    </cfRule>
  </conditionalFormatting>
  <conditionalFormatting sqref="AG142:AG143">
    <cfRule type="cellIs" priority="41" operator="notEqual">
      <formula>"0"</formula>
    </cfRule>
  </conditionalFormatting>
  <conditionalFormatting sqref="AG145">
    <cfRule type="cellIs" priority="36" operator="notEqual">
      <formula>"0"</formula>
    </cfRule>
  </conditionalFormatting>
  <conditionalFormatting sqref="AG148:AG149">
    <cfRule type="cellIs" priority="31" operator="notEqual">
      <formula>"0"</formula>
    </cfRule>
  </conditionalFormatting>
  <conditionalFormatting sqref="AG151">
    <cfRule type="cellIs" priority="26" operator="notEqual">
      <formula>"0"</formula>
    </cfRule>
  </conditionalFormatting>
  <conditionalFormatting sqref="AG154:AG155">
    <cfRule type="cellIs" priority="21" operator="notEqual">
      <formula>"0"</formula>
    </cfRule>
  </conditionalFormatting>
  <conditionalFormatting sqref="AG157">
    <cfRule type="cellIs" priority="16" operator="notEqual">
      <formula>"0"</formula>
    </cfRule>
  </conditionalFormatting>
  <conditionalFormatting sqref="AG160:AG161">
    <cfRule type="cellIs" priority="11" operator="notEqual">
      <formula>"0"</formula>
    </cfRule>
  </conditionalFormatting>
  <conditionalFormatting sqref="AG163">
    <cfRule type="cellIs" priority="6" operator="notEqual">
      <formula>"0"</formula>
    </cfRule>
  </conditionalFormatting>
  <conditionalFormatting sqref="AG166:AG167">
    <cfRule type="cellIs" priority="1" operator="notEqual">
      <formula>"0"</formula>
    </cfRule>
  </conditionalFormatting>
  <conditionalFormatting sqref="AI68:AI69">
    <cfRule type="cellIs" priority="200" operator="notEqual">
      <formula>"0"</formula>
    </cfRule>
  </conditionalFormatting>
  <conditionalFormatting sqref="AI131:AI132">
    <cfRule type="cellIs" priority="62" operator="notEqual">
      <formula>"0"</formula>
    </cfRule>
  </conditionalFormatting>
  <dataValidations count="7">
    <dataValidation type="list" allowBlank="1" showInputMessage="1" showErrorMessage="1" sqref="O8:O43 R10:R12 Q8:Q11 Q14:Q17 R16:R18 Q20:Q23 R22:R24 Q26:Q29 R28:R30 Q32:Q35 R34:R36 Q38:Q41 R40:R42 O70:O105 Q70:Q73 R72:R74 R78:R80 R84:R86 R90:R92 R96:R98 Q76:Q79 Q82:Q85 Q88:Q91 Q94:Q97 Q100:Q103 R102:R104 O133:O168 R165:R167 R141:R143 R147:R149 R153:R155 R159:R161 Q139:Q142 Q145:Q148 Q151:Q154 Q157:Q160 Q163:Q166 R135:R137 Q133:Q136" xr:uid="{F9DD078C-0129-403E-961A-BC0E6212B64C}">
      <formula1>$DK$8:$DK$9</formula1>
    </dataValidation>
    <dataValidation type="list" allowBlank="1" showInputMessage="1" showErrorMessage="1" sqref="AU44 AS70:AU70 AS76:AU76 AS82:AU82 AS88:AU88 AS94:AU94 AX44 AU106 AX106 AS100:AU100 AS8:AU8 AS14:AU14 AS20:AU20 AS26:AU26 AS32:AU32 AS38:AU38 AS133:AU133 AS139:AU139 AS145:AU145 AS151:AU151 AS157:AU157 AU169 AX169 AS163:AU163" xr:uid="{ABFBB7C3-BB5B-4661-A1F2-7C915D1D6BEE}">
      <formula1>$DM$8:$DM$14</formula1>
    </dataValidation>
    <dataValidation type="list" allowBlank="1" showInputMessage="1" showErrorMessage="1" sqref="AY116 AY179" xr:uid="{40430DFA-774B-453D-AD2A-F0905B889A98}">
      <formula1>$DM$9:$DM$14</formula1>
    </dataValidation>
    <dataValidation type="list" allowBlank="1" showInputMessage="1" showErrorMessage="1" sqref="Z8 Z26 Z20 AF26 AC26 T38 AF20 Z14 AC20 T20 W20 AF14 AF32 AC14 T14 W14 W38 W26 Z38 T26 AF8 AC8 Z32 AC32 T32 W32 T8 W8 AF38 AC38 Z70 Z88 Z82 AF88 AC88 T100 AF82 Z76 AC82 T82 W82 AF76 AF94 AC76 T76 W76 W100 W88 Z100 T88 AF70 AC70 Z94 AC94 T94 W94 T70 W70 AF100 AC100 Z133 Z151 Z145 AF151 AC151 T163 AF145 Z139 AC145 T145 W145 AF139 AF157 AC139 T139 W139 W163 W151 Z163 T151 AF133 AC133 Z157 AC157 T157 W157 T133 W133 AF163 AC163" xr:uid="{19F71EEE-A72D-4A64-AE96-3ADE4189AB6B}">
      <formula1>$DN$8:$DN$110</formula1>
    </dataValidation>
    <dataValidation type="list" allowBlank="1" showInputMessage="1" showErrorMessage="1" sqref="T11 W23 T17 AF17 Z17 AC17 W17 T35 AF35 Z35 AC35 AF11 Z11 W35 T41 AF41 Z41 AC11 W11 AC41 W41 T29 AF29 Z29 AC29 W29 T23 AF23 Z23 AC23 T73 W85 T79 AF79 Z79 AC79 W79 T97 AF97 Z97 AC97 AF73 Z73 W97 T103 AF103 Z103 AC73 W73 AC103 W103 T91 AF91 Z91 AC91 W91 T85 AF85 Z85 AC85 T136 W148 T142 AF142 Z142 AC142 W142 T160 AF160 Z160 AC160 AF136 Z136 W160 T166 AF166 Z166 AC136 W136 AC166 W166 T154 AF154 Z154 AC154 W154 T148 AF148 Z148 AC148" xr:uid="{C21D0737-A101-4711-A6FC-05D96A60D914}">
      <formula1>$DS$8:$DS$16</formula1>
    </dataValidation>
    <dataValidation type="list" allowBlank="1" showInputMessage="1" showErrorMessage="1" sqref="E66 E4 E129" xr:uid="{14160E07-2D1C-47FD-867E-A38D45AE52EC}">
      <formula1>$DI$8:$DI$10</formula1>
    </dataValidation>
    <dataValidation type="list" allowBlank="1" showInputMessage="1" showErrorMessage="1" sqref="S2:Y3 S64:Y65 S127:Y128" xr:uid="{0CB7ECF4-0D6A-43C6-9C2D-A910B6388F10}">
      <formula1>$DJ$8:$DJ$11</formula1>
    </dataValidation>
  </dataValidations>
  <pageMargins left="0.28999999999999998" right="0.11811023622047245" top="0.44" bottom="0.15748031496062992" header="0.23622047244094491" footer="0.19685039370078741"/>
  <pageSetup paperSize="9" scale="53" fitToHeight="0" orientation="landscape" cellComments="asDisplayed" r:id="rId1"/>
  <rowBreaks count="2" manualBreakCount="2">
    <brk id="62" min="1" max="50" man="1"/>
    <brk id="125" min="1" max="5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8048B-A0A2-4EBC-98E8-D52E4F7FBEF6}">
  <sheetPr>
    <tabColor theme="4" tint="-0.249977111117893"/>
  </sheetPr>
  <dimension ref="A1:FA537"/>
  <sheetViews>
    <sheetView zoomScale="92" zoomScaleNormal="92" zoomScaleSheetLayoutView="80" zoomScalePageLayoutView="80" workbookViewId="0">
      <selection activeCell="S2" sqref="S2:Z3"/>
    </sheetView>
  </sheetViews>
  <sheetFormatPr defaultColWidth="5" defaultRowHeight="16.5" customHeight="1" outlineLevelCol="1" x14ac:dyDescent="0.4"/>
  <cols>
    <col min="1" max="1" width="1.375" style="3" customWidth="1"/>
    <col min="2" max="2" width="4.75" style="3" customWidth="1"/>
    <col min="3" max="16" width="4.875" style="3" customWidth="1"/>
    <col min="17" max="17" width="4.875" style="15" customWidth="1"/>
    <col min="18" max="20" width="4.875" style="13" customWidth="1"/>
    <col min="21" max="23" width="4.875" style="3" customWidth="1"/>
    <col min="24" max="25" width="4.875" style="13" customWidth="1"/>
    <col min="26" max="28" width="4.875" style="3" customWidth="1"/>
    <col min="29" max="29" width="4.875" style="13" customWidth="1"/>
    <col min="30" max="32" width="4.875" style="3" customWidth="1"/>
    <col min="33" max="33" width="4.875" style="13" customWidth="1"/>
    <col min="34" max="36" width="4.875" style="3" customWidth="1"/>
    <col min="37" max="37" width="4.875" style="13" customWidth="1"/>
    <col min="38" max="40" width="4.875" style="3" customWidth="1"/>
    <col min="41" max="41" width="4.875" style="13" customWidth="1"/>
    <col min="42" max="42" width="4.875" style="3" customWidth="1"/>
    <col min="43" max="44" width="4.25" style="3" customWidth="1"/>
    <col min="45" max="51" width="4.875" style="3" customWidth="1"/>
    <col min="52" max="53" width="4.75" style="3" customWidth="1"/>
    <col min="54" max="62" width="4.75" style="8" customWidth="1"/>
    <col min="63" max="66" width="4.75" customWidth="1"/>
    <col min="67" max="67" width="4" customWidth="1"/>
    <col min="68" max="68" width="6.25" bestFit="1" customWidth="1"/>
    <col min="69" max="73" width="7.875" customWidth="1"/>
    <col min="81" max="83" width="10" style="8" customWidth="1"/>
    <col min="84" max="86" width="10" style="16" hidden="1" customWidth="1" outlineLevel="1"/>
    <col min="87" max="96" width="10" style="17" hidden="1" customWidth="1" outlineLevel="1"/>
    <col min="97" max="97" width="11.75" style="17" hidden="1" customWidth="1" outlineLevel="1"/>
    <col min="98" max="98" width="10" style="17" hidden="1" customWidth="1" outlineLevel="1"/>
    <col min="99" max="100" width="10" style="6" hidden="1" customWidth="1" outlineLevel="1"/>
    <col min="101" max="102" width="11" style="6" hidden="1" customWidth="1" outlineLevel="1"/>
    <col min="103" max="105" width="11" style="7" hidden="1" customWidth="1" outlineLevel="1"/>
    <col min="106" max="106" width="11" style="17" hidden="1" customWidth="1" outlineLevel="1"/>
    <col min="107" max="107" width="11" style="7" hidden="1" customWidth="1" outlineLevel="1"/>
    <col min="108" max="108" width="10" style="17" hidden="1" customWidth="1" outlineLevel="1"/>
    <col min="109" max="109" width="11" style="17" hidden="1" customWidth="1" outlineLevel="1"/>
    <col min="110" max="114" width="10" style="8" hidden="1" customWidth="1" outlineLevel="1"/>
    <col min="115" max="115" width="32.75" style="8" hidden="1" customWidth="1" outlineLevel="1"/>
    <col min="116" max="116" width="9.625" style="8" hidden="1" customWidth="1" outlineLevel="1"/>
    <col min="117" max="117" width="7.75" style="9" hidden="1" customWidth="1" outlineLevel="1"/>
    <col min="118" max="118" width="11.5" style="10" hidden="1" customWidth="1" outlineLevel="1"/>
    <col min="119" max="119" width="9.25" style="9" hidden="1" customWidth="1" outlineLevel="1"/>
    <col min="120" max="120" width="15.75" style="9" hidden="1" customWidth="1" outlineLevel="1"/>
    <col min="121" max="121" width="15.5" style="9" hidden="1" customWidth="1" outlineLevel="1"/>
    <col min="122" max="122" width="12" style="11" hidden="1" customWidth="1" outlineLevel="1"/>
    <col min="123" max="123" width="9.25" style="9" hidden="1" customWidth="1" outlineLevel="1"/>
    <col min="124" max="124" width="14.375" style="9" hidden="1" customWidth="1" outlineLevel="1"/>
    <col min="125" max="125" width="10.875" style="9" hidden="1" customWidth="1" outlineLevel="1"/>
    <col min="126" max="126" width="13.75" style="4" hidden="1" customWidth="1" outlineLevel="1"/>
    <col min="127" max="127" width="11.5" style="4" hidden="1" customWidth="1" outlineLevel="1"/>
    <col min="128" max="128" width="11.5" style="12" hidden="1" customWidth="1" outlineLevel="1"/>
    <col min="129" max="129" width="5" style="4" hidden="1" customWidth="1" outlineLevel="1"/>
    <col min="130" max="130" width="5" style="4" collapsed="1"/>
    <col min="131" max="133" width="5" style="8"/>
    <col min="134" max="147" width="5" style="4"/>
    <col min="148" max="16384" width="5" style="3"/>
  </cols>
  <sheetData>
    <row r="1" spans="2:157" s="1" customFormat="1" ht="16.5" customHeight="1" thickBot="1" x14ac:dyDescent="0.45">
      <c r="B1" s="86" t="s">
        <v>265</v>
      </c>
      <c r="C1" s="157"/>
      <c r="D1" s="157"/>
      <c r="E1" s="157"/>
      <c r="F1" s="157"/>
      <c r="G1" s="157"/>
      <c r="H1" s="157"/>
      <c r="I1" s="157"/>
      <c r="N1" s="231"/>
      <c r="AY1" s="5"/>
      <c r="AZ1" s="3"/>
      <c r="BA1" s="4"/>
      <c r="BB1" s="9"/>
      <c r="BC1" s="8"/>
      <c r="BD1" s="9"/>
      <c r="BE1" s="9"/>
      <c r="BF1" s="8"/>
      <c r="BG1" s="8"/>
      <c r="BH1" s="8"/>
      <c r="BI1" s="8"/>
      <c r="BJ1" s="8"/>
      <c r="BK1"/>
      <c r="BL1"/>
      <c r="BM1"/>
      <c r="BN1"/>
      <c r="BO1"/>
      <c r="CC1" s="3"/>
      <c r="CD1" s="3"/>
      <c r="CE1" s="3"/>
      <c r="CF1" s="5"/>
      <c r="CG1" s="5"/>
      <c r="CH1" s="5"/>
      <c r="CI1" s="6"/>
      <c r="CJ1" s="6"/>
      <c r="CK1" s="6"/>
      <c r="CL1" s="6"/>
      <c r="CM1" s="6"/>
      <c r="CN1" s="6"/>
      <c r="CO1" s="6"/>
      <c r="CP1" s="6"/>
      <c r="CQ1" s="6"/>
      <c r="CR1" s="6"/>
      <c r="CS1" s="6"/>
      <c r="CT1" s="6"/>
      <c r="CU1" s="6"/>
      <c r="CV1" s="6"/>
      <c r="CW1" s="6"/>
      <c r="CX1" s="6"/>
      <c r="CY1" s="7"/>
      <c r="CZ1" s="7"/>
      <c r="DA1" s="7"/>
      <c r="DB1" s="6"/>
      <c r="DC1" s="7"/>
      <c r="DD1" s="6"/>
      <c r="DE1" s="6"/>
      <c r="DF1" s="8"/>
      <c r="DG1" s="8"/>
      <c r="DH1" s="8"/>
      <c r="DI1" s="8"/>
      <c r="DJ1" s="8"/>
      <c r="DK1" s="8"/>
      <c r="DL1" s="8"/>
      <c r="DM1" s="9"/>
      <c r="DN1" s="10"/>
      <c r="DO1" s="9"/>
      <c r="DP1" s="9"/>
      <c r="DQ1" s="9"/>
      <c r="DR1" s="11"/>
      <c r="DS1" s="9"/>
      <c r="DT1" s="9"/>
      <c r="DU1" s="9"/>
      <c r="DV1" s="4"/>
      <c r="DW1" s="4"/>
      <c r="DX1" s="12"/>
      <c r="DY1" s="4"/>
      <c r="DZ1" s="4"/>
      <c r="EA1" s="4"/>
      <c r="EB1" s="4"/>
      <c r="EC1" s="4"/>
      <c r="ED1" s="4"/>
      <c r="EE1" s="4"/>
      <c r="EF1" s="4"/>
      <c r="EG1" s="4"/>
      <c r="EH1" s="4"/>
      <c r="EI1" s="4"/>
      <c r="EJ1" s="4"/>
      <c r="EK1" s="4"/>
      <c r="EL1" s="4"/>
      <c r="EM1" s="4"/>
      <c r="EN1" s="4"/>
      <c r="EO1" s="4"/>
      <c r="EP1" s="4"/>
      <c r="EQ1" s="4"/>
      <c r="ER1" s="3"/>
      <c r="ES1" s="3"/>
      <c r="ET1" s="3"/>
      <c r="EU1" s="3"/>
      <c r="EV1" s="3"/>
      <c r="EW1" s="3"/>
      <c r="EX1" s="3"/>
      <c r="EY1" s="3"/>
      <c r="EZ1" s="3"/>
      <c r="FA1" s="3"/>
    </row>
    <row r="2" spans="2:157" s="1" customFormat="1" ht="16.5" customHeight="1" thickBot="1" x14ac:dyDescent="0.2">
      <c r="B2" s="1016" t="s">
        <v>279</v>
      </c>
      <c r="C2" s="1016"/>
      <c r="D2" s="1016"/>
      <c r="E2" s="1016"/>
      <c r="F2" s="1016"/>
      <c r="G2" s="1016"/>
      <c r="H2" s="1016"/>
      <c r="I2" s="1016"/>
      <c r="J2" s="231"/>
      <c r="K2" s="3"/>
      <c r="L2" s="571" t="s">
        <v>208</v>
      </c>
      <c r="M2" s="571"/>
      <c r="N2" s="571"/>
      <c r="O2" s="571"/>
      <c r="P2" s="571"/>
      <c r="Q2" s="571"/>
      <c r="R2" s="571"/>
      <c r="S2" s="1612" t="s">
        <v>323</v>
      </c>
      <c r="T2" s="1613"/>
      <c r="U2" s="1613"/>
      <c r="V2" s="1613"/>
      <c r="W2" s="1613"/>
      <c r="X2" s="1613"/>
      <c r="Y2" s="1613"/>
      <c r="Z2" s="1614"/>
      <c r="AA2" s="3"/>
      <c r="AB2" s="1317" t="s">
        <v>116</v>
      </c>
      <c r="AC2" s="1318"/>
      <c r="AD2" s="1321"/>
      <c r="AE2" s="1322"/>
      <c r="AF2" s="1322"/>
      <c r="AG2" s="1322"/>
      <c r="AH2" s="1322"/>
      <c r="AI2" s="1322"/>
      <c r="AJ2" s="1323"/>
      <c r="AK2" s="1317" t="s">
        <v>118</v>
      </c>
      <c r="AL2" s="1318"/>
      <c r="AM2" s="1321"/>
      <c r="AN2" s="1322"/>
      <c r="AO2" s="1322"/>
      <c r="AP2" s="1322"/>
      <c r="AQ2" s="1322"/>
      <c r="AR2" s="1322"/>
      <c r="AS2" s="1323"/>
      <c r="AT2" s="3"/>
      <c r="AU2" s="3"/>
      <c r="AV2" s="14" t="s">
        <v>0</v>
      </c>
      <c r="AW2" s="3"/>
      <c r="AX2" s="14" t="s">
        <v>1</v>
      </c>
      <c r="AY2" s="3"/>
      <c r="AZ2" s="3"/>
      <c r="BA2" s="4"/>
      <c r="CC2" s="3"/>
      <c r="CD2" s="3"/>
      <c r="CE2" s="3"/>
      <c r="CF2" s="5"/>
      <c r="CG2" s="5"/>
      <c r="CH2" s="5"/>
      <c r="CI2" s="6"/>
      <c r="CJ2" s="6"/>
      <c r="CK2" s="6"/>
      <c r="CL2" s="6"/>
      <c r="CM2" s="6"/>
      <c r="CN2" s="6"/>
      <c r="CO2" s="6"/>
      <c r="CP2" s="6"/>
      <c r="CQ2" s="6"/>
      <c r="CR2" s="6"/>
      <c r="CS2" s="6"/>
      <c r="CT2" s="6"/>
      <c r="CU2" s="6"/>
      <c r="CV2" s="6"/>
      <c r="CW2" s="6"/>
      <c r="CX2" s="6"/>
      <c r="CY2" s="7"/>
      <c r="CZ2" s="7"/>
      <c r="DA2" s="7"/>
      <c r="DB2" s="6"/>
      <c r="DC2" s="7"/>
      <c r="DD2" s="6"/>
      <c r="DE2" s="6"/>
      <c r="DF2" s="8"/>
      <c r="DG2" s="8"/>
      <c r="DH2" s="8"/>
      <c r="DI2" s="8"/>
      <c r="DJ2" s="8"/>
      <c r="DK2" s="8"/>
      <c r="DL2" s="8"/>
      <c r="DM2" s="9"/>
      <c r="DN2" s="10"/>
      <c r="DO2" s="9"/>
      <c r="DP2" s="9"/>
      <c r="DQ2" s="9"/>
      <c r="DR2" s="11"/>
      <c r="DS2" s="9"/>
      <c r="DT2" s="9"/>
      <c r="DU2" s="9"/>
      <c r="DV2" s="4"/>
      <c r="DW2" s="4"/>
      <c r="DX2" s="12"/>
      <c r="DY2" s="4"/>
      <c r="DZ2" s="4"/>
      <c r="EA2" s="4"/>
      <c r="EB2" s="4"/>
      <c r="EC2" s="4"/>
      <c r="ED2" s="4"/>
      <c r="EE2" s="4"/>
      <c r="EF2" s="4"/>
      <c r="EG2" s="4"/>
      <c r="EH2" s="4"/>
      <c r="EI2" s="4"/>
      <c r="EJ2" s="4"/>
      <c r="EK2" s="4"/>
      <c r="EL2" s="4"/>
      <c r="EM2" s="4"/>
      <c r="EN2" s="4"/>
      <c r="EO2" s="4"/>
      <c r="EP2" s="4"/>
      <c r="EQ2" s="4"/>
      <c r="ER2" s="3"/>
      <c r="ES2" s="3"/>
      <c r="ET2" s="3"/>
      <c r="EU2" s="3"/>
      <c r="EV2" s="3"/>
      <c r="EW2" s="3"/>
      <c r="EX2" s="3"/>
      <c r="EY2" s="3"/>
      <c r="EZ2" s="3"/>
      <c r="FA2" s="3"/>
    </row>
    <row r="3" spans="2:157" s="1" customFormat="1" ht="16.5" customHeight="1" thickBot="1" x14ac:dyDescent="0.45">
      <c r="B3" s="1016"/>
      <c r="C3" s="1016"/>
      <c r="D3" s="1016"/>
      <c r="E3" s="1016"/>
      <c r="F3" s="1016"/>
      <c r="G3" s="1016"/>
      <c r="H3" s="1016"/>
      <c r="I3" s="1016"/>
      <c r="J3" s="231"/>
      <c r="K3" s="3"/>
      <c r="L3" s="573"/>
      <c r="M3" s="573"/>
      <c r="N3" s="573"/>
      <c r="O3" s="573"/>
      <c r="P3" s="573"/>
      <c r="Q3" s="573"/>
      <c r="R3" s="573"/>
      <c r="S3" s="1615"/>
      <c r="T3" s="1616"/>
      <c r="U3" s="1616"/>
      <c r="V3" s="1616"/>
      <c r="W3" s="1616"/>
      <c r="X3" s="1616"/>
      <c r="Y3" s="1616"/>
      <c r="Z3" s="1617"/>
      <c r="AA3" s="3"/>
      <c r="AB3" s="1319"/>
      <c r="AC3" s="1320"/>
      <c r="AD3" s="1324"/>
      <c r="AE3" s="1325"/>
      <c r="AF3" s="1325"/>
      <c r="AG3" s="1325"/>
      <c r="AH3" s="1325"/>
      <c r="AI3" s="1325"/>
      <c r="AJ3" s="1326"/>
      <c r="AK3" s="1319"/>
      <c r="AL3" s="1320"/>
      <c r="AM3" s="1324"/>
      <c r="AN3" s="1325"/>
      <c r="AO3" s="1325"/>
      <c r="AP3" s="1325"/>
      <c r="AQ3" s="1325"/>
      <c r="AR3" s="1325"/>
      <c r="AS3" s="1326"/>
      <c r="AT3" s="3"/>
      <c r="AU3" s="1327">
        <v>1</v>
      </c>
      <c r="AV3" s="1328"/>
      <c r="AW3" s="1327"/>
      <c r="AX3" s="1328"/>
      <c r="AY3" s="3"/>
      <c r="AZ3" s="3"/>
      <c r="BA3" s="4"/>
      <c r="CC3" s="3"/>
      <c r="CD3" s="3"/>
      <c r="CE3" s="3"/>
      <c r="CF3" s="5"/>
      <c r="CG3" s="5"/>
      <c r="CH3" s="5"/>
      <c r="CI3" s="6"/>
      <c r="CJ3" s="6"/>
      <c r="CK3" s="6"/>
      <c r="CL3" s="6"/>
      <c r="CM3" s="6"/>
      <c r="CN3" s="6"/>
      <c r="CO3" s="6"/>
      <c r="CP3" s="6"/>
      <c r="CQ3" s="6"/>
      <c r="CR3" s="6"/>
      <c r="CS3" s="6"/>
      <c r="CT3" s="6"/>
      <c r="CU3" s="6"/>
      <c r="CV3" s="6"/>
      <c r="CW3" s="6"/>
      <c r="CX3" s="6"/>
      <c r="CY3" s="7"/>
      <c r="CZ3" s="7"/>
      <c r="DA3" s="7"/>
      <c r="DB3" s="6"/>
      <c r="DC3" s="7"/>
      <c r="DD3" s="6"/>
      <c r="DE3" s="6"/>
      <c r="DF3" s="8"/>
      <c r="DG3" s="8"/>
      <c r="DH3" s="8"/>
      <c r="DI3" s="8"/>
      <c r="DJ3" s="8"/>
      <c r="DK3" s="8"/>
      <c r="DL3" s="8"/>
      <c r="DM3" s="9"/>
      <c r="DN3" s="10"/>
      <c r="DO3" s="9"/>
      <c r="DP3" s="9"/>
      <c r="DQ3" s="9"/>
      <c r="DR3" s="11"/>
      <c r="DS3" s="9"/>
      <c r="DT3" s="9"/>
      <c r="DU3" s="9"/>
      <c r="DV3" s="4"/>
      <c r="DW3" s="4"/>
      <c r="DX3" s="12"/>
      <c r="DY3" s="4"/>
      <c r="DZ3" s="4"/>
      <c r="EA3" s="4"/>
      <c r="EB3" s="4"/>
      <c r="EC3" s="4"/>
      <c r="ED3" s="4"/>
      <c r="EE3" s="4"/>
      <c r="EF3" s="4"/>
      <c r="EG3" s="4"/>
      <c r="EH3" s="4"/>
      <c r="EI3" s="4"/>
      <c r="EJ3" s="4"/>
      <c r="EK3" s="4"/>
      <c r="EL3" s="4"/>
      <c r="EM3" s="4"/>
      <c r="EN3" s="4"/>
      <c r="EO3" s="4"/>
      <c r="EP3" s="4"/>
      <c r="EQ3" s="4"/>
      <c r="ER3" s="3"/>
      <c r="ES3" s="3"/>
      <c r="ET3" s="3"/>
      <c r="EU3" s="3"/>
      <c r="EV3" s="3"/>
      <c r="EW3" s="3"/>
      <c r="EX3" s="3"/>
      <c r="EY3" s="3"/>
      <c r="EZ3" s="3"/>
      <c r="FA3" s="3"/>
    </row>
    <row r="4" spans="2:157" ht="16.5" customHeight="1" thickBot="1" x14ac:dyDescent="0.45">
      <c r="B4" s="4"/>
      <c r="C4" s="618" t="s">
        <v>10</v>
      </c>
      <c r="D4" s="619"/>
      <c r="E4" s="649" t="s">
        <v>11</v>
      </c>
      <c r="F4" s="1395"/>
      <c r="G4" s="1395"/>
      <c r="H4" s="653"/>
      <c r="I4" s="654"/>
      <c r="J4" s="162"/>
      <c r="M4" s="231"/>
      <c r="Q4" s="3"/>
      <c r="R4" s="15"/>
      <c r="U4" s="13"/>
      <c r="X4" s="3"/>
      <c r="Z4" s="13"/>
      <c r="AB4" s="1331" t="s">
        <v>117</v>
      </c>
      <c r="AC4" s="1332"/>
      <c r="AD4" s="1335"/>
      <c r="AE4" s="1336"/>
      <c r="AF4" s="1336"/>
      <c r="AG4" s="1336"/>
      <c r="AH4" s="1336"/>
      <c r="AI4" s="1336"/>
      <c r="AJ4" s="1337"/>
      <c r="AK4" s="1319" t="s">
        <v>119</v>
      </c>
      <c r="AL4" s="1320"/>
      <c r="AM4" s="1335"/>
      <c r="AN4" s="1336"/>
      <c r="AO4" s="1336"/>
      <c r="AP4" s="1336"/>
      <c r="AQ4" s="1336"/>
      <c r="AR4" s="1336"/>
      <c r="AS4" s="1337"/>
      <c r="AU4" s="1329"/>
      <c r="AV4" s="1330"/>
      <c r="AW4" s="1329"/>
      <c r="AX4" s="1330"/>
      <c r="BA4" s="4"/>
      <c r="CC4" s="3"/>
      <c r="CD4" s="3"/>
      <c r="CE4" s="3"/>
      <c r="CO4" s="6"/>
      <c r="CP4" s="6"/>
      <c r="CQ4" s="6"/>
      <c r="CR4" s="6"/>
      <c r="CS4" s="6"/>
      <c r="CT4" s="6"/>
      <c r="DB4" s="6"/>
      <c r="DD4" s="6"/>
      <c r="DE4" s="6"/>
      <c r="EA4" s="4"/>
      <c r="EB4" s="4"/>
      <c r="EC4" s="4"/>
    </row>
    <row r="5" spans="2:157" ht="16.5" customHeight="1" thickBot="1" x14ac:dyDescent="0.45">
      <c r="B5" s="4"/>
      <c r="C5" s="620"/>
      <c r="D5" s="621"/>
      <c r="E5" s="651"/>
      <c r="F5" s="1396"/>
      <c r="G5" s="1396"/>
      <c r="H5" s="655"/>
      <c r="I5" s="656"/>
      <c r="J5" s="163" t="s">
        <v>14</v>
      </c>
      <c r="M5" s="231"/>
      <c r="Q5" s="3"/>
      <c r="R5" s="15"/>
      <c r="T5" s="290"/>
      <c r="U5" s="290"/>
      <c r="V5" s="204"/>
      <c r="W5" s="285"/>
      <c r="X5" s="285"/>
      <c r="Y5" s="286"/>
      <c r="Z5" s="286"/>
      <c r="AA5" s="287"/>
      <c r="AB5" s="1333"/>
      <c r="AC5" s="1334"/>
      <c r="AD5" s="1338"/>
      <c r="AE5" s="1339"/>
      <c r="AF5" s="1339"/>
      <c r="AG5" s="1339"/>
      <c r="AH5" s="1339"/>
      <c r="AI5" s="1339"/>
      <c r="AJ5" s="1340"/>
      <c r="AK5" s="1341"/>
      <c r="AL5" s="1342"/>
      <c r="AM5" s="1338"/>
      <c r="AN5" s="1339"/>
      <c r="AO5" s="1339"/>
      <c r="AP5" s="1339"/>
      <c r="AQ5" s="1339"/>
      <c r="AR5" s="1339"/>
      <c r="AS5" s="1340"/>
      <c r="AZ5" s="5"/>
      <c r="BA5" s="4"/>
      <c r="CC5" s="3"/>
      <c r="CD5" s="3"/>
      <c r="CE5" s="3"/>
      <c r="CG5" s="3"/>
      <c r="CM5" s="13"/>
      <c r="CO5" s="6"/>
      <c r="CP5" s="6"/>
      <c r="CQ5" s="6"/>
      <c r="CR5" s="6"/>
      <c r="CS5" s="6"/>
      <c r="CT5" s="6"/>
      <c r="DB5" s="6"/>
      <c r="DD5" s="6"/>
      <c r="DE5" s="6"/>
      <c r="EA5" s="4"/>
      <c r="EB5" s="4"/>
      <c r="EC5" s="4"/>
    </row>
    <row r="6" spans="2:157" ht="16.5" customHeight="1" x14ac:dyDescent="0.4">
      <c r="B6" s="1408" t="s">
        <v>283</v>
      </c>
      <c r="C6" s="1410" t="s">
        <v>284</v>
      </c>
      <c r="D6" s="1411"/>
      <c r="E6" s="713" t="s">
        <v>15</v>
      </c>
      <c r="F6" s="714"/>
      <c r="G6" s="714"/>
      <c r="H6" s="714"/>
      <c r="I6" s="714"/>
      <c r="J6" s="714"/>
      <c r="K6" s="714"/>
      <c r="L6" s="519"/>
      <c r="M6" s="719" t="s">
        <v>16</v>
      </c>
      <c r="N6" s="720"/>
      <c r="O6" s="720"/>
      <c r="P6" s="720"/>
      <c r="Q6" s="1301" t="s">
        <v>17</v>
      </c>
      <c r="R6" s="1302"/>
      <c r="S6" s="330" t="s">
        <v>18</v>
      </c>
      <c r="T6" s="762" t="s">
        <v>19</v>
      </c>
      <c r="U6" s="760"/>
      <c r="V6" s="761"/>
      <c r="W6" s="762" t="s">
        <v>20</v>
      </c>
      <c r="X6" s="760"/>
      <c r="Y6" s="761"/>
      <c r="Z6" s="762" t="s">
        <v>20</v>
      </c>
      <c r="AA6" s="760"/>
      <c r="AB6" s="761"/>
      <c r="AC6" s="762" t="s">
        <v>20</v>
      </c>
      <c r="AD6" s="760"/>
      <c r="AE6" s="761"/>
      <c r="AF6" s="762" t="s">
        <v>19</v>
      </c>
      <c r="AG6" s="760"/>
      <c r="AH6" s="761"/>
      <c r="AI6" s="1403" t="s">
        <v>21</v>
      </c>
      <c r="AJ6" s="1404"/>
      <c r="AK6" s="1405"/>
      <c r="AL6" s="1404" t="s">
        <v>22</v>
      </c>
      <c r="AM6" s="1404"/>
      <c r="AN6" s="762" t="s">
        <v>23</v>
      </c>
      <c r="AO6" s="760"/>
      <c r="AP6" s="760"/>
      <c r="AQ6" s="1406" t="s">
        <v>24</v>
      </c>
      <c r="AR6" s="1407"/>
      <c r="AS6" s="1399" t="s">
        <v>25</v>
      </c>
      <c r="AT6" s="1399"/>
      <c r="AU6" s="1399"/>
      <c r="AV6" s="1399" t="s">
        <v>26</v>
      </c>
      <c r="AW6" s="1399"/>
      <c r="AX6" s="1399"/>
      <c r="CC6" s="3"/>
      <c r="CD6" s="25"/>
      <c r="CE6" s="3"/>
      <c r="CF6" s="3"/>
      <c r="CG6" s="3"/>
      <c r="CI6" s="55" t="s">
        <v>60</v>
      </c>
      <c r="CO6" s="331" t="s">
        <v>2</v>
      </c>
      <c r="CP6" s="332"/>
      <c r="CQ6" s="333" t="s">
        <v>3</v>
      </c>
      <c r="CR6" s="334"/>
      <c r="CS6" s="24" t="s">
        <v>4</v>
      </c>
      <c r="CT6" s="35"/>
      <c r="CU6" s="27"/>
      <c r="CV6" s="28"/>
      <c r="CW6" s="20" t="s">
        <v>5</v>
      </c>
      <c r="CX6" s="30"/>
      <c r="CY6" s="31" t="s">
        <v>12</v>
      </c>
      <c r="CZ6" s="32" t="s">
        <v>13</v>
      </c>
      <c r="DA6" s="26" t="s">
        <v>29</v>
      </c>
      <c r="DB6" s="33" t="s">
        <v>285</v>
      </c>
      <c r="DD6" s="335" t="s">
        <v>7</v>
      </c>
      <c r="DE6" s="336"/>
      <c r="DF6" s="337" t="s">
        <v>8</v>
      </c>
      <c r="DG6" s="338" t="s">
        <v>9</v>
      </c>
      <c r="DH6" s="338" t="s">
        <v>9</v>
      </c>
      <c r="DI6" s="16"/>
      <c r="DJ6" s="435"/>
      <c r="DK6" s="40" t="s">
        <v>32</v>
      </c>
      <c r="DL6" s="40" t="s">
        <v>33</v>
      </c>
      <c r="DM6" s="40" t="s">
        <v>34</v>
      </c>
      <c r="DN6" s="40" t="s">
        <v>35</v>
      </c>
      <c r="DO6" s="40" t="s">
        <v>5</v>
      </c>
      <c r="DP6" s="40" t="s">
        <v>36</v>
      </c>
      <c r="DQ6" s="40" t="s">
        <v>37</v>
      </c>
      <c r="DR6" s="40" t="s">
        <v>38</v>
      </c>
      <c r="DS6" s="40" t="s">
        <v>39</v>
      </c>
      <c r="DT6" s="40" t="s">
        <v>36</v>
      </c>
      <c r="DU6" s="40" t="s">
        <v>40</v>
      </c>
      <c r="DV6" s="40" t="s">
        <v>41</v>
      </c>
      <c r="DW6" s="40" t="s">
        <v>42</v>
      </c>
      <c r="DX6" s="40" t="s">
        <v>38</v>
      </c>
      <c r="EA6" s="4"/>
      <c r="EB6" s="4"/>
      <c r="EC6" s="4"/>
    </row>
    <row r="7" spans="2:157" ht="16.5" customHeight="1" thickBot="1" x14ac:dyDescent="0.45">
      <c r="B7" s="1409"/>
      <c r="C7" s="339" t="s">
        <v>44</v>
      </c>
      <c r="D7" s="340" t="s">
        <v>43</v>
      </c>
      <c r="E7" s="716"/>
      <c r="F7" s="717"/>
      <c r="G7" s="717"/>
      <c r="H7" s="717"/>
      <c r="I7" s="717"/>
      <c r="J7" s="717"/>
      <c r="K7" s="717"/>
      <c r="L7" s="204"/>
      <c r="M7" s="735" t="s">
        <v>45</v>
      </c>
      <c r="N7" s="736"/>
      <c r="O7" s="341" t="s">
        <v>46</v>
      </c>
      <c r="P7" s="342" t="s">
        <v>47</v>
      </c>
      <c r="Q7" s="343" t="s">
        <v>48</v>
      </c>
      <c r="R7" s="344" t="s">
        <v>49</v>
      </c>
      <c r="S7" s="345" t="s">
        <v>50</v>
      </c>
      <c r="T7" s="1403"/>
      <c r="U7" s="1404"/>
      <c r="V7" s="1405"/>
      <c r="W7" s="763"/>
      <c r="X7" s="740"/>
      <c r="Y7" s="741"/>
      <c r="Z7" s="763"/>
      <c r="AA7" s="740"/>
      <c r="AB7" s="741"/>
      <c r="AC7" s="763"/>
      <c r="AD7" s="740"/>
      <c r="AE7" s="741"/>
      <c r="AF7" s="763"/>
      <c r="AG7" s="740"/>
      <c r="AH7" s="741"/>
      <c r="AI7" s="763" t="s">
        <v>249</v>
      </c>
      <c r="AJ7" s="740"/>
      <c r="AK7" s="741"/>
      <c r="AL7" s="740"/>
      <c r="AM7" s="740"/>
      <c r="AN7" s="763"/>
      <c r="AO7" s="740"/>
      <c r="AP7" s="740"/>
      <c r="AQ7" s="1401" t="s">
        <v>52</v>
      </c>
      <c r="AR7" s="1402"/>
      <c r="AS7" s="1400"/>
      <c r="AT7" s="1400"/>
      <c r="AU7" s="1400"/>
      <c r="AV7" s="1400"/>
      <c r="AW7" s="1400"/>
      <c r="AX7" s="1400"/>
      <c r="CC7" s="3"/>
      <c r="CD7" s="25"/>
      <c r="CE7" s="3"/>
      <c r="CF7" s="3"/>
      <c r="CG7" s="3"/>
      <c r="CO7" s="346"/>
      <c r="CP7" s="347"/>
      <c r="CQ7" s="348" t="s">
        <v>27</v>
      </c>
      <c r="CR7" s="349" t="s">
        <v>28</v>
      </c>
      <c r="CS7" s="41" t="s">
        <v>53</v>
      </c>
      <c r="CT7" s="35"/>
      <c r="CU7" s="27" t="s">
        <v>6</v>
      </c>
      <c r="CV7" s="43"/>
      <c r="CW7" s="44" t="s">
        <v>27</v>
      </c>
      <c r="CX7" s="45" t="s">
        <v>28</v>
      </c>
      <c r="CY7" s="36" t="s">
        <v>30</v>
      </c>
      <c r="CZ7" s="37" t="s">
        <v>30</v>
      </c>
      <c r="DA7" s="41"/>
      <c r="DB7" s="48" t="s">
        <v>53</v>
      </c>
      <c r="DC7" s="35"/>
      <c r="DD7" s="49"/>
      <c r="DE7" s="44" t="s">
        <v>54</v>
      </c>
      <c r="DF7" s="350"/>
      <c r="DG7" s="350"/>
      <c r="DH7" s="350"/>
      <c r="DI7" s="16"/>
      <c r="DJ7" s="436"/>
      <c r="DK7" s="51"/>
      <c r="DL7" s="51"/>
      <c r="DM7" s="51"/>
      <c r="DN7" s="51"/>
      <c r="DO7" s="52"/>
      <c r="DP7" s="52"/>
      <c r="DQ7" s="52"/>
      <c r="DR7" s="52" t="s">
        <v>55</v>
      </c>
      <c r="DS7" s="51"/>
      <c r="DT7" s="51"/>
      <c r="DU7" s="51"/>
      <c r="DV7" s="51"/>
      <c r="DW7" s="51"/>
      <c r="DX7" s="52" t="s">
        <v>28</v>
      </c>
      <c r="EA7" s="4"/>
      <c r="EB7" s="4"/>
      <c r="EC7" s="4"/>
    </row>
    <row r="8" spans="2:157" ht="16.5" customHeight="1" thickTop="1" x14ac:dyDescent="0.4">
      <c r="B8" s="1286">
        <v>1</v>
      </c>
      <c r="C8" s="1248"/>
      <c r="D8" s="1250"/>
      <c r="E8" s="1252" t="s">
        <v>221</v>
      </c>
      <c r="F8" s="1253"/>
      <c r="G8" s="1253"/>
      <c r="H8" s="1254"/>
      <c r="I8" s="1254"/>
      <c r="J8" s="1254"/>
      <c r="K8" s="1254"/>
      <c r="L8" s="1255"/>
      <c r="M8" s="1256" t="s">
        <v>56</v>
      </c>
      <c r="N8" s="1443"/>
      <c r="O8" s="351"/>
      <c r="P8" s="54"/>
      <c r="Q8" s="352"/>
      <c r="R8" s="353"/>
      <c r="S8" s="984" t="s">
        <v>57</v>
      </c>
      <c r="T8" s="768"/>
      <c r="U8" s="770" t="str">
        <f>IF(T8="","",VLOOKUP(T8,$DO:$DR,3,FALSE))</f>
        <v/>
      </c>
      <c r="V8" s="771"/>
      <c r="W8" s="768"/>
      <c r="X8" s="770" t="str">
        <f>IF(W8="","",VLOOKUP(W8,$DO:$DR,3,FALSE))</f>
        <v/>
      </c>
      <c r="Y8" s="771"/>
      <c r="Z8" s="768"/>
      <c r="AA8" s="770" t="str">
        <f>IF(Z8="","",VLOOKUP(Z8,$DO:$DR,3,FALSE))</f>
        <v/>
      </c>
      <c r="AB8" s="771"/>
      <c r="AC8" s="768"/>
      <c r="AD8" s="770" t="str">
        <f>IF(AC8="","",VLOOKUP(AC8,$DO:$DR,3,FALSE))</f>
        <v/>
      </c>
      <c r="AE8" s="771"/>
      <c r="AF8" s="768"/>
      <c r="AG8" s="770" t="str">
        <f>IF(AF8="","",VLOOKUP(AF8,$DO:$DR,3,FALSE))</f>
        <v/>
      </c>
      <c r="AH8" s="772"/>
      <c r="AI8" s="1428" t="s">
        <v>58</v>
      </c>
      <c r="AJ8" s="962">
        <f>DB8+CS8</f>
        <v>0</v>
      </c>
      <c r="AK8" s="962"/>
      <c r="AL8" s="1430"/>
      <c r="AM8" s="1431"/>
      <c r="AN8" s="1434">
        <f>(AJ8*AL8)</f>
        <v>0</v>
      </c>
      <c r="AO8" s="1434"/>
      <c r="AP8" s="1435"/>
      <c r="AQ8" s="698">
        <f>SUM(P8:P13)*AL12</f>
        <v>0</v>
      </c>
      <c r="AR8" s="699"/>
      <c r="AS8" s="1418"/>
      <c r="AT8" s="1419"/>
      <c r="AU8" s="1420"/>
      <c r="AV8" s="1418"/>
      <c r="AW8" s="1419"/>
      <c r="AX8" s="1421"/>
      <c r="CC8" s="3"/>
      <c r="CD8" s="25"/>
      <c r="CE8" s="3"/>
      <c r="CF8" s="3"/>
      <c r="CG8" s="3"/>
      <c r="CH8" s="88" t="s">
        <v>72</v>
      </c>
      <c r="CI8" s="89" t="e">
        <f>VLOOKUP('実績用　（17コース）A3'!T11,$DS:$DW,5,FALSE)</f>
        <v>#N/A</v>
      </c>
      <c r="CJ8" s="89" t="e">
        <f>VLOOKUP('実績用　（17コース）A3'!W11,$DS:$DW,5,FALSE)</f>
        <v>#N/A</v>
      </c>
      <c r="CK8" s="89" t="e">
        <f>VLOOKUP('実績用　（17コース）A3'!Z11,$DS:$DW,5,FALSE)</f>
        <v>#N/A</v>
      </c>
      <c r="CL8" s="89" t="e">
        <f>VLOOKUP('実績用　（17コース）A3'!AC11,$DS:$DW,5,FALSE)</f>
        <v>#N/A</v>
      </c>
      <c r="CM8" s="89" t="e">
        <f>VLOOKUP('実績用　（17コース）A3'!AF11,$DS:$DW,5,FALSE)</f>
        <v>#N/A</v>
      </c>
      <c r="CO8" s="56">
        <v>1</v>
      </c>
      <c r="CP8" s="57" t="s">
        <v>61</v>
      </c>
      <c r="CQ8" s="58">
        <f>SUMIF(CI8:CM8,"対馬市",CI9:CM9)*'実績用　（17コース）A3'!AL8</f>
        <v>0</v>
      </c>
      <c r="CR8" s="59">
        <f>SUMIF(CI8:CM8,"対馬市",CI10:CM10)*'実績用　（17コース）A3'!AL10</f>
        <v>0</v>
      </c>
      <c r="CS8" s="60">
        <f>SUM('実績用　（17コース）A3'!U12:AH12)</f>
        <v>0</v>
      </c>
      <c r="CT8" s="7"/>
      <c r="CU8" s="61" t="s">
        <v>8</v>
      </c>
      <c r="CV8" s="62" t="s">
        <v>61</v>
      </c>
      <c r="CW8" s="63" t="str">
        <f>IF('実績用　（17コース）A3'!O8="","0",DB8/CU9)</f>
        <v>0</v>
      </c>
      <c r="CX8" s="64" t="str">
        <f>IF('実績用　（17コース）A3'!O8="","0",DB9/CU9)</f>
        <v>0</v>
      </c>
      <c r="CY8" s="65">
        <f>CW8*'実績用　（17コース）A3'!AL8</f>
        <v>0</v>
      </c>
      <c r="CZ8" s="66">
        <f>CX8*'実績用　（17コース）A3'!AL10</f>
        <v>0</v>
      </c>
      <c r="DA8" s="67">
        <f>CY8+CZ8</f>
        <v>0</v>
      </c>
      <c r="DB8" s="60">
        <f>SUM(U9:AH9)</f>
        <v>0</v>
      </c>
      <c r="DD8" s="68" t="s">
        <v>61</v>
      </c>
      <c r="DE8" s="63" t="str">
        <f>IF(('実績用　（17コース）A3'!P8)="","0",('実績用　（17コース）A3'!AL8+'実績用　（17コース）A3'!AL10)*'実績用　（17コース）A3'!P8*1000)</f>
        <v>0</v>
      </c>
      <c r="DF8" s="63">
        <f>COUNTA('実績用　（17コース）A3'!O8)*('実績用　（17コース）A3'!AL8+'実績用　（17コース）A3'!AL10)</f>
        <v>0</v>
      </c>
      <c r="DG8" s="63">
        <f>COUNTA('実績用　（17コース）A3'!Q8)*('実績用　（17コース）A3'!AL8+'実績用　（17コース）A3'!AL10)</f>
        <v>0</v>
      </c>
      <c r="DH8" s="63">
        <f>COUNTA('実績用　（17コース）A3'!R8)*('実績用　（17コース）A3'!AL8+'実績用　（17コース）A3'!AL10)</f>
        <v>0</v>
      </c>
      <c r="DI8" s="16"/>
      <c r="DJ8" s="4"/>
      <c r="DK8" s="4"/>
      <c r="DL8" s="25"/>
      <c r="DM8" s="10"/>
      <c r="DN8" s="4"/>
      <c r="DO8" s="25"/>
      <c r="DP8" s="25"/>
      <c r="DQ8" s="25"/>
      <c r="DR8" s="69"/>
      <c r="DS8" s="25"/>
      <c r="DT8" s="25"/>
      <c r="DU8" s="25"/>
      <c r="DV8" s="25"/>
      <c r="DW8" s="25"/>
      <c r="EA8" s="4"/>
      <c r="EB8" s="4"/>
      <c r="EC8" s="4"/>
    </row>
    <row r="9" spans="2:157" ht="16.5" customHeight="1" thickBot="1" x14ac:dyDescent="0.45">
      <c r="B9" s="1246"/>
      <c r="C9" s="1249"/>
      <c r="D9" s="1251"/>
      <c r="E9" s="1422"/>
      <c r="F9" s="1423"/>
      <c r="G9" s="1423"/>
      <c r="H9" s="1423"/>
      <c r="I9" s="1423"/>
      <c r="J9" s="1423"/>
      <c r="K9" s="1423"/>
      <c r="L9" s="1424"/>
      <c r="M9" s="1215" t="s">
        <v>62</v>
      </c>
      <c r="N9" s="1415"/>
      <c r="O9" s="354"/>
      <c r="P9" s="71"/>
      <c r="Q9" s="70"/>
      <c r="R9" s="355"/>
      <c r="S9" s="968"/>
      <c r="T9" s="769"/>
      <c r="U9" s="1397" t="str">
        <f>IF(T8="","",VLOOKUP(T8,$DO:$DR,4,FALSE))</f>
        <v/>
      </c>
      <c r="V9" s="1398"/>
      <c r="W9" s="769"/>
      <c r="X9" s="1397" t="str">
        <f>IF(W8="","",VLOOKUP(W8,$DO:$DR,4,FALSE))</f>
        <v/>
      </c>
      <c r="Y9" s="1398"/>
      <c r="Z9" s="769"/>
      <c r="AA9" s="1397" t="str">
        <f>IF(Z8="","",VLOOKUP(Z8,$DO:$DR,4,FALSE))</f>
        <v/>
      </c>
      <c r="AB9" s="1398"/>
      <c r="AC9" s="769"/>
      <c r="AD9" s="1397" t="str">
        <f>IF(AC8="","",VLOOKUP(AC8,$DO:$DR,4,FALSE))</f>
        <v/>
      </c>
      <c r="AE9" s="1398"/>
      <c r="AF9" s="769"/>
      <c r="AG9" s="1397" t="str">
        <f>IF(AF8="","",VLOOKUP(AF8,$DO:$DR,4,FALSE))</f>
        <v/>
      </c>
      <c r="AH9" s="1398"/>
      <c r="AI9" s="1429"/>
      <c r="AJ9" s="982"/>
      <c r="AK9" s="982"/>
      <c r="AL9" s="1432"/>
      <c r="AM9" s="1433"/>
      <c r="AN9" s="1436"/>
      <c r="AO9" s="1436"/>
      <c r="AP9" s="1437"/>
      <c r="AQ9" s="700"/>
      <c r="AR9" s="701"/>
      <c r="AS9" s="1236"/>
      <c r="AT9" s="1237"/>
      <c r="AU9" s="1412"/>
      <c r="AV9" s="1236"/>
      <c r="AW9" s="1237"/>
      <c r="AX9" s="1412"/>
      <c r="CC9" s="3"/>
      <c r="CD9" s="25"/>
      <c r="CE9" s="3"/>
      <c r="CF9" s="3"/>
      <c r="CG9" s="3"/>
      <c r="CH9" s="88" t="s">
        <v>80</v>
      </c>
      <c r="CI9" s="91" t="e">
        <f>VLOOKUP('実績用　（17コース）A3'!T11,$DS:$DW,4,FALSE)</f>
        <v>#N/A</v>
      </c>
      <c r="CJ9" s="91" t="e">
        <f>VLOOKUP('実績用　（17コース）A3'!W11,$DS:$DW,4,FALSE)</f>
        <v>#N/A</v>
      </c>
      <c r="CK9" s="91" t="e">
        <f>VLOOKUP('実績用　（17コース）A3'!Z11,$DS:$DW,4,FALSE)</f>
        <v>#N/A</v>
      </c>
      <c r="CL9" s="91" t="e">
        <f>VLOOKUP('実績用　（17コース）A3'!AC11,$DS:$DW,4,FALSE)</f>
        <v>#N/A</v>
      </c>
      <c r="CM9" s="91" t="e">
        <f>VLOOKUP('実績用　（17コース）A3'!AF11,$DS:$DW,4,FALSE)</f>
        <v>#N/A</v>
      </c>
      <c r="CO9" s="72"/>
      <c r="CP9" s="73" t="s">
        <v>63</v>
      </c>
      <c r="CQ9" s="74">
        <f>SUMIF(CI8:CM8,"壱岐市",CI9:CM9)*'実績用　（17コース）A3'!AL8</f>
        <v>0</v>
      </c>
      <c r="CR9" s="75">
        <f>SUMIF(CI8:CM8,"壱岐市",CI10:CM10)*'実績用　（17コース）A3'!AL10</f>
        <v>0</v>
      </c>
      <c r="CS9" s="76">
        <f>CS8</f>
        <v>0</v>
      </c>
      <c r="CT9" s="77"/>
      <c r="CU9" s="867">
        <f>COUNTA('実績用　（17コース）A3'!O8:O13)</f>
        <v>0</v>
      </c>
      <c r="CV9" s="78" t="s">
        <v>63</v>
      </c>
      <c r="CW9" s="79" t="str">
        <f>IF('実績用　（17コース）A3'!O9="","0",DB8/CU9)</f>
        <v>0</v>
      </c>
      <c r="CX9" s="80" t="str">
        <f>IF('実績用　（17コース）A3'!O9="","0",DB9/CU9)</f>
        <v>0</v>
      </c>
      <c r="CY9" s="81">
        <f>CW9*'実績用　（17コース）A3'!AL8</f>
        <v>0</v>
      </c>
      <c r="CZ9" s="82">
        <f>CX9*'実績用　（17コース）A3'!AL10</f>
        <v>0</v>
      </c>
      <c r="DA9" s="83">
        <f t="shared" ref="DA9:DA13" si="0">CY9+CZ9</f>
        <v>0</v>
      </c>
      <c r="DB9" s="76">
        <f>CM109</f>
        <v>0</v>
      </c>
      <c r="DD9" s="84" t="s">
        <v>63</v>
      </c>
      <c r="DE9" s="79" t="str">
        <f>IF(('実績用　（17コース）A3'!P9)="","0",('実績用　（17コース）A3'!AL8+'実績用　（17コース）A3'!AL10)*'実績用　（17コース）A3'!P9*1000)</f>
        <v>0</v>
      </c>
      <c r="DF9" s="79">
        <f>COUNTA('実績用　（17コース）A3'!O9)*('実績用　（17コース）A3'!AL8+'実績用　（17コース）A3'!AL10)</f>
        <v>0</v>
      </c>
      <c r="DG9" s="79">
        <f>COUNTA('実績用　（17コース）A3'!Q9)*('実績用　（17コース）A3'!AL8+'実績用　（17コース）A3'!AL10)</f>
        <v>0</v>
      </c>
      <c r="DH9" s="79">
        <f>COUNTA('実績用　（17コース）A3'!R9)*('実績用　（17コース）A3'!AL8+'実績用　（17コース）A3'!AL10)</f>
        <v>0</v>
      </c>
      <c r="DI9" s="16"/>
      <c r="DJ9" s="12" t="s">
        <v>325</v>
      </c>
      <c r="DK9" s="25" t="s">
        <v>323</v>
      </c>
      <c r="DL9" s="25" t="s">
        <v>65</v>
      </c>
      <c r="DM9" s="25">
        <v>1</v>
      </c>
      <c r="DN9" s="5" t="s">
        <v>66</v>
      </c>
      <c r="DO9" s="25">
        <v>1</v>
      </c>
      <c r="DP9" s="25" t="s">
        <v>120</v>
      </c>
      <c r="DQ9" s="25" t="s">
        <v>121</v>
      </c>
      <c r="DR9" s="437">
        <v>900</v>
      </c>
      <c r="DS9" s="25" t="s">
        <v>67</v>
      </c>
      <c r="DT9" s="25" t="s">
        <v>68</v>
      </c>
      <c r="DU9" s="25" t="s">
        <v>319</v>
      </c>
      <c r="DV9" s="25">
        <v>4300</v>
      </c>
      <c r="DW9" s="25" t="s">
        <v>66</v>
      </c>
      <c r="DX9" s="12">
        <v>450</v>
      </c>
      <c r="EA9" s="4"/>
      <c r="EB9" s="4"/>
      <c r="EC9" s="4"/>
    </row>
    <row r="10" spans="2:157" ht="16.5" customHeight="1" thickBot="1" x14ac:dyDescent="0.45">
      <c r="B10" s="1246"/>
      <c r="C10" s="1413" t="s">
        <v>251</v>
      </c>
      <c r="D10" s="1414"/>
      <c r="E10" s="1422"/>
      <c r="F10" s="1423"/>
      <c r="G10" s="1423"/>
      <c r="H10" s="1423"/>
      <c r="I10" s="1423"/>
      <c r="J10" s="1423"/>
      <c r="K10" s="1423"/>
      <c r="L10" s="1424"/>
      <c r="M10" s="1215" t="s">
        <v>70</v>
      </c>
      <c r="N10" s="1415"/>
      <c r="O10" s="354"/>
      <c r="P10" s="71"/>
      <c r="Q10" s="70"/>
      <c r="R10" s="356"/>
      <c r="S10" s="968"/>
      <c r="T10" s="858" t="str">
        <f>IF(T8="","",VLOOKUP(T8,$DO:$DR,2,FALSE))</f>
        <v/>
      </c>
      <c r="U10" s="1426"/>
      <c r="V10" s="1427"/>
      <c r="W10" s="858" t="str">
        <f>IF(W8="","",VLOOKUP(W8,$DO:$DR,2,FALSE))</f>
        <v/>
      </c>
      <c r="X10" s="1426"/>
      <c r="Y10" s="1427"/>
      <c r="Z10" s="858" t="str">
        <f>IF(Z8="","",VLOOKUP(Z8,$DO:$DR,2,FALSE))</f>
        <v/>
      </c>
      <c r="AA10" s="1426"/>
      <c r="AB10" s="1427"/>
      <c r="AC10" s="858" t="str">
        <f>IF(AC8="","",VLOOKUP(AC8,$DO:$DR,2,FALSE))</f>
        <v/>
      </c>
      <c r="AD10" s="1426"/>
      <c r="AE10" s="1427"/>
      <c r="AF10" s="858" t="str">
        <f>IF(AF8="","",VLOOKUP(AF8,$DO:$DR,2,FALSE))</f>
        <v/>
      </c>
      <c r="AG10" s="1426"/>
      <c r="AH10" s="1426"/>
      <c r="AI10" s="1416" t="s">
        <v>71</v>
      </c>
      <c r="AJ10" s="1438">
        <f>CS9+DB9</f>
        <v>0</v>
      </c>
      <c r="AK10" s="1438"/>
      <c r="AL10" s="1439"/>
      <c r="AM10" s="1440"/>
      <c r="AN10" s="1436">
        <f>(AJ10*AL10)</f>
        <v>0</v>
      </c>
      <c r="AO10" s="1436"/>
      <c r="AP10" s="1437"/>
      <c r="AQ10" s="700"/>
      <c r="AR10" s="701"/>
      <c r="AS10" s="1454"/>
      <c r="AT10" s="1455"/>
      <c r="AU10" s="1456"/>
      <c r="AV10" s="1454"/>
      <c r="AW10" s="1455"/>
      <c r="AX10" s="1456"/>
      <c r="CC10" s="3"/>
      <c r="CD10" s="25"/>
      <c r="CE10" s="3"/>
      <c r="CF10" s="3"/>
      <c r="CG10" s="3"/>
      <c r="CH10" s="88" t="s">
        <v>86</v>
      </c>
      <c r="CI10" s="91" t="e">
        <f>CI9</f>
        <v>#N/A</v>
      </c>
      <c r="CJ10" s="91" t="e">
        <f t="shared" ref="CJ10:CM10" si="1">CJ9</f>
        <v>#N/A</v>
      </c>
      <c r="CK10" s="91" t="e">
        <f t="shared" si="1"/>
        <v>#N/A</v>
      </c>
      <c r="CL10" s="91" t="e">
        <f t="shared" si="1"/>
        <v>#N/A</v>
      </c>
      <c r="CM10" s="91" t="e">
        <f t="shared" si="1"/>
        <v>#N/A</v>
      </c>
      <c r="CO10" s="72"/>
      <c r="CP10" s="73" t="s">
        <v>70</v>
      </c>
      <c r="CQ10" s="74">
        <f>SUMIF(CI8:CM8,"五島市",CI9:CM9)*'実績用　（17コース）A3'!AL8</f>
        <v>0</v>
      </c>
      <c r="CR10" s="75">
        <f>SUMIF(CI8:CM8,"五島市",CI10:CM10)*'実績用　（17コース）A3'!AL10</f>
        <v>0</v>
      </c>
      <c r="CS10" s="33"/>
      <c r="CT10" s="77"/>
      <c r="CU10" s="868"/>
      <c r="CV10" s="78" t="s">
        <v>70</v>
      </c>
      <c r="CW10" s="79" t="str">
        <f>IF(O10="","0",DB8/CU9)</f>
        <v>0</v>
      </c>
      <c r="CX10" s="80" t="str">
        <f>IF('実績用　（17コース）A3'!O10="","0",DB9/CU9)</f>
        <v>0</v>
      </c>
      <c r="CY10" s="81">
        <f>CW10*'実績用　（17コース）A3'!AL8</f>
        <v>0</v>
      </c>
      <c r="CZ10" s="82">
        <f>CX10*'実績用　（17コース）A3'!AL10</f>
        <v>0</v>
      </c>
      <c r="DA10" s="83">
        <f t="shared" si="0"/>
        <v>0</v>
      </c>
      <c r="DB10" s="90"/>
      <c r="DD10" s="84" t="s">
        <v>70</v>
      </c>
      <c r="DE10" s="79" t="str">
        <f>IF(('実績用　（17コース）A3'!P10)="","0",('実績用　（17コース）A3'!AL8+'実績用　（17コース）A3'!AL10)*'実績用　（17コース）A3'!P10*1000)</f>
        <v>0</v>
      </c>
      <c r="DF10" s="79">
        <f>COUNTA('実績用　（17コース）A3'!O10)*('実績用　（17コース）A3'!AL8+'実績用　（17コース）A3'!AL10)</f>
        <v>0</v>
      </c>
      <c r="DG10" s="79">
        <f>COUNTA('実績用　（17コース）A3'!Q10)*('実績用　（17コース）A3'!AL8+'実績用　（17コース）A3'!AL10)</f>
        <v>0</v>
      </c>
      <c r="DH10" s="79">
        <f>COUNTA('実績用　（17コース）A3'!R10)*('実績用　（17コース）A3'!AL8+'実績用　（17コース）A3'!AL10)</f>
        <v>0</v>
      </c>
      <c r="DI10" s="16"/>
      <c r="DJ10" s="12" t="s">
        <v>11</v>
      </c>
      <c r="DK10" s="25" t="s">
        <v>324</v>
      </c>
      <c r="DL10" s="25"/>
      <c r="DM10" s="25">
        <v>2</v>
      </c>
      <c r="DN10" s="5" t="s">
        <v>59</v>
      </c>
      <c r="DO10" s="25">
        <v>2</v>
      </c>
      <c r="DP10" s="25" t="s">
        <v>122</v>
      </c>
      <c r="DQ10" s="25" t="s">
        <v>121</v>
      </c>
      <c r="DR10" s="437">
        <v>1300</v>
      </c>
      <c r="DS10" s="25" t="s">
        <v>74</v>
      </c>
      <c r="DT10" s="25" t="s">
        <v>75</v>
      </c>
      <c r="DU10" s="25" t="s">
        <v>319</v>
      </c>
      <c r="DV10" s="25">
        <v>2600</v>
      </c>
      <c r="DW10" s="25" t="s">
        <v>76</v>
      </c>
      <c r="DX10" s="12">
        <v>650</v>
      </c>
      <c r="EA10" s="4"/>
      <c r="EB10" s="4"/>
      <c r="EC10" s="4"/>
    </row>
    <row r="11" spans="2:157" ht="16.5" customHeight="1" thickBot="1" x14ac:dyDescent="0.45">
      <c r="B11" s="1246"/>
      <c r="C11" s="1457"/>
      <c r="D11" s="1458"/>
      <c r="E11" s="1252"/>
      <c r="F11" s="1253"/>
      <c r="G11" s="1253"/>
      <c r="H11" s="1253"/>
      <c r="I11" s="1253"/>
      <c r="J11" s="1253"/>
      <c r="K11" s="1253"/>
      <c r="L11" s="1425"/>
      <c r="M11" s="1215" t="s">
        <v>78</v>
      </c>
      <c r="N11" s="1415"/>
      <c r="O11" s="354"/>
      <c r="P11" s="71"/>
      <c r="Q11" s="70"/>
      <c r="R11" s="356"/>
      <c r="S11" s="838" t="s">
        <v>79</v>
      </c>
      <c r="T11" s="707"/>
      <c r="U11" s="805" t="str">
        <f>IF(T11="","",VLOOKUP(T11,$DS:$DV,3,FALSE))</f>
        <v/>
      </c>
      <c r="V11" s="805"/>
      <c r="W11" s="707"/>
      <c r="X11" s="805" t="str">
        <f>IF(W11="","",VLOOKUP(W11,$DS:$DV,3,FALSE))</f>
        <v/>
      </c>
      <c r="Y11" s="805"/>
      <c r="Z11" s="707"/>
      <c r="AA11" s="805" t="str">
        <f>IF(Z11="","",VLOOKUP(Z11,$DS:$DV,3,FALSE))</f>
        <v/>
      </c>
      <c r="AB11" s="805"/>
      <c r="AC11" s="707"/>
      <c r="AD11" s="805" t="str">
        <f>IF(AC11="","",VLOOKUP(AC11,$DS:$DV,3,FALSE))</f>
        <v/>
      </c>
      <c r="AE11" s="805"/>
      <c r="AF11" s="707"/>
      <c r="AG11" s="805" t="str">
        <f>IF(AF11="","",VLOOKUP(AF11,$DS:$DV,3,FALSE))</f>
        <v/>
      </c>
      <c r="AH11" s="805"/>
      <c r="AI11" s="1417"/>
      <c r="AJ11" s="982"/>
      <c r="AK11" s="982"/>
      <c r="AL11" s="1432"/>
      <c r="AM11" s="1433"/>
      <c r="AN11" s="1441"/>
      <c r="AO11" s="1441"/>
      <c r="AP11" s="1442"/>
      <c r="AQ11" s="700"/>
      <c r="AR11" s="701"/>
      <c r="AS11" s="1221"/>
      <c r="AT11" s="1222"/>
      <c r="AU11" s="1444"/>
      <c r="AV11" s="1221"/>
      <c r="AW11" s="1222"/>
      <c r="AX11" s="1445"/>
      <c r="CC11" s="3"/>
      <c r="CD11" s="25"/>
      <c r="CE11" s="3"/>
      <c r="CF11" s="3"/>
      <c r="CG11" s="3"/>
      <c r="CO11" s="72"/>
      <c r="CP11" s="73" t="s">
        <v>78</v>
      </c>
      <c r="CQ11" s="74">
        <f>SUMIF(CI8:CM8,"新上五島町",CI9:CM9)*'実績用　（17コース）A3'!AL8</f>
        <v>0</v>
      </c>
      <c r="CR11" s="75">
        <f>SUMIF(CI8:CM8,"上五島",CI10:CM10)*'実績用　（17コース）A3'!AL10</f>
        <v>0</v>
      </c>
      <c r="CS11" s="92"/>
      <c r="CT11" s="77"/>
      <c r="CU11" s="93"/>
      <c r="CV11" s="78" t="s">
        <v>78</v>
      </c>
      <c r="CW11" s="79" t="str">
        <f>IF('実績用　（17コース）A3'!O11="","0",DB8/CU9)</f>
        <v>0</v>
      </c>
      <c r="CX11" s="80" t="str">
        <f>IF('実績用　（17コース）A3'!O11="","0",DB9/CU9)</f>
        <v>0</v>
      </c>
      <c r="CY11" s="81">
        <f>CW11*'実績用　（17コース）A3'!AL8</f>
        <v>0</v>
      </c>
      <c r="CZ11" s="82">
        <f>CX11*'実績用　（17コース）A3'!AL10</f>
        <v>0</v>
      </c>
      <c r="DA11" s="83">
        <f t="shared" si="0"/>
        <v>0</v>
      </c>
      <c r="DB11" s="90"/>
      <c r="DC11" s="94"/>
      <c r="DD11" s="84" t="s">
        <v>78</v>
      </c>
      <c r="DE11" s="79" t="str">
        <f>IF(('実績用　（17コース）A3'!P11)="","0",('実績用　（17コース）A3'!AL8+'実績用　（17コース）A3'!AL10)*'実績用　（17コース）A3'!P11*1000)</f>
        <v>0</v>
      </c>
      <c r="DF11" s="79">
        <f>COUNTA('実績用　（17コース）A3'!O11)*('実績用　（17コース）A3'!AL8+'実績用　（17コース）A3'!AL10)</f>
        <v>0</v>
      </c>
      <c r="DG11" s="79">
        <f>COUNTA('実績用　（17コース）A3'!Q11)*('実績用　（17コース）A3'!AL8+'実績用　（17コース）A3'!AL10)</f>
        <v>0</v>
      </c>
      <c r="DH11" s="79">
        <f>COUNTA('実績用　（17コース）A3'!R11)*('実績用　（17コース）A3'!AL8+'実績用　（17コース）A3'!AL10)</f>
        <v>0</v>
      </c>
      <c r="DI11" s="16"/>
      <c r="DK11" s="25"/>
      <c r="DL11" s="25"/>
      <c r="DM11" s="25">
        <v>3</v>
      </c>
      <c r="DN11" s="5" t="s">
        <v>81</v>
      </c>
      <c r="DO11" s="25">
        <v>3</v>
      </c>
      <c r="DP11" s="25" t="s">
        <v>123</v>
      </c>
      <c r="DQ11" s="25" t="s">
        <v>121</v>
      </c>
      <c r="DR11" s="437">
        <v>900</v>
      </c>
      <c r="DS11" s="25" t="s">
        <v>82</v>
      </c>
      <c r="DT11" s="25" t="s">
        <v>83</v>
      </c>
      <c r="DU11" s="25" t="s">
        <v>319</v>
      </c>
      <c r="DV11" s="25">
        <v>3400</v>
      </c>
      <c r="DW11" s="25" t="s">
        <v>81</v>
      </c>
      <c r="DX11" s="12">
        <v>450</v>
      </c>
      <c r="EA11" s="4"/>
      <c r="EB11" s="4"/>
      <c r="EC11" s="4"/>
    </row>
    <row r="12" spans="2:157" ht="16.5" customHeight="1" thickBot="1" x14ac:dyDescent="0.45">
      <c r="B12" s="1246"/>
      <c r="C12" s="1459"/>
      <c r="D12" s="1460"/>
      <c r="E12" s="1293" t="s">
        <v>238</v>
      </c>
      <c r="F12" s="1447"/>
      <c r="G12" s="832"/>
      <c r="H12" s="832"/>
      <c r="I12" s="1449" t="s">
        <v>239</v>
      </c>
      <c r="J12" s="832"/>
      <c r="K12" s="832"/>
      <c r="L12" s="836"/>
      <c r="M12" s="1215" t="s">
        <v>84</v>
      </c>
      <c r="N12" s="1415"/>
      <c r="O12" s="354"/>
      <c r="P12" s="71"/>
      <c r="Q12" s="357"/>
      <c r="R12" s="356"/>
      <c r="S12" s="839"/>
      <c r="T12" s="708"/>
      <c r="U12" s="1464" t="str">
        <f>IF(T11="","",VLOOKUP(T11,$DS:$DV,4,FALSE))</f>
        <v/>
      </c>
      <c r="V12" s="1464"/>
      <c r="W12" s="708"/>
      <c r="X12" s="1464" t="str">
        <f>IF(W11="","",VLOOKUP(W11,$DS:$DV,4,FALSE))</f>
        <v/>
      </c>
      <c r="Y12" s="1464"/>
      <c r="Z12" s="708"/>
      <c r="AA12" s="1464" t="str">
        <f>IF(Z11="","",VLOOKUP(Z11,$DS:$DV,4,FALSE))</f>
        <v/>
      </c>
      <c r="AB12" s="1464"/>
      <c r="AC12" s="708"/>
      <c r="AD12" s="1464" t="str">
        <f>IF(AC11="","",VLOOKUP(AC11,$DS:$DV,4,FALSE))</f>
        <v/>
      </c>
      <c r="AE12" s="1464"/>
      <c r="AF12" s="708"/>
      <c r="AG12" s="1464" t="str">
        <f>IF(AF11="","",VLOOKUP(AF11,$DS:$DV,4,FALSE))</f>
        <v/>
      </c>
      <c r="AH12" s="1464"/>
      <c r="AI12" s="1311" t="s">
        <v>85</v>
      </c>
      <c r="AJ12" s="1310"/>
      <c r="AK12" s="1352"/>
      <c r="AL12" s="1468">
        <f>AL8+AL10</f>
        <v>0</v>
      </c>
      <c r="AM12" s="1469"/>
      <c r="AN12" s="1434">
        <f>AN8+AN10</f>
        <v>0</v>
      </c>
      <c r="AO12" s="1434"/>
      <c r="AP12" s="1472"/>
      <c r="AQ12" s="700"/>
      <c r="AR12" s="701"/>
      <c r="AS12" s="1236"/>
      <c r="AT12" s="1237"/>
      <c r="AU12" s="1412"/>
      <c r="AV12" s="1236"/>
      <c r="AW12" s="1237"/>
      <c r="AX12" s="1412"/>
      <c r="CC12" s="3"/>
      <c r="CD12" s="25"/>
      <c r="CE12" s="3"/>
      <c r="CF12" s="3"/>
      <c r="CG12" s="3"/>
      <c r="CO12" s="72"/>
      <c r="CP12" s="73" t="s">
        <v>84</v>
      </c>
      <c r="CQ12" s="74">
        <f>SUMIF(CI8:CM8,"小値賀町",CI9:CM9)*'実績用　（17コース）A3'!AL8</f>
        <v>0</v>
      </c>
      <c r="CR12" s="75">
        <f>SUMIF(CI8:CM8,"小値賀",CI10:CM10)*'実績用　（17コース）A3'!AL10</f>
        <v>0</v>
      </c>
      <c r="CS12" s="92"/>
      <c r="CT12" s="77"/>
      <c r="CU12" s="93"/>
      <c r="CV12" s="78" t="s">
        <v>84</v>
      </c>
      <c r="CW12" s="79" t="str">
        <f>IF('実績用　（17コース）A3'!O12="","0",DB8/CU9)</f>
        <v>0</v>
      </c>
      <c r="CX12" s="80" t="str">
        <f>IF('実績用　（17コース）A3'!O12="","0",DB9/CU9)</f>
        <v>0</v>
      </c>
      <c r="CY12" s="81">
        <f>CW12*'実績用　（17コース）A3'!AL8</f>
        <v>0</v>
      </c>
      <c r="CZ12" s="82">
        <f>CX12*'実績用　（17コース）A3'!AL10</f>
        <v>0</v>
      </c>
      <c r="DA12" s="83">
        <f t="shared" si="0"/>
        <v>0</v>
      </c>
      <c r="DB12" s="90"/>
      <c r="DC12" s="94"/>
      <c r="DD12" s="84" t="s">
        <v>84</v>
      </c>
      <c r="DE12" s="79" t="str">
        <f>IF(('実績用　（17コース）A3'!P12)="","0",('実績用　（17コース）A3'!AL8+'実績用　（17コース）A3'!AL10)*'実績用　（17コース）A3'!P12*1000)</f>
        <v>0</v>
      </c>
      <c r="DF12" s="79">
        <f>COUNTA('実績用　（17コース）A3'!O12)*('実績用　（17コース）A3'!AL8+'実績用　（17コース）A3'!AL10)</f>
        <v>0</v>
      </c>
      <c r="DG12" s="79">
        <f>COUNTA('実績用　（17コース）A3'!Q12)*('実績用　（17コース）A3'!AL8+'実績用　（17コース）A3'!AL10)</f>
        <v>0</v>
      </c>
      <c r="DH12" s="79">
        <f>COUNTA('実績用　（17コース）A3'!R12)*('実績用　（17コース）A3'!AL8+'実績用　（17コース）A3'!AL10)</f>
        <v>0</v>
      </c>
      <c r="DI12" s="16"/>
      <c r="DJ12" s="4"/>
      <c r="DL12" s="25"/>
      <c r="DM12" s="25">
        <v>4</v>
      </c>
      <c r="DN12" s="5" t="s">
        <v>87</v>
      </c>
      <c r="DO12" s="25">
        <v>4</v>
      </c>
      <c r="DP12" s="25" t="s">
        <v>124</v>
      </c>
      <c r="DQ12" s="25" t="s">
        <v>121</v>
      </c>
      <c r="DR12" s="437">
        <v>200</v>
      </c>
      <c r="DS12" s="25" t="s">
        <v>88</v>
      </c>
      <c r="DT12" s="25" t="s">
        <v>89</v>
      </c>
      <c r="DU12" s="25" t="s">
        <v>319</v>
      </c>
      <c r="DV12" s="25">
        <v>4400</v>
      </c>
      <c r="DW12" s="25" t="s">
        <v>81</v>
      </c>
      <c r="DX12" s="12">
        <v>100</v>
      </c>
      <c r="EA12" s="4"/>
      <c r="EB12" s="4"/>
      <c r="EC12" s="4"/>
    </row>
    <row r="13" spans="2:157" ht="16.5" customHeight="1" thickBot="1" x14ac:dyDescent="0.45">
      <c r="B13" s="1246"/>
      <c r="C13" s="1461"/>
      <c r="D13" s="1462"/>
      <c r="E13" s="1446"/>
      <c r="F13" s="1448"/>
      <c r="G13" s="833"/>
      <c r="H13" s="833"/>
      <c r="I13" s="1450"/>
      <c r="J13" s="833"/>
      <c r="K13" s="833"/>
      <c r="L13" s="837"/>
      <c r="M13" s="1219" t="s">
        <v>90</v>
      </c>
      <c r="N13" s="1463"/>
      <c r="O13" s="358"/>
      <c r="P13" s="96"/>
      <c r="Q13" s="359"/>
      <c r="R13" s="360"/>
      <c r="S13" s="973"/>
      <c r="T13" s="1451" t="str">
        <f>IF(T11="","",VLOOKUP(T11,$DS:$DV,2,FALSE))</f>
        <v/>
      </c>
      <c r="U13" s="1452"/>
      <c r="V13" s="1453"/>
      <c r="W13" s="1451" t="str">
        <f>IF(W11="","",VLOOKUP(W11,$DS:$DV,2,FALSE))</f>
        <v/>
      </c>
      <c r="X13" s="1452"/>
      <c r="Y13" s="1453"/>
      <c r="Z13" s="1451" t="str">
        <f>IF(Z11="","",VLOOKUP(Z11,$DS:$DV,2,FALSE))</f>
        <v/>
      </c>
      <c r="AA13" s="1452"/>
      <c r="AB13" s="1453"/>
      <c r="AC13" s="1451" t="str">
        <f>IF(AC11="","",VLOOKUP(AC11,$DS:$DV,2,FALSE))</f>
        <v/>
      </c>
      <c r="AD13" s="1452"/>
      <c r="AE13" s="1453"/>
      <c r="AF13" s="1451" t="str">
        <f>IF(AF11="","",VLOOKUP(AF11,$DS:$DV,2,FALSE))</f>
        <v/>
      </c>
      <c r="AG13" s="1452"/>
      <c r="AH13" s="1452"/>
      <c r="AI13" s="1465"/>
      <c r="AJ13" s="1466"/>
      <c r="AK13" s="1467"/>
      <c r="AL13" s="1470"/>
      <c r="AM13" s="1471"/>
      <c r="AN13" s="1473"/>
      <c r="AO13" s="1473"/>
      <c r="AP13" s="1474"/>
      <c r="AQ13" s="702"/>
      <c r="AR13" s="703"/>
      <c r="AS13" s="1454"/>
      <c r="AT13" s="1455"/>
      <c r="AU13" s="1456"/>
      <c r="AV13" s="1454"/>
      <c r="AW13" s="1455"/>
      <c r="AX13" s="1456"/>
      <c r="CC13" s="3"/>
      <c r="CD13" s="25"/>
      <c r="CE13" s="3"/>
      <c r="CF13" s="3"/>
      <c r="CG13" s="3"/>
      <c r="CO13" s="97"/>
      <c r="CP13" s="98" t="s">
        <v>90</v>
      </c>
      <c r="CQ13" s="99">
        <f>SUMIF(CI8:CM8,"宇久町",CI9:CM9)*'実績用　（17コース）A3'!AL8</f>
        <v>0</v>
      </c>
      <c r="CR13" s="100">
        <f>SUMIF(CI8:CM8,"宇久",CI10:CM10)*'実績用　（17コース）A3'!AL10</f>
        <v>0</v>
      </c>
      <c r="CS13" s="33"/>
      <c r="CT13" s="77"/>
      <c r="CU13" s="101"/>
      <c r="CV13" s="102" t="s">
        <v>90</v>
      </c>
      <c r="CW13" s="103" t="str">
        <f>IF('実績用　（17コース）A3'!O13="","0",DB8/CU9)</f>
        <v>0</v>
      </c>
      <c r="CX13" s="104" t="str">
        <f>IF('実績用　（17コース）A3'!O13="","0",DB9/CU9)</f>
        <v>0</v>
      </c>
      <c r="CY13" s="105">
        <f>CW13*'実績用　（17コース）A3'!AL8</f>
        <v>0</v>
      </c>
      <c r="CZ13" s="106">
        <f>CX13*'実績用　（17コース）A3'!AL10</f>
        <v>0</v>
      </c>
      <c r="DA13" s="107">
        <f t="shared" si="0"/>
        <v>0</v>
      </c>
      <c r="DB13" s="90"/>
      <c r="DD13" s="108" t="s">
        <v>90</v>
      </c>
      <c r="DE13" s="103" t="str">
        <f>IF(('実績用　（17コース）A3'!P13)="","0",('実績用　（17コース）A3'!AL8+'実績用　（17コース）A3'!AL10)*'実績用　（17コース）A3'!P13*1000)</f>
        <v>0</v>
      </c>
      <c r="DF13" s="103">
        <f>COUNTA('実績用　（17コース）A3'!O13)*('実績用　（17コース）A3'!AL8+'実績用　（17コース）A3'!AL10)</f>
        <v>0</v>
      </c>
      <c r="DG13" s="103">
        <f>COUNTA('実績用　（17コース）A3'!Q13)*('実績用　（17コース）A3'!AL8+'実績用　（17コース）A3'!AL10)</f>
        <v>0</v>
      </c>
      <c r="DH13" s="103">
        <f>COUNTA('実績用　（17コース）A3'!R13)*('実績用　（17コース）A3'!AL8+'実績用　（17コース）A3'!AL10)</f>
        <v>0</v>
      </c>
      <c r="DI13" s="16"/>
      <c r="DJ13" s="4"/>
      <c r="DK13" s="25"/>
      <c r="DL13" s="25"/>
      <c r="DM13" s="4"/>
      <c r="DN13" s="5" t="s">
        <v>91</v>
      </c>
      <c r="DO13" s="25">
        <v>5</v>
      </c>
      <c r="DP13" s="25" t="s">
        <v>125</v>
      </c>
      <c r="DQ13" s="25" t="s">
        <v>121</v>
      </c>
      <c r="DR13" s="437">
        <v>200</v>
      </c>
      <c r="DS13" s="25" t="s">
        <v>92</v>
      </c>
      <c r="DT13" s="25" t="s">
        <v>93</v>
      </c>
      <c r="DU13" s="25" t="s">
        <v>319</v>
      </c>
      <c r="DV13" s="25">
        <v>3900</v>
      </c>
      <c r="DW13" s="25" t="s">
        <v>66</v>
      </c>
      <c r="DX13" s="12">
        <v>100</v>
      </c>
      <c r="EA13" s="4"/>
      <c r="EB13" s="4"/>
      <c r="EC13" s="4"/>
    </row>
    <row r="14" spans="2:157" ht="16.5" customHeight="1" thickTop="1" x14ac:dyDescent="0.4">
      <c r="B14" s="1246">
        <v>2</v>
      </c>
      <c r="C14" s="1248"/>
      <c r="D14" s="1250"/>
      <c r="E14" s="1252" t="s">
        <v>221</v>
      </c>
      <c r="F14" s="1253"/>
      <c r="G14" s="1253"/>
      <c r="H14" s="1254"/>
      <c r="I14" s="1254"/>
      <c r="J14" s="1254"/>
      <c r="K14" s="1254"/>
      <c r="L14" s="1255"/>
      <c r="M14" s="1256" t="s">
        <v>56</v>
      </c>
      <c r="N14" s="1443"/>
      <c r="O14" s="351"/>
      <c r="P14" s="54"/>
      <c r="Q14" s="352"/>
      <c r="R14" s="353"/>
      <c r="S14" s="984" t="s">
        <v>57</v>
      </c>
      <c r="T14" s="768"/>
      <c r="U14" s="770" t="str">
        <f>IF(T14="","",VLOOKUP(T14,$DO:$DR,3,FALSE))</f>
        <v/>
      </c>
      <c r="V14" s="771"/>
      <c r="W14" s="768"/>
      <c r="X14" s="770" t="str">
        <f>IF(W14="","",VLOOKUP(W14,$DO:$DR,3,FALSE))</f>
        <v/>
      </c>
      <c r="Y14" s="771"/>
      <c r="Z14" s="768"/>
      <c r="AA14" s="770" t="str">
        <f>IF(Z14="","",VLOOKUP(Z14,$DO:$DR,3,FALSE))</f>
        <v/>
      </c>
      <c r="AB14" s="771"/>
      <c r="AC14" s="768"/>
      <c r="AD14" s="770" t="str">
        <f>IF(AC14="","",VLOOKUP(AC14,$DO:$DR,3,FALSE))</f>
        <v/>
      </c>
      <c r="AE14" s="771"/>
      <c r="AF14" s="768"/>
      <c r="AG14" s="770" t="str">
        <f>IF(AF14="","",VLOOKUP(AF14,$DO:$DR,3,FALSE))</f>
        <v/>
      </c>
      <c r="AH14" s="772"/>
      <c r="AI14" s="1428" t="s">
        <v>58</v>
      </c>
      <c r="AJ14" s="962">
        <f>DB14+CS14</f>
        <v>0</v>
      </c>
      <c r="AK14" s="962"/>
      <c r="AL14" s="1430"/>
      <c r="AM14" s="1431"/>
      <c r="AN14" s="1434">
        <f>(AJ14*AL14)</f>
        <v>0</v>
      </c>
      <c r="AO14" s="1434"/>
      <c r="AP14" s="1435"/>
      <c r="AQ14" s="698">
        <f>SUM(P14:P19)*AL18</f>
        <v>0</v>
      </c>
      <c r="AR14" s="699"/>
      <c r="AS14" s="1418"/>
      <c r="AT14" s="1419"/>
      <c r="AU14" s="1420"/>
      <c r="AV14" s="1418"/>
      <c r="AW14" s="1419"/>
      <c r="AX14" s="1421"/>
      <c r="CC14" s="3"/>
      <c r="CD14" s="25"/>
      <c r="CE14" s="3"/>
      <c r="CF14" s="3"/>
      <c r="CG14" s="3"/>
      <c r="CH14" s="88" t="s">
        <v>72</v>
      </c>
      <c r="CI14" s="89" t="e">
        <f>VLOOKUP('実績用　（17コース）A3'!T17,$DS:$DW,5,FALSE)</f>
        <v>#N/A</v>
      </c>
      <c r="CJ14" s="89" t="e">
        <f>VLOOKUP('実績用　（17コース）A3'!W17,$DS:$DW,5,FALSE)</f>
        <v>#N/A</v>
      </c>
      <c r="CK14" s="89" t="e">
        <f>VLOOKUP('実績用　（17コース）A3'!Z17,$DS:$DW,5,FALSE)</f>
        <v>#N/A</v>
      </c>
      <c r="CL14" s="89" t="e">
        <f>VLOOKUP('実績用　（17コース）A3'!AC17,$DS:$DW,5,FALSE)</f>
        <v>#N/A</v>
      </c>
      <c r="CM14" s="89" t="e">
        <f>VLOOKUP('実績用　（17コース）A3'!AF17,$DS:$DW,5,FALSE)</f>
        <v>#N/A</v>
      </c>
      <c r="CO14" s="56">
        <v>2</v>
      </c>
      <c r="CP14" s="57" t="s">
        <v>61</v>
      </c>
      <c r="CQ14" s="58">
        <f>SUMIF(CI14:CM14,"対馬市",CI15:CM15)*'実績用　（17コース）A3'!AL14</f>
        <v>0</v>
      </c>
      <c r="CR14" s="59">
        <f>SUMIF(CI14:CM14,"対馬市",CI16:CM16)*'実績用　（17コース）A3'!AL16</f>
        <v>0</v>
      </c>
      <c r="CS14" s="60">
        <f>SUM('実績用　（17コース）A3'!U18:AH18)</f>
        <v>0</v>
      </c>
      <c r="CT14" s="77"/>
      <c r="CU14" s="61" t="s">
        <v>8</v>
      </c>
      <c r="CV14" s="62" t="s">
        <v>61</v>
      </c>
      <c r="CW14" s="63" t="str">
        <f>IF('実績用　（17コース）A3'!O14="","0",DB14/CU15)</f>
        <v>0</v>
      </c>
      <c r="CX14" s="64" t="str">
        <f>IF('実績用　（17コース）A3'!O14="","0",DB15/CU15)</f>
        <v>0</v>
      </c>
      <c r="CY14" s="65">
        <f>CW14*'実績用　（17コース）A3'!AL14</f>
        <v>0</v>
      </c>
      <c r="CZ14" s="66">
        <f>CX14*'実績用　（17コース）A3'!AL16</f>
        <v>0</v>
      </c>
      <c r="DA14" s="67">
        <f>CY14+CZ14</f>
        <v>0</v>
      </c>
      <c r="DB14" s="60">
        <f>SUM('実績用　（17コース）A3'!U15:AH15)</f>
        <v>0</v>
      </c>
      <c r="DD14" s="68" t="s">
        <v>61</v>
      </c>
      <c r="DE14" s="63"/>
      <c r="DF14" s="63">
        <f>COUNTA('実績用　（17コース）A3'!O14)*('実績用　（17コース）A3'!AL14+'実績用　（17コース）A3'!AL16)</f>
        <v>0</v>
      </c>
      <c r="DG14" s="63">
        <f>COUNTA('実績用　（17コース）A3'!Q14)*('実績用　（17コース）A3'!AL14+'実績用　（17コース）A3'!AL16)</f>
        <v>0</v>
      </c>
      <c r="DH14" s="63">
        <f>COUNTA('実績用　（17コース）A3'!R14)*('実績用　（17コース）A3'!AL14+'実績用　（17コース）A3'!AL16)</f>
        <v>0</v>
      </c>
      <c r="DI14" s="16"/>
      <c r="DJ14" s="4"/>
      <c r="DK14" s="25"/>
      <c r="DL14" s="25"/>
      <c r="DM14" s="25"/>
      <c r="DN14" s="5" t="s">
        <v>94</v>
      </c>
      <c r="DO14" s="9">
        <v>6</v>
      </c>
      <c r="DP14" s="25" t="s">
        <v>286</v>
      </c>
      <c r="DQ14" s="25" t="s">
        <v>121</v>
      </c>
      <c r="DR14" s="438">
        <v>0</v>
      </c>
      <c r="DV14" s="9"/>
      <c r="DW14" s="9"/>
      <c r="DX14" s="12">
        <v>0</v>
      </c>
      <c r="EA14" s="4"/>
      <c r="EB14" s="4"/>
      <c r="EC14" s="4"/>
    </row>
    <row r="15" spans="2:157" ht="16.5" customHeight="1" thickBot="1" x14ac:dyDescent="0.45">
      <c r="B15" s="1246"/>
      <c r="C15" s="1249"/>
      <c r="D15" s="1251"/>
      <c r="E15" s="1422"/>
      <c r="F15" s="1423"/>
      <c r="G15" s="1423"/>
      <c r="H15" s="1423"/>
      <c r="I15" s="1423"/>
      <c r="J15" s="1423"/>
      <c r="K15" s="1423"/>
      <c r="L15" s="1424"/>
      <c r="M15" s="1215" t="s">
        <v>62</v>
      </c>
      <c r="N15" s="1415"/>
      <c r="O15" s="354"/>
      <c r="P15" s="71"/>
      <c r="Q15" s="70"/>
      <c r="R15" s="355"/>
      <c r="S15" s="968"/>
      <c r="T15" s="769"/>
      <c r="U15" s="1397" t="str">
        <f>IF(T14="","",VLOOKUP(T14,$DO:$DR,4,FALSE))</f>
        <v/>
      </c>
      <c r="V15" s="1398"/>
      <c r="W15" s="769"/>
      <c r="X15" s="1397" t="str">
        <f>IF(W14="","",VLOOKUP(W14,$DO:$DR,4,FALSE))</f>
        <v/>
      </c>
      <c r="Y15" s="1398"/>
      <c r="Z15" s="769"/>
      <c r="AA15" s="1397" t="str">
        <f>IF(Z14="","",VLOOKUP(Z14,$DO:$DR,4,FALSE))</f>
        <v/>
      </c>
      <c r="AB15" s="1398"/>
      <c r="AC15" s="769"/>
      <c r="AD15" s="1397" t="str">
        <f>IF(AC14="","",VLOOKUP(AC14,$DO:$DR,4,FALSE))</f>
        <v/>
      </c>
      <c r="AE15" s="1398"/>
      <c r="AF15" s="769"/>
      <c r="AG15" s="1397" t="str">
        <f>IF(AF14="","",VLOOKUP(AF14,$DO:$DR,4,FALSE))</f>
        <v/>
      </c>
      <c r="AH15" s="1398"/>
      <c r="AI15" s="1429"/>
      <c r="AJ15" s="982"/>
      <c r="AK15" s="982"/>
      <c r="AL15" s="1432"/>
      <c r="AM15" s="1433"/>
      <c r="AN15" s="1436"/>
      <c r="AO15" s="1436"/>
      <c r="AP15" s="1437"/>
      <c r="AQ15" s="700"/>
      <c r="AR15" s="701"/>
      <c r="AS15" s="1236"/>
      <c r="AT15" s="1237"/>
      <c r="AU15" s="1412"/>
      <c r="AV15" s="1236"/>
      <c r="AW15" s="1237"/>
      <c r="AX15" s="1412"/>
      <c r="CC15" s="3"/>
      <c r="CD15" s="25"/>
      <c r="CE15" s="3"/>
      <c r="CF15" s="3"/>
      <c r="CG15" s="3"/>
      <c r="CH15" s="88" t="s">
        <v>80</v>
      </c>
      <c r="CI15" s="91" t="e">
        <f>VLOOKUP('実績用　（17コース）A3'!T17,$DS:$DW,4,FALSE)</f>
        <v>#N/A</v>
      </c>
      <c r="CJ15" s="91" t="e">
        <f>VLOOKUP('実績用　（17コース）A3'!W17,$DS:$DW,4,FALSE)</f>
        <v>#N/A</v>
      </c>
      <c r="CK15" s="91" t="e">
        <f>VLOOKUP('実績用　（17コース）A3'!Z17,$DS:$DW,4,FALSE)</f>
        <v>#N/A</v>
      </c>
      <c r="CL15" s="91" t="e">
        <f>VLOOKUP('実績用　（17コース）A3'!AC17,$DS:$DW,4,FALSE)</f>
        <v>#N/A</v>
      </c>
      <c r="CM15" s="91" t="e">
        <f>VLOOKUP('実績用　（17コース）A3'!AF17,$DS:$DW,4,FALSE)</f>
        <v>#N/A</v>
      </c>
      <c r="CO15" s="72"/>
      <c r="CP15" s="73" t="s">
        <v>63</v>
      </c>
      <c r="CQ15" s="74">
        <f>SUMIF(CI14:CM14,"壱岐市",CI15:CM15)*'実績用　（17コース）A3'!AL14</f>
        <v>0</v>
      </c>
      <c r="CR15" s="75">
        <f>SUMIF(CI14:CM14,"壱岐市",CI16:CM16)*'実績用　（17コース）A3'!AL16</f>
        <v>0</v>
      </c>
      <c r="CS15" s="76">
        <f>CS14</f>
        <v>0</v>
      </c>
      <c r="CT15" s="77"/>
      <c r="CU15" s="867">
        <f>COUNTA('実績用　（17コース）A3'!O14:O19)</f>
        <v>0</v>
      </c>
      <c r="CV15" s="78" t="s">
        <v>63</v>
      </c>
      <c r="CW15" s="79" t="str">
        <f>IF('実績用　（17コース）A3'!O15="","0",DB14/CU15)</f>
        <v>0</v>
      </c>
      <c r="CX15" s="80" t="str">
        <f>IF('実績用　（17コース）A3'!O15="","0",DB15/CU15)</f>
        <v>0</v>
      </c>
      <c r="CY15" s="81">
        <f>CW15*'実績用　（17コース）A3'!AL14</f>
        <v>0</v>
      </c>
      <c r="CZ15" s="82">
        <f>CX15*'実績用　（17コース）A3'!AL16</f>
        <v>0</v>
      </c>
      <c r="DA15" s="83">
        <f t="shared" ref="DA15:DA19" si="2">CY15+CZ15</f>
        <v>0</v>
      </c>
      <c r="DB15" s="76">
        <f>CM110</f>
        <v>0</v>
      </c>
      <c r="DD15" s="84" t="s">
        <v>63</v>
      </c>
      <c r="DE15" s="79" t="str">
        <f>IF(('実績用　（17コース）A3'!P15)="","0",('実績用　（17コース）A3'!AL14+'実績用　（17コース）A3'!AL16)*'実績用　（17コース）A3'!P15*1000)</f>
        <v>0</v>
      </c>
      <c r="DF15" s="79">
        <f>COUNTA('実績用　（17コース）A3'!O15)*('実績用　（17コース）A3'!AL14+'実績用　（17コース）A3'!AL16)</f>
        <v>0</v>
      </c>
      <c r="DG15" s="79">
        <f>COUNTA('実績用　（17コース）A3'!Q15)*('実績用　（17コース）A3'!AL14+'実績用　（17コース）A3'!AL16)</f>
        <v>0</v>
      </c>
      <c r="DH15" s="79">
        <f>COUNTA('実績用　（17コース）A3'!R15)*('実績用　（17コース）A3'!AL14+'実績用　（17コース）A3'!AL16)</f>
        <v>0</v>
      </c>
      <c r="DI15" s="16"/>
      <c r="DJ15" s="4"/>
      <c r="DK15" s="25"/>
      <c r="DL15" s="25"/>
      <c r="DM15" s="25"/>
      <c r="DO15" s="9">
        <v>7</v>
      </c>
      <c r="DP15" s="25" t="s">
        <v>120</v>
      </c>
      <c r="DQ15" s="25" t="s">
        <v>313</v>
      </c>
      <c r="DR15" s="438">
        <v>3300</v>
      </c>
      <c r="DS15" s="9" t="s">
        <v>96</v>
      </c>
      <c r="DT15" s="9" t="s">
        <v>97</v>
      </c>
      <c r="DU15" s="9" t="s">
        <v>246</v>
      </c>
      <c r="DV15" s="9">
        <v>3900</v>
      </c>
      <c r="DW15" s="25" t="s">
        <v>66</v>
      </c>
      <c r="DX15" s="12">
        <v>1650</v>
      </c>
      <c r="EA15" s="4"/>
      <c r="EB15" s="4"/>
      <c r="EC15" s="4"/>
    </row>
    <row r="16" spans="2:157" ht="16.5" customHeight="1" thickBot="1" x14ac:dyDescent="0.45">
      <c r="B16" s="1246"/>
      <c r="C16" s="1413" t="s">
        <v>251</v>
      </c>
      <c r="D16" s="1414"/>
      <c r="E16" s="1422"/>
      <c r="F16" s="1423"/>
      <c r="G16" s="1423"/>
      <c r="H16" s="1423"/>
      <c r="I16" s="1423"/>
      <c r="J16" s="1423"/>
      <c r="K16" s="1423"/>
      <c r="L16" s="1424"/>
      <c r="M16" s="1215" t="s">
        <v>70</v>
      </c>
      <c r="N16" s="1415"/>
      <c r="O16" s="354"/>
      <c r="P16" s="71"/>
      <c r="Q16" s="70"/>
      <c r="R16" s="356"/>
      <c r="S16" s="968"/>
      <c r="T16" s="858" t="str">
        <f>IF(T14="","",VLOOKUP(T14,$DO:$DR,2,FALSE))</f>
        <v/>
      </c>
      <c r="U16" s="1426"/>
      <c r="V16" s="1427"/>
      <c r="W16" s="858" t="str">
        <f>IF(W14="","",VLOOKUP(W14,$DO:$DR,2,FALSE))</f>
        <v/>
      </c>
      <c r="X16" s="1426"/>
      <c r="Y16" s="1427"/>
      <c r="Z16" s="858" t="str">
        <f>IF(Z14="","",VLOOKUP(Z14,$DO:$DR,2,FALSE))</f>
        <v/>
      </c>
      <c r="AA16" s="1426"/>
      <c r="AB16" s="1427"/>
      <c r="AC16" s="858" t="str">
        <f>IF(AC14="","",VLOOKUP(AC14,$DO:$DR,2,FALSE))</f>
        <v/>
      </c>
      <c r="AD16" s="1426"/>
      <c r="AE16" s="1427"/>
      <c r="AF16" s="858" t="str">
        <f>IF(AF14="","",VLOOKUP(AF14,$DO:$DR,2,FALSE))</f>
        <v/>
      </c>
      <c r="AG16" s="1426"/>
      <c r="AH16" s="1426"/>
      <c r="AI16" s="1416" t="s">
        <v>71</v>
      </c>
      <c r="AJ16" s="1438">
        <f>CS15+DB15</f>
        <v>0</v>
      </c>
      <c r="AK16" s="1438"/>
      <c r="AL16" s="1439"/>
      <c r="AM16" s="1440"/>
      <c r="AN16" s="1436">
        <f>(AJ16*AL16)</f>
        <v>0</v>
      </c>
      <c r="AO16" s="1436"/>
      <c r="AP16" s="1437"/>
      <c r="AQ16" s="700"/>
      <c r="AR16" s="701"/>
      <c r="AS16" s="1454"/>
      <c r="AT16" s="1455"/>
      <c r="AU16" s="1456"/>
      <c r="AV16" s="1454"/>
      <c r="AW16" s="1455"/>
      <c r="AX16" s="1456"/>
      <c r="CC16" s="3"/>
      <c r="CD16" s="25"/>
      <c r="CE16" s="3"/>
      <c r="CF16" s="3"/>
      <c r="CG16" s="3"/>
      <c r="CH16" s="88" t="s">
        <v>86</v>
      </c>
      <c r="CI16" s="91" t="e">
        <f>CI15</f>
        <v>#N/A</v>
      </c>
      <c r="CJ16" s="91" t="e">
        <f t="shared" ref="CJ16:CM16" si="3">CJ15</f>
        <v>#N/A</v>
      </c>
      <c r="CK16" s="91" t="e">
        <f t="shared" si="3"/>
        <v>#N/A</v>
      </c>
      <c r="CL16" s="91" t="e">
        <f t="shared" si="3"/>
        <v>#N/A</v>
      </c>
      <c r="CM16" s="91" t="e">
        <f t="shared" si="3"/>
        <v>#N/A</v>
      </c>
      <c r="CO16" s="72"/>
      <c r="CP16" s="73" t="s">
        <v>70</v>
      </c>
      <c r="CQ16" s="74">
        <f>SUMIF(CI14:CM14,"五島市",CI15:CM15)*'実績用　（17コース）A3'!AL14</f>
        <v>0</v>
      </c>
      <c r="CR16" s="75">
        <f>SUMIF(CI14:CM14,"五島市",CI16:CM16)*'実績用　（17コース）A3'!AL16</f>
        <v>0</v>
      </c>
      <c r="CS16" s="92"/>
      <c r="CT16" s="77"/>
      <c r="CU16" s="868"/>
      <c r="CV16" s="78" t="s">
        <v>70</v>
      </c>
      <c r="CW16" s="79" t="str">
        <f>IF('実績用　（17コース）A3'!O16="","0",DB14/CU15)</f>
        <v>0</v>
      </c>
      <c r="CX16" s="80" t="str">
        <f>IF('実績用　（17コース）A3'!O16="","0",DB15/CU15)</f>
        <v>0</v>
      </c>
      <c r="CY16" s="81">
        <f>CW16*'実績用　（17コース）A3'!AL14</f>
        <v>0</v>
      </c>
      <c r="CZ16" s="82">
        <f>CX16*'実績用　（17コース）A3'!AL16</f>
        <v>0</v>
      </c>
      <c r="DA16" s="83">
        <f t="shared" si="2"/>
        <v>0</v>
      </c>
      <c r="DB16" s="90"/>
      <c r="DD16" s="84" t="s">
        <v>70</v>
      </c>
      <c r="DE16" s="79" t="str">
        <f>IF(('実績用　（17コース）A3'!P16)="","0",('実績用　（17コース）A3'!AL14+'実績用　（17コース）A3'!AL16)*'実績用　（17コース）A3'!P16*1000)</f>
        <v>0</v>
      </c>
      <c r="DF16" s="79">
        <f>COUNTA('実績用　（17コース）A3'!O16)*('実績用　（17コース）A3'!AL14+'実績用　（17コース）A3'!AL16)</f>
        <v>0</v>
      </c>
      <c r="DG16" s="79">
        <f>COUNTA('実績用　（17コース）A3'!Q16)*('実績用　（17コース）A3'!AL14+'実績用　（17コース）A3'!AL16)</f>
        <v>0</v>
      </c>
      <c r="DH16" s="79">
        <f>COUNTA('実績用　（17コース）A3'!R16)*('実績用　（17コース）A3'!AL14+'実績用　（17コース）A3'!AL16)</f>
        <v>0</v>
      </c>
      <c r="DI16" s="16"/>
      <c r="DJ16" s="5"/>
      <c r="DL16" s="25"/>
      <c r="DM16" s="8"/>
      <c r="DO16" s="9">
        <v>8</v>
      </c>
      <c r="DP16" s="25" t="s">
        <v>122</v>
      </c>
      <c r="DQ16" s="25" t="s">
        <v>313</v>
      </c>
      <c r="DR16" s="438">
        <v>3700</v>
      </c>
      <c r="DS16" s="9" t="s">
        <v>98</v>
      </c>
      <c r="DT16" s="9" t="s">
        <v>99</v>
      </c>
      <c r="DU16" s="9" t="s">
        <v>246</v>
      </c>
      <c r="DV16" s="9">
        <v>3400</v>
      </c>
      <c r="DW16" s="25" t="s">
        <v>81</v>
      </c>
      <c r="DX16" s="12">
        <v>1850</v>
      </c>
      <c r="EA16" s="4"/>
      <c r="EB16" s="4"/>
      <c r="EC16" s="4"/>
    </row>
    <row r="17" spans="2:133" ht="16.5" customHeight="1" thickBot="1" x14ac:dyDescent="0.45">
      <c r="B17" s="1246"/>
      <c r="C17" s="1457"/>
      <c r="D17" s="1458"/>
      <c r="E17" s="1252"/>
      <c r="F17" s="1253"/>
      <c r="G17" s="1253"/>
      <c r="H17" s="1253"/>
      <c r="I17" s="1253"/>
      <c r="J17" s="1253"/>
      <c r="K17" s="1253"/>
      <c r="L17" s="1425"/>
      <c r="M17" s="1215" t="s">
        <v>78</v>
      </c>
      <c r="N17" s="1415"/>
      <c r="O17" s="354"/>
      <c r="P17" s="71"/>
      <c r="Q17" s="70"/>
      <c r="R17" s="356"/>
      <c r="S17" s="838" t="s">
        <v>79</v>
      </c>
      <c r="T17" s="707"/>
      <c r="U17" s="805" t="str">
        <f>IF(T17="","",VLOOKUP(T17,$DS:$DV,3,FALSE))</f>
        <v/>
      </c>
      <c r="V17" s="805"/>
      <c r="W17" s="707"/>
      <c r="X17" s="805" t="str">
        <f>IF(W17="","",VLOOKUP(W17,$DS:$DV,3,FALSE))</f>
        <v/>
      </c>
      <c r="Y17" s="805"/>
      <c r="Z17" s="707"/>
      <c r="AA17" s="805" t="str">
        <f>IF(Z17="","",VLOOKUP(Z17,$DS:$DV,3,FALSE))</f>
        <v/>
      </c>
      <c r="AB17" s="805"/>
      <c r="AC17" s="707"/>
      <c r="AD17" s="805" t="str">
        <f>IF(AC17="","",VLOOKUP(AC17,$DS:$DV,3,FALSE))</f>
        <v/>
      </c>
      <c r="AE17" s="805"/>
      <c r="AF17" s="707"/>
      <c r="AG17" s="805" t="str">
        <f>IF(AF17="","",VLOOKUP(AF17,$DS:$DV,3,FALSE))</f>
        <v/>
      </c>
      <c r="AH17" s="805"/>
      <c r="AI17" s="1417"/>
      <c r="AJ17" s="982"/>
      <c r="AK17" s="982"/>
      <c r="AL17" s="1432"/>
      <c r="AM17" s="1433"/>
      <c r="AN17" s="1441"/>
      <c r="AO17" s="1441"/>
      <c r="AP17" s="1442"/>
      <c r="AQ17" s="700"/>
      <c r="AR17" s="701"/>
      <c r="AS17" s="1221"/>
      <c r="AT17" s="1222"/>
      <c r="AU17" s="1444"/>
      <c r="AV17" s="1221"/>
      <c r="AW17" s="1222"/>
      <c r="AX17" s="1445"/>
      <c r="CC17" s="3"/>
      <c r="CD17" s="9"/>
      <c r="CE17" s="3"/>
      <c r="CF17" s="3"/>
      <c r="CG17" s="3"/>
      <c r="CO17" s="72"/>
      <c r="CP17" s="73" t="s">
        <v>78</v>
      </c>
      <c r="CQ17" s="74">
        <f>SUMIF(CI14:CM14,"新上五島町",CI15:CM15)*'実績用　（17コース）A3'!AL14</f>
        <v>0</v>
      </c>
      <c r="CR17" s="75">
        <f>SUMIF(CI14:CM14,"上五島",CI16:CM16)*'実績用　（17コース）A3'!AL16</f>
        <v>0</v>
      </c>
      <c r="CS17" s="92"/>
      <c r="CT17" s="77"/>
      <c r="CU17" s="93"/>
      <c r="CV17" s="78" t="s">
        <v>78</v>
      </c>
      <c r="CW17" s="79" t="str">
        <f>IF('実績用　（17コース）A3'!O17="","0",DB14/CU15)</f>
        <v>0</v>
      </c>
      <c r="CX17" s="80" t="str">
        <f>IF('実績用　（17コース）A3'!O17="","0",DB15/CU15)</f>
        <v>0</v>
      </c>
      <c r="CY17" s="81">
        <f>CW17*'実績用　（17コース）A3'!AL14</f>
        <v>0</v>
      </c>
      <c r="CZ17" s="82">
        <f>CX17*'実績用　（17コース）A3'!AL16</f>
        <v>0</v>
      </c>
      <c r="DA17" s="83">
        <f t="shared" si="2"/>
        <v>0</v>
      </c>
      <c r="DB17" s="90"/>
      <c r="DC17" s="94"/>
      <c r="DD17" s="84" t="s">
        <v>78</v>
      </c>
      <c r="DE17" s="79" t="str">
        <f>IF(('実績用　（17コース）A3'!P17)="","0",('実績用　（17コース）A3'!AL14+'実績用　（17コース）A3'!AL16)*'実績用　（17コース）A3'!P17*1000)</f>
        <v>0</v>
      </c>
      <c r="DF17" s="79">
        <f>COUNTA('実績用　（17コース）A3'!O17)*('実績用　（17コース）A3'!AL14+'実績用　（17コース）A3'!AL16)</f>
        <v>0</v>
      </c>
      <c r="DG17" s="79">
        <f>COUNTA('実績用　（17コース）A3'!Q17)*('実績用　（17コース）A3'!AL14+'実績用　（17コース）A3'!AL16)</f>
        <v>0</v>
      </c>
      <c r="DH17" s="79">
        <f>COUNTA('実績用　（17コース）A3'!R17)*('実績用　（17コース）A3'!AL14+'実績用　（17コース）A3'!AL16)</f>
        <v>0</v>
      </c>
      <c r="DI17" s="16"/>
      <c r="DJ17" s="5"/>
      <c r="DL17" s="25"/>
      <c r="DM17" s="8"/>
      <c r="DN17" s="5"/>
      <c r="DO17" s="9">
        <v>9</v>
      </c>
      <c r="DP17" s="25" t="s">
        <v>124</v>
      </c>
      <c r="DQ17" s="25" t="s">
        <v>313</v>
      </c>
      <c r="DR17" s="438">
        <v>400</v>
      </c>
      <c r="DV17" s="9"/>
      <c r="DW17" s="25"/>
      <c r="DX17" s="12">
        <v>200</v>
      </c>
      <c r="EA17" s="4"/>
      <c r="EB17" s="4"/>
      <c r="EC17" s="4"/>
    </row>
    <row r="18" spans="2:133" ht="16.5" customHeight="1" thickBot="1" x14ac:dyDescent="0.45">
      <c r="B18" s="1246"/>
      <c r="C18" s="1459"/>
      <c r="D18" s="1460"/>
      <c r="E18" s="1293" t="s">
        <v>238</v>
      </c>
      <c r="F18" s="1447"/>
      <c r="G18" s="832"/>
      <c r="H18" s="832"/>
      <c r="I18" s="1449" t="s">
        <v>239</v>
      </c>
      <c r="J18" s="832"/>
      <c r="K18" s="832"/>
      <c r="L18" s="836"/>
      <c r="M18" s="1215" t="s">
        <v>84</v>
      </c>
      <c r="N18" s="1415"/>
      <c r="O18" s="354"/>
      <c r="P18" s="71"/>
      <c r="Q18" s="357"/>
      <c r="R18" s="356"/>
      <c r="S18" s="839"/>
      <c r="T18" s="708"/>
      <c r="U18" s="1464" t="str">
        <f>IF(T17="","",VLOOKUP(T17,$DS:$DV,4,FALSE))</f>
        <v/>
      </c>
      <c r="V18" s="1464"/>
      <c r="W18" s="708"/>
      <c r="X18" s="1464" t="str">
        <f>IF(W17="","",VLOOKUP(W17,$DS:$DV,4,FALSE))</f>
        <v/>
      </c>
      <c r="Y18" s="1464"/>
      <c r="Z18" s="708"/>
      <c r="AA18" s="1464" t="str">
        <f>IF(Z17="","",VLOOKUP(Z17,$DS:$DV,4,FALSE))</f>
        <v/>
      </c>
      <c r="AB18" s="1464"/>
      <c r="AC18" s="708"/>
      <c r="AD18" s="1464" t="str">
        <f>IF(AC17="","",VLOOKUP(AC17,$DS:$DV,4,FALSE))</f>
        <v/>
      </c>
      <c r="AE18" s="1464"/>
      <c r="AF18" s="708"/>
      <c r="AG18" s="1464" t="str">
        <f>IF(AF17="","",VLOOKUP(AF17,$DS:$DV,4,FALSE))</f>
        <v/>
      </c>
      <c r="AH18" s="1464"/>
      <c r="AI18" s="1311" t="s">
        <v>85</v>
      </c>
      <c r="AJ18" s="1310"/>
      <c r="AK18" s="1352"/>
      <c r="AL18" s="1468">
        <f>AL14+AL16</f>
        <v>0</v>
      </c>
      <c r="AM18" s="1469"/>
      <c r="AN18" s="1434">
        <f>AN14+AN16</f>
        <v>0</v>
      </c>
      <c r="AO18" s="1434"/>
      <c r="AP18" s="1472"/>
      <c r="AQ18" s="700"/>
      <c r="AR18" s="701"/>
      <c r="AS18" s="1236"/>
      <c r="AT18" s="1237"/>
      <c r="AU18" s="1412"/>
      <c r="AV18" s="1236"/>
      <c r="AW18" s="1237"/>
      <c r="AX18" s="1412"/>
      <c r="CC18" s="3"/>
      <c r="CD18" s="9"/>
      <c r="CE18" s="3"/>
      <c r="CF18" s="3"/>
      <c r="CG18" s="3"/>
      <c r="CO18" s="72"/>
      <c r="CP18" s="73" t="s">
        <v>84</v>
      </c>
      <c r="CQ18" s="74">
        <f>SUMIF(CI14:CM14,"小値賀町",CI15:CM15)*'実績用　（17コース）A3'!AL14</f>
        <v>0</v>
      </c>
      <c r="CR18" s="75">
        <f>SUMIF(CI14:CM14,"小値賀",CI16:CM16)*'実績用　（17コース）A3'!AL16</f>
        <v>0</v>
      </c>
      <c r="CS18" s="92"/>
      <c r="CT18" s="77"/>
      <c r="CU18" s="93"/>
      <c r="CV18" s="78" t="s">
        <v>84</v>
      </c>
      <c r="CW18" s="79" t="str">
        <f>IF('実績用　（17コース）A3'!O18="","0",DB14/CU15)</f>
        <v>0</v>
      </c>
      <c r="CX18" s="80" t="str">
        <f>IF('実績用　（17コース）A3'!O18="","0",DB15/CU15)</f>
        <v>0</v>
      </c>
      <c r="CY18" s="81">
        <f>CW18*'実績用　（17コース）A3'!AL14</f>
        <v>0</v>
      </c>
      <c r="CZ18" s="82">
        <f>CX18*'実績用　（17コース）A3'!AL16</f>
        <v>0</v>
      </c>
      <c r="DA18" s="83">
        <f t="shared" si="2"/>
        <v>0</v>
      </c>
      <c r="DB18" s="90"/>
      <c r="DC18" s="94"/>
      <c r="DD18" s="84" t="s">
        <v>84</v>
      </c>
      <c r="DE18" s="79" t="str">
        <f>IF(('実績用　（17コース）A3'!P18)="","0",('実績用　（17コース）A3'!AL14+'実績用　（17コース）A3'!AL16)*'実績用　（17コース）A3'!P18*1000)</f>
        <v>0</v>
      </c>
      <c r="DF18" s="79">
        <f>COUNTA('実績用　（17コース）A3'!O18)*('実績用　（17コース）A3'!AL14+'実績用　（17コース）A3'!AL16)</f>
        <v>0</v>
      </c>
      <c r="DG18" s="79">
        <f>COUNTA('実績用　（17コース）A3'!Q18)*('実績用　（17コース）A3'!AL14+'実績用　（17コース）A3'!AL16)</f>
        <v>0</v>
      </c>
      <c r="DH18" s="79">
        <f>COUNTA('実績用　（17コース）A3'!R18)*('実績用　（17コース）A3'!AL14+'実績用　（17コース）A3'!AL16)</f>
        <v>0</v>
      </c>
      <c r="DI18" s="16"/>
      <c r="DJ18" s="5"/>
      <c r="DL18" s="25"/>
      <c r="DM18" s="8"/>
      <c r="DN18" s="4"/>
      <c r="DO18" s="9">
        <v>10</v>
      </c>
      <c r="DP18" s="25" t="s">
        <v>126</v>
      </c>
      <c r="DQ18" s="9" t="s">
        <v>121</v>
      </c>
      <c r="DR18" s="438">
        <v>1600</v>
      </c>
      <c r="DV18" s="9"/>
      <c r="DW18" s="9"/>
      <c r="DX18" s="12">
        <v>800</v>
      </c>
      <c r="EA18" s="4"/>
      <c r="EB18" s="4"/>
      <c r="EC18" s="4"/>
    </row>
    <row r="19" spans="2:133" ht="16.5" customHeight="1" thickBot="1" x14ac:dyDescent="0.45">
      <c r="B19" s="1246"/>
      <c r="C19" s="1461"/>
      <c r="D19" s="1462"/>
      <c r="E19" s="1446"/>
      <c r="F19" s="1448"/>
      <c r="G19" s="833"/>
      <c r="H19" s="833"/>
      <c r="I19" s="1450"/>
      <c r="J19" s="833"/>
      <c r="K19" s="833"/>
      <c r="L19" s="837"/>
      <c r="M19" s="1219" t="s">
        <v>90</v>
      </c>
      <c r="N19" s="1463"/>
      <c r="O19" s="354"/>
      <c r="P19" s="71"/>
      <c r="Q19" s="359"/>
      <c r="R19" s="360"/>
      <c r="S19" s="973"/>
      <c r="T19" s="1451" t="str">
        <f>IF(T17="","",VLOOKUP(T17,$DS:$DV,2,FALSE))</f>
        <v/>
      </c>
      <c r="U19" s="1452"/>
      <c r="V19" s="1453"/>
      <c r="W19" s="1451" t="str">
        <f>IF(W17="","",VLOOKUP(W17,$DS:$DV,2,FALSE))</f>
        <v/>
      </c>
      <c r="X19" s="1452"/>
      <c r="Y19" s="1453"/>
      <c r="Z19" s="1451" t="str">
        <f>IF(Z17="","",VLOOKUP(Z17,$DS:$DV,2,FALSE))</f>
        <v/>
      </c>
      <c r="AA19" s="1452"/>
      <c r="AB19" s="1453"/>
      <c r="AC19" s="1451" t="str">
        <f>IF(AC17="","",VLOOKUP(AC17,$DS:$DV,2,FALSE))</f>
        <v/>
      </c>
      <c r="AD19" s="1452"/>
      <c r="AE19" s="1453"/>
      <c r="AF19" s="1451" t="str">
        <f>IF(AF17="","",VLOOKUP(AF17,$DS:$DV,2,FALSE))</f>
        <v/>
      </c>
      <c r="AG19" s="1452"/>
      <c r="AH19" s="1452"/>
      <c r="AI19" s="1465"/>
      <c r="AJ19" s="1466"/>
      <c r="AK19" s="1467"/>
      <c r="AL19" s="1470"/>
      <c r="AM19" s="1471"/>
      <c r="AN19" s="1473"/>
      <c r="AO19" s="1473"/>
      <c r="AP19" s="1474"/>
      <c r="AQ19" s="702"/>
      <c r="AR19" s="703"/>
      <c r="AS19" s="1454"/>
      <c r="AT19" s="1455"/>
      <c r="AU19" s="1456"/>
      <c r="AV19" s="1454"/>
      <c r="AW19" s="1455"/>
      <c r="AX19" s="1456"/>
      <c r="CC19" s="3"/>
      <c r="CD19" s="9"/>
      <c r="CE19" s="3"/>
      <c r="CF19" s="3"/>
      <c r="CG19" s="3"/>
      <c r="CO19" s="97"/>
      <c r="CP19" s="98" t="s">
        <v>90</v>
      </c>
      <c r="CQ19" s="99">
        <f>SUMIF(CI14:CM14,"宇久町",CI15:CM15)*'実績用　（17コース）A3'!AL14</f>
        <v>0</v>
      </c>
      <c r="CR19" s="100">
        <f>SUMIF(CI14:CM14,"宇久",CI16:CM16)*'実績用　（17コース）A3'!AL16</f>
        <v>0</v>
      </c>
      <c r="CS19" s="92"/>
      <c r="CT19" s="77"/>
      <c r="CU19" s="101"/>
      <c r="CV19" s="102" t="s">
        <v>90</v>
      </c>
      <c r="CW19" s="103" t="str">
        <f>IF('実績用　（17コース）A3'!O19="","0",DB14/CU15)</f>
        <v>0</v>
      </c>
      <c r="CX19" s="104" t="str">
        <f>IF('実績用　（17コース）A3'!O19="","0",DB15/CU15)</f>
        <v>0</v>
      </c>
      <c r="CY19" s="105">
        <f>CW19*'実績用　（17コース）A3'!AL14</f>
        <v>0</v>
      </c>
      <c r="CZ19" s="106">
        <f>CX19*'実績用　（17コース）A3'!AL16</f>
        <v>0</v>
      </c>
      <c r="DA19" s="107">
        <f t="shared" si="2"/>
        <v>0</v>
      </c>
      <c r="DB19" s="90"/>
      <c r="DD19" s="108" t="s">
        <v>90</v>
      </c>
      <c r="DE19" s="103" t="str">
        <f>IF(('実績用　（17コース）A3'!P19)="","0",('実績用　（17コース）A3'!AL14+'実績用　（17コース）A3'!AL16)*'実績用　（17コース）A3'!P19*1000)</f>
        <v>0</v>
      </c>
      <c r="DF19" s="103">
        <f>COUNTA('実績用　（17コース）A3'!O19)*('実績用　（17コース）A3'!AL14+'実績用　（17コース）A3'!AL16)</f>
        <v>0</v>
      </c>
      <c r="DG19" s="103">
        <f>COUNTA('実績用　（17コース）A3'!Q19)*('実績用　（17コース）A3'!AL14+'実績用　（17コース）A3'!AL16)</f>
        <v>0</v>
      </c>
      <c r="DH19" s="103">
        <f>COUNTA('実績用　（17コース）A3'!R19)*('実績用　（17コース）A3'!AL14+'実績用　（17コース）A3'!AL16)</f>
        <v>0</v>
      </c>
      <c r="DI19" s="16"/>
      <c r="DJ19" s="5"/>
      <c r="DL19" s="25"/>
      <c r="DM19" s="8"/>
      <c r="DN19" s="4"/>
      <c r="DO19" s="9">
        <v>11</v>
      </c>
      <c r="DP19" s="25" t="s">
        <v>127</v>
      </c>
      <c r="DQ19" s="9" t="s">
        <v>121</v>
      </c>
      <c r="DR19" s="438">
        <v>1600</v>
      </c>
      <c r="DV19" s="9"/>
      <c r="DW19" s="9"/>
      <c r="DX19" s="12">
        <v>800</v>
      </c>
      <c r="EA19" s="4"/>
      <c r="EB19" s="4"/>
      <c r="EC19" s="4"/>
    </row>
    <row r="20" spans="2:133" ht="16.5" customHeight="1" thickTop="1" x14ac:dyDescent="0.4">
      <c r="B20" s="1246">
        <v>3</v>
      </c>
      <c r="C20" s="1248"/>
      <c r="D20" s="1274"/>
      <c r="E20" s="1252" t="s">
        <v>221</v>
      </c>
      <c r="F20" s="1253"/>
      <c r="G20" s="1253"/>
      <c r="H20" s="1254"/>
      <c r="I20" s="1254"/>
      <c r="J20" s="1254"/>
      <c r="K20" s="1254"/>
      <c r="L20" s="1255"/>
      <c r="M20" s="1256" t="s">
        <v>56</v>
      </c>
      <c r="N20" s="1443"/>
      <c r="O20" s="351"/>
      <c r="P20" s="54"/>
      <c r="Q20" s="352"/>
      <c r="R20" s="353"/>
      <c r="S20" s="984" t="s">
        <v>57</v>
      </c>
      <c r="T20" s="768"/>
      <c r="U20" s="770" t="str">
        <f>IF(T20="","",VLOOKUP(T20,$DO:$DR,3,FALSE))</f>
        <v/>
      </c>
      <c r="V20" s="771"/>
      <c r="W20" s="768"/>
      <c r="X20" s="770" t="str">
        <f>IF(W20="","",VLOOKUP(W20,$DO:$DR,3,FALSE))</f>
        <v/>
      </c>
      <c r="Y20" s="771"/>
      <c r="Z20" s="768"/>
      <c r="AA20" s="770" t="str">
        <f>IF(Z20="","",VLOOKUP(Z20,$DO:$DR,3,FALSE))</f>
        <v/>
      </c>
      <c r="AB20" s="771"/>
      <c r="AC20" s="768"/>
      <c r="AD20" s="770" t="str">
        <f>IF(AC20="","",VLOOKUP(AC20,$DO:$DR,3,FALSE))</f>
        <v/>
      </c>
      <c r="AE20" s="771"/>
      <c r="AF20" s="768"/>
      <c r="AG20" s="770" t="str">
        <f>IF(AF20="","",VLOOKUP(AF20,$DO:$DR,3,FALSE))</f>
        <v/>
      </c>
      <c r="AH20" s="772"/>
      <c r="AI20" s="1428" t="s">
        <v>58</v>
      </c>
      <c r="AJ20" s="962">
        <f>DB20+CS20</f>
        <v>0</v>
      </c>
      <c r="AK20" s="962"/>
      <c r="AL20" s="1430"/>
      <c r="AM20" s="1431"/>
      <c r="AN20" s="1434">
        <f>(AJ20*AL20)</f>
        <v>0</v>
      </c>
      <c r="AO20" s="1434"/>
      <c r="AP20" s="1435"/>
      <c r="AQ20" s="698">
        <f>SUM(P20:P25)*AL24</f>
        <v>0</v>
      </c>
      <c r="AR20" s="699"/>
      <c r="AS20" s="1418"/>
      <c r="AT20" s="1419"/>
      <c r="AU20" s="1420"/>
      <c r="AV20" s="1418"/>
      <c r="AW20" s="1419"/>
      <c r="AX20" s="1421"/>
      <c r="CC20" s="3"/>
      <c r="CD20" s="9"/>
      <c r="CE20" s="3"/>
      <c r="CF20" s="3"/>
      <c r="CG20" s="3"/>
      <c r="CH20" s="88" t="s">
        <v>72</v>
      </c>
      <c r="CI20" s="89" t="e">
        <f>VLOOKUP('実績用　（17コース）A3'!T23,$DS:$DW,5,FALSE)</f>
        <v>#N/A</v>
      </c>
      <c r="CJ20" s="89" t="e">
        <f>VLOOKUP('実績用　（17コース）A3'!W23,$DS:$DW,5,FALSE)</f>
        <v>#N/A</v>
      </c>
      <c r="CK20" s="89" t="e">
        <f>VLOOKUP('実績用　（17コース）A3'!Z23,$DS:$DW,5,FALSE)</f>
        <v>#N/A</v>
      </c>
      <c r="CL20" s="89" t="e">
        <f>VLOOKUP('実績用　（17コース）A3'!AC23,$DS:$DW,5,FALSE)</f>
        <v>#N/A</v>
      </c>
      <c r="CM20" s="89" t="e">
        <f>VLOOKUP('実績用　（17コース）A3'!AF23,$DS:$DW,5,FALSE)</f>
        <v>#N/A</v>
      </c>
      <c r="CO20" s="56">
        <v>3</v>
      </c>
      <c r="CP20" s="57" t="s">
        <v>61</v>
      </c>
      <c r="CQ20" s="58">
        <f>SUMIF(CI20:CM20,"対馬市",CI21:CM21)*'実績用　（17コース）A3'!AL20</f>
        <v>0</v>
      </c>
      <c r="CR20" s="59">
        <f>SUMIF(CI20:CM20,"対馬市",CI22:CM22)*'実績用　（17コース）A3'!AL22</f>
        <v>0</v>
      </c>
      <c r="CS20" s="60">
        <f>SUM('実績用　（17コース）A3'!U24:AH24)</f>
        <v>0</v>
      </c>
      <c r="CT20" s="77"/>
      <c r="CU20" s="61" t="s">
        <v>8</v>
      </c>
      <c r="CV20" s="62" t="s">
        <v>61</v>
      </c>
      <c r="CW20" s="63" t="str">
        <f>IF('実績用　（17コース）A3'!O20="","0",DB20/CU21)</f>
        <v>0</v>
      </c>
      <c r="CX20" s="64" t="str">
        <f>IF('実績用　（17コース）A3'!O20="","0",DB21/CU21)</f>
        <v>0</v>
      </c>
      <c r="CY20" s="65">
        <f>CW20*'実績用　（17コース）A3'!AL20</f>
        <v>0</v>
      </c>
      <c r="CZ20" s="66">
        <f>CX20*'実績用　（17コース）A3'!AL22</f>
        <v>0</v>
      </c>
      <c r="DA20" s="67">
        <f>CY20+CZ20</f>
        <v>0</v>
      </c>
      <c r="DB20" s="60">
        <f>SUM('実績用　（17コース）A3'!U21:AH21)</f>
        <v>0</v>
      </c>
      <c r="DD20" s="68" t="s">
        <v>61</v>
      </c>
      <c r="DE20" s="63" t="str">
        <f>IF(('実績用　（17コース）A3'!P20)="","0",('実績用　（17コース）A3'!AL20+'実績用　（17コース）A3'!AL22)*'実績用　（17コース）A3'!P20*1000)</f>
        <v>0</v>
      </c>
      <c r="DF20" s="63">
        <f>COUNTA('実績用　（17コース）A3'!O20)*('実績用　（17コース）A3'!AL20+'実績用　（17コース）A3'!AL22)</f>
        <v>0</v>
      </c>
      <c r="DG20" s="63">
        <f>COUNTA('実績用　（17コース）A3'!Q20)*('実績用　（17コース）A3'!AL20+'実績用　（17コース）A3'!AL22)</f>
        <v>0</v>
      </c>
      <c r="DH20" s="63">
        <f>COUNTA('実績用　（17コース）A3'!R20)*('実績用　（17コース）A3'!AL20+'実績用　（17コース）A3'!AL22)</f>
        <v>0</v>
      </c>
      <c r="DI20" s="16"/>
      <c r="DJ20" s="5"/>
      <c r="DL20" s="25"/>
      <c r="DM20" s="8"/>
      <c r="DN20" s="4"/>
      <c r="DO20" s="9">
        <v>12</v>
      </c>
      <c r="DP20" s="25" t="s">
        <v>128</v>
      </c>
      <c r="DQ20" s="9" t="s">
        <v>121</v>
      </c>
      <c r="DR20" s="438">
        <v>1600</v>
      </c>
      <c r="DV20" s="9"/>
      <c r="DW20" s="9"/>
      <c r="DX20" s="12">
        <v>800</v>
      </c>
      <c r="EA20" s="4"/>
      <c r="EB20" s="4"/>
      <c r="EC20" s="4"/>
    </row>
    <row r="21" spans="2:133" ht="16.5" customHeight="1" thickBot="1" x14ac:dyDescent="0.45">
      <c r="B21" s="1246"/>
      <c r="C21" s="1273"/>
      <c r="D21" s="1275"/>
      <c r="E21" s="1422"/>
      <c r="F21" s="1423"/>
      <c r="G21" s="1423"/>
      <c r="H21" s="1423"/>
      <c r="I21" s="1423"/>
      <c r="J21" s="1423"/>
      <c r="K21" s="1423"/>
      <c r="L21" s="1424"/>
      <c r="M21" s="1215" t="s">
        <v>62</v>
      </c>
      <c r="N21" s="1415"/>
      <c r="O21" s="354"/>
      <c r="P21" s="71"/>
      <c r="Q21" s="70"/>
      <c r="R21" s="355"/>
      <c r="S21" s="968"/>
      <c r="T21" s="769"/>
      <c r="U21" s="1397" t="str">
        <f>IF(T20="","",VLOOKUP(T20,$DO:$DR,4,FALSE))</f>
        <v/>
      </c>
      <c r="V21" s="1398"/>
      <c r="W21" s="769"/>
      <c r="X21" s="1397" t="str">
        <f>IF(W20="","",VLOOKUP(W20,$DO:$DR,4,FALSE))</f>
        <v/>
      </c>
      <c r="Y21" s="1398"/>
      <c r="Z21" s="769"/>
      <c r="AA21" s="1397" t="str">
        <f>IF(Z20="","",VLOOKUP(Z20,$DO:$DR,4,FALSE))</f>
        <v/>
      </c>
      <c r="AB21" s="1398"/>
      <c r="AC21" s="769"/>
      <c r="AD21" s="1397" t="str">
        <f>IF(AC20="","",VLOOKUP(AC20,$DO:$DR,4,FALSE))</f>
        <v/>
      </c>
      <c r="AE21" s="1398"/>
      <c r="AF21" s="769"/>
      <c r="AG21" s="1397" t="str">
        <f>IF(AF20="","",VLOOKUP(AF20,$DO:$DR,4,FALSE))</f>
        <v/>
      </c>
      <c r="AH21" s="1398"/>
      <c r="AI21" s="1429"/>
      <c r="AJ21" s="982"/>
      <c r="AK21" s="982"/>
      <c r="AL21" s="1432"/>
      <c r="AM21" s="1433"/>
      <c r="AN21" s="1436"/>
      <c r="AO21" s="1436"/>
      <c r="AP21" s="1437"/>
      <c r="AQ21" s="700"/>
      <c r="AR21" s="701"/>
      <c r="AS21" s="1236"/>
      <c r="AT21" s="1237"/>
      <c r="AU21" s="1412"/>
      <c r="AV21" s="1236"/>
      <c r="AW21" s="1237"/>
      <c r="AX21" s="1412"/>
      <c r="CC21" s="3"/>
      <c r="CD21" s="9"/>
      <c r="CE21" s="3"/>
      <c r="CF21" s="3"/>
      <c r="CG21" s="3"/>
      <c r="CH21" s="88" t="s">
        <v>80</v>
      </c>
      <c r="CI21" s="91" t="e">
        <f>VLOOKUP('実績用　（17コース）A3'!T23,$DS:$DW,4,FALSE)</f>
        <v>#N/A</v>
      </c>
      <c r="CJ21" s="91" t="e">
        <f>VLOOKUP('実績用　（17コース）A3'!W23,$DS:$DW,4,FALSE)</f>
        <v>#N/A</v>
      </c>
      <c r="CK21" s="91" t="e">
        <f>VLOOKUP('実績用　（17コース）A3'!Z23,$DS:$DW,4,FALSE)</f>
        <v>#N/A</v>
      </c>
      <c r="CL21" s="91" t="e">
        <f>VLOOKUP('実績用　（17コース）A3'!AC23,$DS:$DW,4,FALSE)</f>
        <v>#N/A</v>
      </c>
      <c r="CM21" s="91" t="e">
        <f>VLOOKUP('実績用　（17コース）A3'!AF23,$DS:$DW,4,FALSE)</f>
        <v>#N/A</v>
      </c>
      <c r="CO21" s="72"/>
      <c r="CP21" s="73" t="s">
        <v>63</v>
      </c>
      <c r="CQ21" s="74">
        <f>SUMIF(CI20:CM20,"壱岐市",CI21:CM21)*'実績用　（17コース）A3'!AL20</f>
        <v>0</v>
      </c>
      <c r="CR21" s="75">
        <f>SUMIF(CI20:CM20,"壱岐市",CI22:CM22)*'実績用　（17コース）A3'!AL22</f>
        <v>0</v>
      </c>
      <c r="CS21" s="76">
        <f>CS20</f>
        <v>0</v>
      </c>
      <c r="CT21" s="77"/>
      <c r="CU21" s="867">
        <f>COUNTA('実績用　（17コース）A3'!O20:O25)</f>
        <v>0</v>
      </c>
      <c r="CV21" s="78" t="s">
        <v>63</v>
      </c>
      <c r="CW21" s="79" t="str">
        <f>IF('実績用　（17コース）A3'!O21="","0",DB20/CU21)</f>
        <v>0</v>
      </c>
      <c r="CX21" s="80" t="str">
        <f>IF('実績用　（17コース）A3'!O21="","0",DB21/CU21)</f>
        <v>0</v>
      </c>
      <c r="CY21" s="81">
        <f>CW21*'実績用　（17コース）A3'!AL20</f>
        <v>0</v>
      </c>
      <c r="CZ21" s="82">
        <f>CX21*'実績用　（17コース）A3'!AL22</f>
        <v>0</v>
      </c>
      <c r="DA21" s="83">
        <f t="shared" ref="DA21:DA25" si="4">CY21+CZ21</f>
        <v>0</v>
      </c>
      <c r="DB21" s="76">
        <f>CM111</f>
        <v>0</v>
      </c>
      <c r="DD21" s="84" t="s">
        <v>63</v>
      </c>
      <c r="DE21" s="79" t="str">
        <f>IF(('実績用　（17コース）A3'!P21)="","0",('実績用　（17コース）A3'!AL20+'実績用　（17コース）A3'!AL22)*'実績用　（17コース）A3'!P21*1000)</f>
        <v>0</v>
      </c>
      <c r="DF21" s="79">
        <f>COUNTA('実績用　（17コース）A3'!O21)*('実績用　（17コース）A3'!AL20+'実績用　（17コース）A3'!AL22)</f>
        <v>0</v>
      </c>
      <c r="DG21" s="79">
        <f>COUNTA('実績用　（17コース）A3'!Q21)*('実績用　（17コース）A3'!AL20+'実績用　（17コース）A3'!AL22)</f>
        <v>0</v>
      </c>
      <c r="DH21" s="79">
        <f>COUNTA('実績用　（17コース）A3'!R21)*('実績用　（17コース）A3'!AL20+'実績用　（17コース）A3'!AL22)</f>
        <v>0</v>
      </c>
      <c r="DI21" s="16"/>
      <c r="DJ21" s="5"/>
      <c r="DL21" s="25"/>
      <c r="DM21" s="8"/>
      <c r="DN21" s="4"/>
      <c r="DO21" s="9">
        <v>13</v>
      </c>
      <c r="DP21" s="25" t="s">
        <v>129</v>
      </c>
      <c r="DQ21" s="9" t="s">
        <v>121</v>
      </c>
      <c r="DR21" s="438">
        <v>300</v>
      </c>
      <c r="DV21" s="9"/>
      <c r="DW21" s="9"/>
      <c r="DX21" s="12">
        <v>150</v>
      </c>
      <c r="EA21" s="4"/>
      <c r="EB21" s="4"/>
      <c r="EC21" s="4"/>
    </row>
    <row r="22" spans="2:133" ht="16.5" customHeight="1" thickBot="1" x14ac:dyDescent="0.45">
      <c r="B22" s="1246"/>
      <c r="C22" s="1413" t="s">
        <v>251</v>
      </c>
      <c r="D22" s="1414"/>
      <c r="E22" s="1422"/>
      <c r="F22" s="1423"/>
      <c r="G22" s="1423"/>
      <c r="H22" s="1423"/>
      <c r="I22" s="1423"/>
      <c r="J22" s="1423"/>
      <c r="K22" s="1423"/>
      <c r="L22" s="1424"/>
      <c r="M22" s="1215" t="s">
        <v>70</v>
      </c>
      <c r="N22" s="1415"/>
      <c r="O22" s="354"/>
      <c r="P22" s="71"/>
      <c r="Q22" s="70"/>
      <c r="R22" s="356"/>
      <c r="S22" s="968"/>
      <c r="T22" s="858" t="str">
        <f>IF(T20="","",VLOOKUP(T20,$DO:$DR,2,FALSE))</f>
        <v/>
      </c>
      <c r="U22" s="1426"/>
      <c r="V22" s="1427"/>
      <c r="W22" s="858" t="str">
        <f>IF(W20="","",VLOOKUP(W20,$DO:$DR,2,FALSE))</f>
        <v/>
      </c>
      <c r="X22" s="1426"/>
      <c r="Y22" s="1427"/>
      <c r="Z22" s="858" t="str">
        <f>IF(Z20="","",VLOOKUP(Z20,$DO:$DR,2,FALSE))</f>
        <v/>
      </c>
      <c r="AA22" s="1426"/>
      <c r="AB22" s="1427"/>
      <c r="AC22" s="858" t="str">
        <f>IF(AC20="","",VLOOKUP(AC20,$DO:$DR,2,FALSE))</f>
        <v/>
      </c>
      <c r="AD22" s="1426"/>
      <c r="AE22" s="1427"/>
      <c r="AF22" s="858" t="str">
        <f>IF(AF20="","",VLOOKUP(AF20,$DO:$DR,2,FALSE))</f>
        <v/>
      </c>
      <c r="AG22" s="1426"/>
      <c r="AH22" s="1426"/>
      <c r="AI22" s="1416" t="s">
        <v>71</v>
      </c>
      <c r="AJ22" s="1438">
        <f>CS21+DB21</f>
        <v>0</v>
      </c>
      <c r="AK22" s="1438"/>
      <c r="AL22" s="1439"/>
      <c r="AM22" s="1440"/>
      <c r="AN22" s="1436">
        <f>(AJ22*AL22)</f>
        <v>0</v>
      </c>
      <c r="AO22" s="1436"/>
      <c r="AP22" s="1437"/>
      <c r="AQ22" s="700"/>
      <c r="AR22" s="701"/>
      <c r="AS22" s="1454"/>
      <c r="AT22" s="1455"/>
      <c r="AU22" s="1456"/>
      <c r="AV22" s="1454"/>
      <c r="AW22" s="1455"/>
      <c r="AX22" s="1456"/>
      <c r="CC22" s="3"/>
      <c r="CD22" s="9"/>
      <c r="CE22" s="3"/>
      <c r="CF22" s="3"/>
      <c r="CG22" s="3"/>
      <c r="CH22" s="88" t="s">
        <v>86</v>
      </c>
      <c r="CI22" s="91" t="e">
        <f>CI21</f>
        <v>#N/A</v>
      </c>
      <c r="CJ22" s="91" t="e">
        <f t="shared" ref="CJ22:CM22" si="5">CJ21</f>
        <v>#N/A</v>
      </c>
      <c r="CK22" s="91" t="e">
        <f t="shared" si="5"/>
        <v>#N/A</v>
      </c>
      <c r="CL22" s="91" t="e">
        <f t="shared" si="5"/>
        <v>#N/A</v>
      </c>
      <c r="CM22" s="91" t="e">
        <f t="shared" si="5"/>
        <v>#N/A</v>
      </c>
      <c r="CO22" s="72"/>
      <c r="CP22" s="73" t="s">
        <v>70</v>
      </c>
      <c r="CQ22" s="74">
        <f>SUMIF(CI20:CM20,"五島市",CI21:CM21)*'実績用　（17コース）A3'!AL20</f>
        <v>0</v>
      </c>
      <c r="CR22" s="75">
        <f>SUMIF(CI20:CM20,"五島市",CI22:CM22)*'実績用　（17コース）A3'!AL22</f>
        <v>0</v>
      </c>
      <c r="CS22" s="92"/>
      <c r="CT22" s="77"/>
      <c r="CU22" s="868"/>
      <c r="CV22" s="78" t="s">
        <v>70</v>
      </c>
      <c r="CW22" s="79" t="str">
        <f>IF('実績用　（17コース）A3'!O22="","0",DB20/CU21)</f>
        <v>0</v>
      </c>
      <c r="CX22" s="80" t="str">
        <f>IF('実績用　（17コース）A3'!O22="","0",DB21/CU21)</f>
        <v>0</v>
      </c>
      <c r="CY22" s="81">
        <f>CW22*'実績用　（17コース）A3'!AL20</f>
        <v>0</v>
      </c>
      <c r="CZ22" s="82">
        <f>CX22*'実績用　（17コース）A3'!AL22</f>
        <v>0</v>
      </c>
      <c r="DA22" s="83">
        <f t="shared" si="4"/>
        <v>0</v>
      </c>
      <c r="DB22" s="90"/>
      <c r="DD22" s="84" t="s">
        <v>70</v>
      </c>
      <c r="DE22" s="79" t="str">
        <f>IF(('実績用　（17コース）A3'!P22)="","0",('実績用　（17コース）A3'!AL20+'実績用　（17コース）A3'!AL22)*'実績用　（17コース）A3'!P22*1000)</f>
        <v>0</v>
      </c>
      <c r="DF22" s="79">
        <f>COUNTA('実績用　（17コース）A3'!O22)*('実績用　（17コース）A3'!AL20+'実績用　（17コース）A3'!AL22)</f>
        <v>0</v>
      </c>
      <c r="DG22" s="79">
        <f>COUNTA('実績用　（17コース）A3'!Q22)*('実績用　（17コース）A3'!AL20+'実績用　（17コース）A3'!AL22)</f>
        <v>0</v>
      </c>
      <c r="DH22" s="79">
        <f>COUNTA('実績用　（17コース）A3'!R22)*('実績用　（17コース）A3'!AL20+'実績用　（17コース）A3'!AL22)</f>
        <v>0</v>
      </c>
      <c r="DI22" s="16"/>
      <c r="DJ22" s="5"/>
      <c r="DL22" s="25"/>
      <c r="DM22" s="8"/>
      <c r="DN22" s="4"/>
      <c r="DO22" s="9">
        <v>14</v>
      </c>
      <c r="DP22" s="25" t="s">
        <v>130</v>
      </c>
      <c r="DQ22" s="9" t="s">
        <v>121</v>
      </c>
      <c r="DR22" s="438">
        <v>500</v>
      </c>
      <c r="DV22" s="9"/>
      <c r="DW22" s="9"/>
      <c r="DX22" s="12">
        <v>250</v>
      </c>
      <c r="EA22" s="4"/>
      <c r="EB22" s="4"/>
      <c r="EC22" s="4"/>
    </row>
    <row r="23" spans="2:133" ht="16.5" customHeight="1" thickBot="1" x14ac:dyDescent="0.45">
      <c r="B23" s="1246"/>
      <c r="C23" s="1267"/>
      <c r="D23" s="1268"/>
      <c r="E23" s="1252"/>
      <c r="F23" s="1253"/>
      <c r="G23" s="1253"/>
      <c r="H23" s="1253"/>
      <c r="I23" s="1253"/>
      <c r="J23" s="1253"/>
      <c r="K23" s="1253"/>
      <c r="L23" s="1425"/>
      <c r="M23" s="1215" t="s">
        <v>78</v>
      </c>
      <c r="N23" s="1415"/>
      <c r="O23" s="354"/>
      <c r="P23" s="71"/>
      <c r="Q23" s="70"/>
      <c r="R23" s="356"/>
      <c r="S23" s="838" t="s">
        <v>79</v>
      </c>
      <c r="T23" s="707"/>
      <c r="U23" s="805" t="str">
        <f>IF(T23="","",VLOOKUP(T23,$DS:$DV,3,FALSE))</f>
        <v/>
      </c>
      <c r="V23" s="805"/>
      <c r="W23" s="707"/>
      <c r="X23" s="805" t="str">
        <f>IF(W23="","",VLOOKUP(W23,$DS:$DV,3,FALSE))</f>
        <v/>
      </c>
      <c r="Y23" s="805"/>
      <c r="Z23" s="707"/>
      <c r="AA23" s="805" t="str">
        <f>IF(Z23="","",VLOOKUP(Z23,$DS:$DV,3,FALSE))</f>
        <v/>
      </c>
      <c r="AB23" s="805"/>
      <c r="AC23" s="707"/>
      <c r="AD23" s="805" t="str">
        <f>IF(AC23="","",VLOOKUP(AC23,$DS:$DV,3,FALSE))</f>
        <v/>
      </c>
      <c r="AE23" s="805"/>
      <c r="AF23" s="707"/>
      <c r="AG23" s="805" t="str">
        <f>IF(AF23="","",VLOOKUP(AF23,$DS:$DV,3,FALSE))</f>
        <v/>
      </c>
      <c r="AH23" s="805"/>
      <c r="AI23" s="1475"/>
      <c r="AJ23" s="982"/>
      <c r="AK23" s="982"/>
      <c r="AL23" s="1432"/>
      <c r="AM23" s="1433"/>
      <c r="AN23" s="1441"/>
      <c r="AO23" s="1441"/>
      <c r="AP23" s="1442"/>
      <c r="AQ23" s="700"/>
      <c r="AR23" s="701"/>
      <c r="AS23" s="1221"/>
      <c r="AT23" s="1222"/>
      <c r="AU23" s="1444"/>
      <c r="AV23" s="1221"/>
      <c r="AW23" s="1222"/>
      <c r="AX23" s="1445"/>
      <c r="CC23" s="3"/>
      <c r="CD23" s="9"/>
      <c r="CE23" s="3"/>
      <c r="CF23" s="3"/>
      <c r="CG23" s="3"/>
      <c r="CO23" s="72"/>
      <c r="CP23" s="73" t="s">
        <v>78</v>
      </c>
      <c r="CQ23" s="74">
        <f>SUMIF(CI20:CM20,"新上五島町",CI21:CM21)*'実績用　（17コース）A3'!AL20</f>
        <v>0</v>
      </c>
      <c r="CR23" s="75">
        <f>SUMIF(CI20:CM20,"上五島",CI22:CM22)*'実績用　（17コース）A3'!AL22</f>
        <v>0</v>
      </c>
      <c r="CS23" s="92"/>
      <c r="CT23" s="77"/>
      <c r="CU23" s="93"/>
      <c r="CV23" s="78" t="s">
        <v>78</v>
      </c>
      <c r="CW23" s="79" t="str">
        <f>IF('実績用　（17コース）A3'!O23="","0",DB20/CU21)</f>
        <v>0</v>
      </c>
      <c r="CX23" s="80" t="str">
        <f>IF('実績用　（17コース）A3'!O23="","0",DB21/CU21)</f>
        <v>0</v>
      </c>
      <c r="CY23" s="81">
        <f>CW23*'実績用　（17コース）A3'!AL20</f>
        <v>0</v>
      </c>
      <c r="CZ23" s="82">
        <f>CX23*'実績用　（17コース）A3'!AL22</f>
        <v>0</v>
      </c>
      <c r="DA23" s="83">
        <f t="shared" si="4"/>
        <v>0</v>
      </c>
      <c r="DB23" s="90"/>
      <c r="DC23" s="94"/>
      <c r="DD23" s="84" t="s">
        <v>78</v>
      </c>
      <c r="DE23" s="79" t="str">
        <f>IF(('実績用　（17コース）A3'!P23)="","0",('実績用　（17コース）A3'!AL20+'実績用　（17コース）A3'!AL22)*'実績用　（17コース）A3'!P23*1000)</f>
        <v>0</v>
      </c>
      <c r="DF23" s="79">
        <f>COUNTA('実績用　（17コース）A3'!O23)*('実績用　（17コース）A3'!AL20+'実績用　（17コース）A3'!AL22)</f>
        <v>0</v>
      </c>
      <c r="DG23" s="79">
        <f>COUNTA('実績用　（17コース）A3'!Q23)*('実績用　（17コース）A3'!AL20+'実績用　（17コース）A3'!AL22)</f>
        <v>0</v>
      </c>
      <c r="DH23" s="79">
        <f>COUNTA('実績用　（17コース）A3'!R23)*('実績用　（17コース）A3'!AL20+'実績用　（17コース）A3'!AL22)</f>
        <v>0</v>
      </c>
      <c r="DI23" s="16"/>
      <c r="DJ23" s="5"/>
      <c r="DL23" s="25"/>
      <c r="DM23" s="8"/>
      <c r="DN23" s="4"/>
      <c r="DO23" s="9">
        <v>15</v>
      </c>
      <c r="DP23" s="25" t="s">
        <v>131</v>
      </c>
      <c r="DQ23" s="25" t="s">
        <v>121</v>
      </c>
      <c r="DR23" s="438">
        <v>900</v>
      </c>
      <c r="DV23" s="9"/>
      <c r="DW23" s="9"/>
      <c r="DX23" s="12">
        <v>450</v>
      </c>
      <c r="EA23" s="4"/>
      <c r="EB23" s="4"/>
      <c r="EC23" s="4"/>
    </row>
    <row r="24" spans="2:133" ht="16.5" customHeight="1" thickBot="1" x14ac:dyDescent="0.45">
      <c r="B24" s="1246"/>
      <c r="C24" s="1269"/>
      <c r="D24" s="1270"/>
      <c r="E24" s="1293" t="s">
        <v>238</v>
      </c>
      <c r="F24" s="1447"/>
      <c r="G24" s="832"/>
      <c r="H24" s="832"/>
      <c r="I24" s="1449" t="s">
        <v>239</v>
      </c>
      <c r="J24" s="832"/>
      <c r="K24" s="832"/>
      <c r="L24" s="836"/>
      <c r="M24" s="1215" t="s">
        <v>84</v>
      </c>
      <c r="N24" s="1415"/>
      <c r="O24" s="354"/>
      <c r="P24" s="71"/>
      <c r="Q24" s="357"/>
      <c r="R24" s="356"/>
      <c r="S24" s="839"/>
      <c r="T24" s="708"/>
      <c r="U24" s="1464" t="str">
        <f>IF(T23="","",VLOOKUP(T23,$DS:$DV,4,FALSE))</f>
        <v/>
      </c>
      <c r="V24" s="1464"/>
      <c r="W24" s="708"/>
      <c r="X24" s="1464" t="str">
        <f>IF(W23="","",VLOOKUP(W23,$DS:$DV,4,FALSE))</f>
        <v/>
      </c>
      <c r="Y24" s="1464"/>
      <c r="Z24" s="708"/>
      <c r="AA24" s="1464" t="str">
        <f>IF(Z23="","",VLOOKUP(Z23,$DS:$DV,4,FALSE))</f>
        <v/>
      </c>
      <c r="AB24" s="1464"/>
      <c r="AC24" s="708"/>
      <c r="AD24" s="1464" t="str">
        <f>IF(AC23="","",VLOOKUP(AC23,$DS:$DV,4,FALSE))</f>
        <v/>
      </c>
      <c r="AE24" s="1464"/>
      <c r="AF24" s="708"/>
      <c r="AG24" s="1464" t="str">
        <f>IF(AF23="","",VLOOKUP(AF23,$DS:$DV,4,FALSE))</f>
        <v/>
      </c>
      <c r="AH24" s="1464"/>
      <c r="AI24" s="1311" t="s">
        <v>85</v>
      </c>
      <c r="AJ24" s="1310"/>
      <c r="AK24" s="1352"/>
      <c r="AL24" s="1468">
        <f>AL20+AL22</f>
        <v>0</v>
      </c>
      <c r="AM24" s="1469"/>
      <c r="AN24" s="1434">
        <f>AN20+AN22</f>
        <v>0</v>
      </c>
      <c r="AO24" s="1434"/>
      <c r="AP24" s="1472"/>
      <c r="AQ24" s="700"/>
      <c r="AR24" s="701"/>
      <c r="AS24" s="1236"/>
      <c r="AT24" s="1237"/>
      <c r="AU24" s="1412"/>
      <c r="AV24" s="1236"/>
      <c r="AW24" s="1237"/>
      <c r="AX24" s="1412"/>
      <c r="CC24" s="3"/>
      <c r="CD24" s="9"/>
      <c r="CE24" s="3"/>
      <c r="CF24" s="3"/>
      <c r="CG24" s="3"/>
      <c r="CO24" s="72"/>
      <c r="CP24" s="73" t="s">
        <v>84</v>
      </c>
      <c r="CQ24" s="74">
        <f>SUMIF(CI20:CM20,"小値賀町",CI21:CM21)*'実績用　（17コース）A3'!AL20</f>
        <v>0</v>
      </c>
      <c r="CR24" s="75">
        <f>SUMIF(CI20:CM20,"小値賀",CI22:CM22)*'実績用　（17コース）A3'!AL22</f>
        <v>0</v>
      </c>
      <c r="CS24" s="92"/>
      <c r="CT24" s="77"/>
      <c r="CU24" s="93"/>
      <c r="CV24" s="78" t="s">
        <v>84</v>
      </c>
      <c r="CW24" s="79" t="str">
        <f>IF('実績用　（17コース）A3'!O24="","0",DB20/CU21)</f>
        <v>0</v>
      </c>
      <c r="CX24" s="80" t="str">
        <f>IF('実績用　（17コース）A3'!O24="","0",DB21/CU21)</f>
        <v>0</v>
      </c>
      <c r="CY24" s="81">
        <f>CW24*'実績用　（17コース）A3'!AL20</f>
        <v>0</v>
      </c>
      <c r="CZ24" s="82">
        <f>CX24*'実績用　（17コース）A3'!AL22</f>
        <v>0</v>
      </c>
      <c r="DA24" s="83">
        <f t="shared" si="4"/>
        <v>0</v>
      </c>
      <c r="DB24" s="90"/>
      <c r="DC24" s="94"/>
      <c r="DD24" s="84" t="s">
        <v>84</v>
      </c>
      <c r="DE24" s="79" t="str">
        <f>IF(('実績用　（17コース）A3'!P24)="","0",('実績用　（17コース）A3'!AL20+'実績用　（17コース）A3'!AL22)*'実績用　（17コース）A3'!P24*1000)</f>
        <v>0</v>
      </c>
      <c r="DF24" s="79">
        <f>COUNTA('実績用　（17コース）A3'!O24)*('実績用　（17コース）A3'!AL20+'実績用　（17コース）A3'!AL22)</f>
        <v>0</v>
      </c>
      <c r="DG24" s="79">
        <f>COUNTA('実績用　（17コース）A3'!Q24)*('実績用　（17コース）A3'!AL20+'実績用　（17コース）A3'!AL22)</f>
        <v>0</v>
      </c>
      <c r="DH24" s="79">
        <f>COUNTA('実績用　（17コース）A3'!R24)*('実績用　（17コース）A3'!AL20+'実績用　（17コース）A3'!AL22)</f>
        <v>0</v>
      </c>
      <c r="DI24" s="16"/>
      <c r="DJ24" s="5"/>
      <c r="DL24" s="25"/>
      <c r="DM24" s="8"/>
      <c r="DN24" s="4"/>
      <c r="DO24" s="9">
        <v>16</v>
      </c>
      <c r="DP24" s="25" t="s">
        <v>126</v>
      </c>
      <c r="DQ24" s="25" t="s">
        <v>132</v>
      </c>
      <c r="DR24" s="438">
        <v>3000</v>
      </c>
      <c r="DV24" s="9"/>
      <c r="DW24" s="9"/>
      <c r="DX24" s="12">
        <v>1500</v>
      </c>
      <c r="EA24" s="4"/>
      <c r="EB24" s="4"/>
      <c r="EC24" s="4"/>
    </row>
    <row r="25" spans="2:133" ht="16.5" customHeight="1" thickBot="1" x14ac:dyDescent="0.45">
      <c r="B25" s="1246"/>
      <c r="C25" s="1271"/>
      <c r="D25" s="1272"/>
      <c r="E25" s="1446"/>
      <c r="F25" s="1448"/>
      <c r="G25" s="833"/>
      <c r="H25" s="833"/>
      <c r="I25" s="1450"/>
      <c r="J25" s="833"/>
      <c r="K25" s="833"/>
      <c r="L25" s="837"/>
      <c r="M25" s="1219" t="s">
        <v>90</v>
      </c>
      <c r="N25" s="1463"/>
      <c r="O25" s="358"/>
      <c r="P25" s="96"/>
      <c r="Q25" s="359"/>
      <c r="R25" s="360"/>
      <c r="S25" s="973"/>
      <c r="T25" s="1451" t="str">
        <f>IF(T23="","",VLOOKUP(T23,$DS:$DV,2,FALSE))</f>
        <v/>
      </c>
      <c r="U25" s="1452"/>
      <c r="V25" s="1453"/>
      <c r="W25" s="1451" t="str">
        <f>IF(W23="","",VLOOKUP(W23,$DS:$DV,2,FALSE))</f>
        <v/>
      </c>
      <c r="X25" s="1452"/>
      <c r="Y25" s="1453"/>
      <c r="Z25" s="1451" t="str">
        <f>IF(Z23="","",VLOOKUP(Z23,$DS:$DV,2,FALSE))</f>
        <v/>
      </c>
      <c r="AA25" s="1452"/>
      <c r="AB25" s="1453"/>
      <c r="AC25" s="1451" t="str">
        <f>IF(AC23="","",VLOOKUP(AC23,$DS:$DV,2,FALSE))</f>
        <v/>
      </c>
      <c r="AD25" s="1452"/>
      <c r="AE25" s="1453"/>
      <c r="AF25" s="1451" t="str">
        <f>IF(AF23="","",VLOOKUP(AF23,$DS:$DV,2,FALSE))</f>
        <v/>
      </c>
      <c r="AG25" s="1452"/>
      <c r="AH25" s="1452"/>
      <c r="AI25" s="1465"/>
      <c r="AJ25" s="1466"/>
      <c r="AK25" s="1467"/>
      <c r="AL25" s="1470"/>
      <c r="AM25" s="1471"/>
      <c r="AN25" s="1473"/>
      <c r="AO25" s="1473"/>
      <c r="AP25" s="1474"/>
      <c r="AQ25" s="702"/>
      <c r="AR25" s="703"/>
      <c r="AS25" s="1454"/>
      <c r="AT25" s="1455"/>
      <c r="AU25" s="1456"/>
      <c r="AV25" s="1454"/>
      <c r="AW25" s="1455"/>
      <c r="AX25" s="1456"/>
      <c r="BP25" s="6"/>
      <c r="CC25" s="3"/>
      <c r="CD25" s="25"/>
      <c r="CE25" s="3"/>
      <c r="CF25" s="3"/>
      <c r="CG25" s="3"/>
      <c r="CO25" s="97"/>
      <c r="CP25" s="98" t="s">
        <v>90</v>
      </c>
      <c r="CQ25" s="99">
        <f>SUMIF(CI20:CM20,"宇久町",CI21:CM21)*'実績用　（17コース）A3'!AL20</f>
        <v>0</v>
      </c>
      <c r="CR25" s="100">
        <f>SUMIF(CI20:CM20,"宇久",CI22:CM22)*'実績用　（17コース）A3'!AL22</f>
        <v>0</v>
      </c>
      <c r="CS25" s="92"/>
      <c r="CT25" s="77"/>
      <c r="CU25" s="101"/>
      <c r="CV25" s="102" t="s">
        <v>90</v>
      </c>
      <c r="CW25" s="103" t="str">
        <f>IF('実績用　（17コース）A3'!O25="","0",DB20/CU21)</f>
        <v>0</v>
      </c>
      <c r="CX25" s="104" t="str">
        <f>IF('実績用　（17コース）A3'!O25="","0",DB21/CU21)</f>
        <v>0</v>
      </c>
      <c r="CY25" s="105">
        <f>CW25*'実績用　（17コース）A3'!AL20</f>
        <v>0</v>
      </c>
      <c r="CZ25" s="106">
        <f>CX25*'実績用　（17コース）A3'!AL22</f>
        <v>0</v>
      </c>
      <c r="DA25" s="107">
        <f t="shared" si="4"/>
        <v>0</v>
      </c>
      <c r="DB25" s="90"/>
      <c r="DD25" s="108" t="s">
        <v>90</v>
      </c>
      <c r="DE25" s="103" t="str">
        <f>IF(('実績用　（17コース）A3'!P25)="","0",('実績用　（17コース）A3'!AL20+'実績用　（17コース）A3'!AL22)*'実績用　（17コース）A3'!P25*1000)</f>
        <v>0</v>
      </c>
      <c r="DF25" s="103">
        <f>COUNTA('実績用　（17コース）A3'!O25)*('実績用　（17コース）A3'!AL20+'実績用　（17コース）A3'!AL22)</f>
        <v>0</v>
      </c>
      <c r="DG25" s="103">
        <f>COUNTA('実績用　（17コース）A3'!Q25)*('実績用　（17コース）A3'!AL20+'実績用　（17コース）A3'!AL22)</f>
        <v>0</v>
      </c>
      <c r="DH25" s="103">
        <f>COUNTA('実績用　（17コース）A3'!R25)*('実績用　（17コース）A3'!AL20+'実績用　（17コース）A3'!AL22)</f>
        <v>0</v>
      </c>
      <c r="DI25" s="16"/>
      <c r="DJ25" s="5"/>
      <c r="DL25" s="25"/>
      <c r="DM25" s="8"/>
      <c r="DN25" s="4"/>
      <c r="DO25" s="9">
        <v>17</v>
      </c>
      <c r="DP25" s="25" t="s">
        <v>127</v>
      </c>
      <c r="DQ25" s="25" t="s">
        <v>132</v>
      </c>
      <c r="DR25" s="438">
        <v>3000</v>
      </c>
      <c r="DV25" s="9"/>
      <c r="DW25" s="9"/>
      <c r="DX25" s="12">
        <v>1500</v>
      </c>
      <c r="EA25" s="4"/>
      <c r="EB25" s="4"/>
      <c r="EC25" s="4"/>
    </row>
    <row r="26" spans="2:133" ht="16.5" customHeight="1" thickTop="1" x14ac:dyDescent="0.4">
      <c r="B26" s="1246">
        <v>4</v>
      </c>
      <c r="C26" s="1248"/>
      <c r="D26" s="1274"/>
      <c r="E26" s="1252" t="s">
        <v>221</v>
      </c>
      <c r="F26" s="1253"/>
      <c r="G26" s="1253"/>
      <c r="H26" s="1254"/>
      <c r="I26" s="1254"/>
      <c r="J26" s="1254"/>
      <c r="K26" s="1254"/>
      <c r="L26" s="1255"/>
      <c r="M26" s="1256" t="s">
        <v>56</v>
      </c>
      <c r="N26" s="1443"/>
      <c r="O26" s="351"/>
      <c r="P26" s="54"/>
      <c r="Q26" s="352"/>
      <c r="R26" s="353"/>
      <c r="S26" s="984" t="s">
        <v>57</v>
      </c>
      <c r="T26" s="768"/>
      <c r="U26" s="770" t="str">
        <f>IF(T26="","",VLOOKUP(T26,$DO:$DR,3,FALSE))</f>
        <v/>
      </c>
      <c r="V26" s="771"/>
      <c r="W26" s="768"/>
      <c r="X26" s="770" t="str">
        <f>IF(W26="","",VLOOKUP(W26,$DO:$DR,3,FALSE))</f>
        <v/>
      </c>
      <c r="Y26" s="771"/>
      <c r="Z26" s="768"/>
      <c r="AA26" s="770" t="str">
        <f>IF(Z26="","",VLOOKUP(Z26,$DO:$DR,3,FALSE))</f>
        <v/>
      </c>
      <c r="AB26" s="771"/>
      <c r="AC26" s="768"/>
      <c r="AD26" s="770" t="str">
        <f>IF(AC26="","",VLOOKUP(AC26,$DO:$DR,3,FALSE))</f>
        <v/>
      </c>
      <c r="AE26" s="771"/>
      <c r="AF26" s="768"/>
      <c r="AG26" s="770" t="str">
        <f>IF(AF26="","",VLOOKUP(AF26,$DO:$DR,3,FALSE))</f>
        <v/>
      </c>
      <c r="AH26" s="772"/>
      <c r="AI26" s="1428" t="s">
        <v>58</v>
      </c>
      <c r="AJ26" s="962">
        <f>DB26+CS26</f>
        <v>0</v>
      </c>
      <c r="AK26" s="962"/>
      <c r="AL26" s="1430"/>
      <c r="AM26" s="1431"/>
      <c r="AN26" s="1434">
        <f>(AJ26*AL26)</f>
        <v>0</v>
      </c>
      <c r="AO26" s="1434"/>
      <c r="AP26" s="1435"/>
      <c r="AQ26" s="698">
        <f>SUM(P26:P31)*AL30</f>
        <v>0</v>
      </c>
      <c r="AR26" s="699"/>
      <c r="AS26" s="1418"/>
      <c r="AT26" s="1419"/>
      <c r="AU26" s="1420"/>
      <c r="AV26" s="1418"/>
      <c r="AW26" s="1419"/>
      <c r="AX26" s="1421"/>
      <c r="BP26" s="6"/>
      <c r="CC26" s="3"/>
      <c r="CD26" s="25"/>
      <c r="CE26" s="3"/>
      <c r="CF26" s="3"/>
      <c r="CG26" s="3"/>
      <c r="CH26" s="88" t="s">
        <v>72</v>
      </c>
      <c r="CI26" s="89" t="e">
        <f>VLOOKUP('実績用　（17コース）A3'!T29,$DS:$DW,5,FALSE)</f>
        <v>#N/A</v>
      </c>
      <c r="CJ26" s="89" t="e">
        <f>VLOOKUP('実績用　（17コース）A3'!W29,$DS:$DW,5,FALSE)</f>
        <v>#N/A</v>
      </c>
      <c r="CK26" s="89" t="e">
        <f>VLOOKUP('実績用　（17コース）A3'!Z29,$DS:$DW,5,FALSE)</f>
        <v>#N/A</v>
      </c>
      <c r="CL26" s="89" t="e">
        <f>VLOOKUP('実績用　（17コース）A3'!AC29,$DS:$DW,5,FALSE)</f>
        <v>#N/A</v>
      </c>
      <c r="CM26" s="89" t="e">
        <f>VLOOKUP('実績用　（17コース）A3'!AF29,$DS:$DW,5,FALSE)</f>
        <v>#N/A</v>
      </c>
      <c r="CO26" s="56">
        <v>4</v>
      </c>
      <c r="CP26" s="57" t="s">
        <v>61</v>
      </c>
      <c r="CQ26" s="58">
        <f>SUMIF(CI26:CM26,"対馬市",CI27:CM27)*'実績用　（17コース）A3'!AL26</f>
        <v>0</v>
      </c>
      <c r="CR26" s="59">
        <f>SUMIF(CI26:CM26,"対馬市",CI28:CM28)*'実績用　（17コース）A3'!AL28</f>
        <v>0</v>
      </c>
      <c r="CS26" s="60">
        <f>SUM('実績用　（17コース）A3'!U30:AH30)</f>
        <v>0</v>
      </c>
      <c r="CT26" s="77"/>
      <c r="CU26" s="61" t="s">
        <v>8</v>
      </c>
      <c r="CV26" s="62" t="s">
        <v>61</v>
      </c>
      <c r="CW26" s="63" t="str">
        <f>IF('実績用　（17コース）A3'!O26="","0",DB26/CU27)</f>
        <v>0</v>
      </c>
      <c r="CX26" s="64" t="str">
        <f>IF('実績用　（17コース）A3'!O26="","0",DB27/CU27)</f>
        <v>0</v>
      </c>
      <c r="CY26" s="65">
        <f>CW26*'実績用　（17コース）A3'!AL26</f>
        <v>0</v>
      </c>
      <c r="CZ26" s="66">
        <f>CX26*'実績用　（17コース）A3'!AL28</f>
        <v>0</v>
      </c>
      <c r="DA26" s="67">
        <f>CY26+CZ26</f>
        <v>0</v>
      </c>
      <c r="DB26" s="60">
        <f>SUM('実績用　（17コース）A3'!U27:AH27)</f>
        <v>0</v>
      </c>
      <c r="DD26" s="68" t="s">
        <v>61</v>
      </c>
      <c r="DE26" s="63" t="str">
        <f>IF(('実績用　（17コース）A3'!P26)="","0",('実績用　（17コース）A3'!AL26+'実績用　（17コース）A3'!AL28)*'実績用　（17コース）A3'!P26*1000)</f>
        <v>0</v>
      </c>
      <c r="DF26" s="63">
        <f>COUNTA('実績用　（17コース）A3'!O26)*('実績用　（17コース）A3'!AL26+'実績用　（17コース）A3'!AL28)</f>
        <v>0</v>
      </c>
      <c r="DG26" s="63">
        <f>COUNTA('実績用　（17コース）A3'!Q26)*('実績用　（17コース）A3'!AL26+'実績用　（17コース）A3'!AL28)</f>
        <v>0</v>
      </c>
      <c r="DH26" s="63">
        <f>COUNTA('実績用　（17コース）A3'!R26)*('実績用　（17コース）A3'!AL26+'実績用　（17コース）A3'!AL28)</f>
        <v>0</v>
      </c>
      <c r="DI26" s="16"/>
      <c r="DJ26" s="5"/>
      <c r="DL26" s="25"/>
      <c r="DM26" s="8"/>
      <c r="DN26" s="4"/>
      <c r="DO26" s="9">
        <v>18</v>
      </c>
      <c r="DP26" s="25" t="s">
        <v>133</v>
      </c>
      <c r="DQ26" s="25" t="s">
        <v>132</v>
      </c>
      <c r="DR26" s="438">
        <v>3000</v>
      </c>
      <c r="DV26" s="9"/>
      <c r="DW26" s="9"/>
      <c r="DX26" s="12">
        <v>1500</v>
      </c>
      <c r="EA26" s="4"/>
      <c r="EB26" s="4"/>
      <c r="EC26" s="4"/>
    </row>
    <row r="27" spans="2:133" ht="16.5" customHeight="1" thickBot="1" x14ac:dyDescent="0.45">
      <c r="B27" s="1246"/>
      <c r="C27" s="1273"/>
      <c r="D27" s="1275"/>
      <c r="E27" s="1422"/>
      <c r="F27" s="1423"/>
      <c r="G27" s="1423"/>
      <c r="H27" s="1423"/>
      <c r="I27" s="1423"/>
      <c r="J27" s="1423"/>
      <c r="K27" s="1423"/>
      <c r="L27" s="1424"/>
      <c r="M27" s="1215" t="s">
        <v>62</v>
      </c>
      <c r="N27" s="1415"/>
      <c r="O27" s="354"/>
      <c r="P27" s="71"/>
      <c r="Q27" s="70"/>
      <c r="R27" s="355"/>
      <c r="S27" s="968"/>
      <c r="T27" s="769"/>
      <c r="U27" s="1397" t="str">
        <f>IF(T26="","",VLOOKUP(T26,$DO:$DR,4,FALSE))</f>
        <v/>
      </c>
      <c r="V27" s="1398"/>
      <c r="W27" s="769"/>
      <c r="X27" s="1397" t="str">
        <f>IF(W26="","",VLOOKUP(W26,$DO:$DR,4,FALSE))</f>
        <v/>
      </c>
      <c r="Y27" s="1398"/>
      <c r="Z27" s="769"/>
      <c r="AA27" s="1397" t="str">
        <f>IF(Z26="","",VLOOKUP(Z26,$DO:$DR,4,FALSE))</f>
        <v/>
      </c>
      <c r="AB27" s="1398"/>
      <c r="AC27" s="769"/>
      <c r="AD27" s="1397" t="str">
        <f>IF(AC26="","",VLOOKUP(AC26,$DO:$DR,4,FALSE))</f>
        <v/>
      </c>
      <c r="AE27" s="1398"/>
      <c r="AF27" s="769"/>
      <c r="AG27" s="1397" t="str">
        <f>IF(AF26="","",VLOOKUP(AF26,$DO:$DR,4,FALSE))</f>
        <v/>
      </c>
      <c r="AH27" s="1398"/>
      <c r="AI27" s="1417"/>
      <c r="AJ27" s="982"/>
      <c r="AK27" s="982"/>
      <c r="AL27" s="1432"/>
      <c r="AM27" s="1433"/>
      <c r="AN27" s="1436"/>
      <c r="AO27" s="1436"/>
      <c r="AP27" s="1437"/>
      <c r="AQ27" s="700"/>
      <c r="AR27" s="701"/>
      <c r="AS27" s="1236"/>
      <c r="AT27" s="1237"/>
      <c r="AU27" s="1412"/>
      <c r="AV27" s="1236"/>
      <c r="AW27" s="1237"/>
      <c r="AX27" s="1412"/>
      <c r="BP27" s="7"/>
      <c r="CC27" s="3"/>
      <c r="CD27" s="25"/>
      <c r="CE27" s="3"/>
      <c r="CF27" s="3"/>
      <c r="CG27" s="3"/>
      <c r="CH27" s="88" t="s">
        <v>80</v>
      </c>
      <c r="CI27" s="91" t="e">
        <f>VLOOKUP('実績用　（17コース）A3'!T29,$DS:$DW,4,FALSE)</f>
        <v>#N/A</v>
      </c>
      <c r="CJ27" s="91" t="e">
        <f>VLOOKUP('実績用　（17コース）A3'!W29,$DS:$DW,4,FALSE)</f>
        <v>#N/A</v>
      </c>
      <c r="CK27" s="91" t="e">
        <f>VLOOKUP('実績用　（17コース）A3'!Z29,$DS:$DW,4,FALSE)</f>
        <v>#N/A</v>
      </c>
      <c r="CL27" s="91" t="e">
        <f>VLOOKUP('実績用　（17コース）A3'!AC29,$DS:$DW,4,FALSE)</f>
        <v>#N/A</v>
      </c>
      <c r="CM27" s="91" t="e">
        <f>VLOOKUP('実績用　（17コース）A3'!AF29,$DS:$DW,4,FALSE)</f>
        <v>#N/A</v>
      </c>
      <c r="CO27" s="72"/>
      <c r="CP27" s="73" t="s">
        <v>63</v>
      </c>
      <c r="CQ27" s="74">
        <f>SUMIF(CI26:CM26,"壱岐市",CI27:CM27)*'実績用　（17コース）A3'!AL26</f>
        <v>0</v>
      </c>
      <c r="CR27" s="75">
        <f>SUMIF(CI26:CM26,"壱岐市",CI28:CM28)*'実績用　（17コース）A3'!AL28</f>
        <v>0</v>
      </c>
      <c r="CS27" s="76">
        <f>CS26</f>
        <v>0</v>
      </c>
      <c r="CT27" s="77"/>
      <c r="CU27" s="867">
        <f>COUNTA('実績用　（17コース）A3'!O26:O31)</f>
        <v>0</v>
      </c>
      <c r="CV27" s="78" t="s">
        <v>63</v>
      </c>
      <c r="CW27" s="79" t="str">
        <f>IF('実績用　（17コース）A3'!O27="","0",DB26/CU27)</f>
        <v>0</v>
      </c>
      <c r="CX27" s="80" t="str">
        <f>IF('実績用　（17コース）A3'!O27="","0",DB27/CU27)</f>
        <v>0</v>
      </c>
      <c r="CY27" s="81">
        <f>CW27*'実績用　（17コース）A3'!AL26</f>
        <v>0</v>
      </c>
      <c r="CZ27" s="82">
        <f>CX27*'実績用　（17コース）A3'!AL28</f>
        <v>0</v>
      </c>
      <c r="DA27" s="83">
        <f t="shared" ref="DA27:DA31" si="6">CY27+CZ27</f>
        <v>0</v>
      </c>
      <c r="DB27" s="76">
        <f>CM112</f>
        <v>0</v>
      </c>
      <c r="DD27" s="84" t="s">
        <v>63</v>
      </c>
      <c r="DE27" s="79" t="str">
        <f>IF(('実績用　（17コース）A3'!P27)="","0",('実績用　（17コース）A3'!AL26+'実績用　（17コース）A3'!AL28)*'実績用　（17コース）A3'!P27*1000)</f>
        <v>0</v>
      </c>
      <c r="DF27" s="79">
        <f>COUNTA('実績用　（17コース）A3'!O27)*('実績用　（17コース）A3'!AL26+'実績用　（17コース）A3'!AL28)</f>
        <v>0</v>
      </c>
      <c r="DG27" s="79">
        <f>COUNTA('実績用　（17コース）A3'!Q27)*('実績用　（17コース）A3'!AL26+'実績用　（17コース）A3'!AL28)</f>
        <v>0</v>
      </c>
      <c r="DH27" s="79">
        <f>COUNTA('実績用　（17コース）A3'!R27)*('実績用　（17コース）A3'!AL26+'実績用　（17コース）A3'!AL28)</f>
        <v>0</v>
      </c>
      <c r="DI27" s="16"/>
      <c r="DJ27" s="5"/>
      <c r="DL27" s="25"/>
      <c r="DM27" s="8"/>
      <c r="DN27" s="4"/>
      <c r="DO27" s="9">
        <v>19</v>
      </c>
      <c r="DP27" s="25" t="s">
        <v>130</v>
      </c>
      <c r="DQ27" s="25" t="s">
        <v>132</v>
      </c>
      <c r="DR27" s="438">
        <v>700</v>
      </c>
      <c r="DV27" s="9"/>
      <c r="DW27" s="9"/>
      <c r="DX27" s="12">
        <v>350</v>
      </c>
      <c r="EA27" s="4"/>
      <c r="EB27" s="4"/>
      <c r="EC27" s="4"/>
    </row>
    <row r="28" spans="2:133" ht="16.5" customHeight="1" thickBot="1" x14ac:dyDescent="0.45">
      <c r="B28" s="1246"/>
      <c r="C28" s="1413" t="s">
        <v>251</v>
      </c>
      <c r="D28" s="1414"/>
      <c r="E28" s="1422"/>
      <c r="F28" s="1423"/>
      <c r="G28" s="1423"/>
      <c r="H28" s="1423"/>
      <c r="I28" s="1423"/>
      <c r="J28" s="1423"/>
      <c r="K28" s="1423"/>
      <c r="L28" s="1424"/>
      <c r="M28" s="1215" t="s">
        <v>70</v>
      </c>
      <c r="N28" s="1415"/>
      <c r="O28" s="354"/>
      <c r="P28" s="71"/>
      <c r="Q28" s="70"/>
      <c r="R28" s="356"/>
      <c r="S28" s="968"/>
      <c r="T28" s="858" t="str">
        <f>IF(T26="","",VLOOKUP(T26,$DO:$DR,2,FALSE))</f>
        <v/>
      </c>
      <c r="U28" s="1426"/>
      <c r="V28" s="1427"/>
      <c r="W28" s="858" t="str">
        <f>IF(W26="","",VLOOKUP(W26,$DO:$DR,2,FALSE))</f>
        <v/>
      </c>
      <c r="X28" s="1426"/>
      <c r="Y28" s="1427"/>
      <c r="Z28" s="858" t="str">
        <f>IF(Z26="","",VLOOKUP(Z26,$DO:$DR,2,FALSE))</f>
        <v/>
      </c>
      <c r="AA28" s="1426"/>
      <c r="AB28" s="1427"/>
      <c r="AC28" s="858" t="str">
        <f>IF(AC26="","",VLOOKUP(AC26,$DO:$DR,2,FALSE))</f>
        <v/>
      </c>
      <c r="AD28" s="1426"/>
      <c r="AE28" s="1427"/>
      <c r="AF28" s="858" t="str">
        <f>IF(AF26="","",VLOOKUP(AF26,$DO:$DR,2,FALSE))</f>
        <v/>
      </c>
      <c r="AG28" s="1426"/>
      <c r="AH28" s="1426"/>
      <c r="AI28" s="1416" t="s">
        <v>71</v>
      </c>
      <c r="AJ28" s="1438">
        <f>CS27+DB27</f>
        <v>0</v>
      </c>
      <c r="AK28" s="1438"/>
      <c r="AL28" s="1439"/>
      <c r="AM28" s="1440"/>
      <c r="AN28" s="1436">
        <f>(AJ28*AL28)</f>
        <v>0</v>
      </c>
      <c r="AO28" s="1436"/>
      <c r="AP28" s="1437"/>
      <c r="AQ28" s="700"/>
      <c r="AR28" s="701"/>
      <c r="AS28" s="1454"/>
      <c r="AT28" s="1455"/>
      <c r="AU28" s="1456"/>
      <c r="AV28" s="1454"/>
      <c r="AW28" s="1455"/>
      <c r="AX28" s="1456"/>
      <c r="BP28" s="7"/>
      <c r="BQ28" s="7"/>
      <c r="BR28" s="7"/>
      <c r="BS28" s="7"/>
      <c r="BT28" s="7"/>
      <c r="BU28" s="7"/>
      <c r="BV28" s="7"/>
      <c r="BW28" s="7"/>
      <c r="BX28" s="7"/>
      <c r="CC28" s="3"/>
      <c r="CD28" s="25"/>
      <c r="CE28" s="3"/>
      <c r="CF28" s="3"/>
      <c r="CG28" s="3"/>
      <c r="CH28" s="88" t="s">
        <v>86</v>
      </c>
      <c r="CI28" s="91" t="e">
        <f>CI27</f>
        <v>#N/A</v>
      </c>
      <c r="CJ28" s="91" t="e">
        <f t="shared" ref="CJ28:CM28" si="7">CJ27</f>
        <v>#N/A</v>
      </c>
      <c r="CK28" s="91" t="e">
        <f t="shared" si="7"/>
        <v>#N/A</v>
      </c>
      <c r="CL28" s="91" t="e">
        <f t="shared" si="7"/>
        <v>#N/A</v>
      </c>
      <c r="CM28" s="91" t="e">
        <f t="shared" si="7"/>
        <v>#N/A</v>
      </c>
      <c r="CO28" s="72"/>
      <c r="CP28" s="73" t="s">
        <v>70</v>
      </c>
      <c r="CQ28" s="74">
        <f>SUMIF(CI26:CM26,"五島市",CI27:CM27)*'実績用　（17コース）A3'!AL26</f>
        <v>0</v>
      </c>
      <c r="CR28" s="75">
        <f>SUMIF(CI26:CM26,"五島市",CI28:CM28)*'実績用　（17コース）A3'!AL28</f>
        <v>0</v>
      </c>
      <c r="CS28" s="92"/>
      <c r="CT28" s="77"/>
      <c r="CU28" s="868"/>
      <c r="CV28" s="78" t="s">
        <v>70</v>
      </c>
      <c r="CW28" s="79" t="str">
        <f>IF('実績用　（17コース）A3'!O28="","0",DB26/CU27)</f>
        <v>0</v>
      </c>
      <c r="CX28" s="80" t="str">
        <f>IF('実績用　（17コース）A3'!O28="","0",DB27/CU27)</f>
        <v>0</v>
      </c>
      <c r="CY28" s="81">
        <f>CW28*'実績用　（17コース）A3'!AL26</f>
        <v>0</v>
      </c>
      <c r="CZ28" s="82">
        <f>CX28*'実績用　（17コース）A3'!AL28</f>
        <v>0</v>
      </c>
      <c r="DA28" s="83">
        <f t="shared" si="6"/>
        <v>0</v>
      </c>
      <c r="DB28" s="90"/>
      <c r="DD28" s="84" t="s">
        <v>70</v>
      </c>
      <c r="DE28" s="79" t="str">
        <f>IF(('実績用　（17コース）A3'!P28)="","0",('実績用　（17コース）A3'!AL26+'実績用　（17コース）A3'!AL28)*'実績用　（17コース）A3'!P28*1000)</f>
        <v>0</v>
      </c>
      <c r="DF28" s="79">
        <f>COUNTA('実績用　（17コース）A3'!O28)*('実績用　（17コース）A3'!AL26+'実績用　（17コース）A3'!AL28)</f>
        <v>0</v>
      </c>
      <c r="DG28" s="79">
        <f>COUNTA('実績用　（17コース）A3'!Q28)*('実績用　（17コース）A3'!AL26+'実績用　（17コース）A3'!AL28)</f>
        <v>0</v>
      </c>
      <c r="DH28" s="79">
        <f>COUNTA('実績用　（17コース）A3'!R28)*('実績用　（17コース）A3'!AL26+'実績用　（17コース）A3'!AL28)</f>
        <v>0</v>
      </c>
      <c r="DI28" s="16"/>
      <c r="DJ28" s="5"/>
      <c r="DL28" s="25"/>
      <c r="DM28" s="8"/>
      <c r="DN28" s="4"/>
      <c r="DO28" s="9">
        <v>20</v>
      </c>
      <c r="DP28" s="25" t="s">
        <v>131</v>
      </c>
      <c r="DQ28" s="25" t="s">
        <v>132</v>
      </c>
      <c r="DR28" s="438">
        <v>1400</v>
      </c>
      <c r="DV28" s="9"/>
      <c r="DW28" s="9"/>
      <c r="DX28" s="12">
        <v>700</v>
      </c>
    </row>
    <row r="29" spans="2:133" ht="16.5" customHeight="1" thickBot="1" x14ac:dyDescent="0.45">
      <c r="B29" s="1246"/>
      <c r="C29" s="1267"/>
      <c r="D29" s="1268"/>
      <c r="E29" s="1252"/>
      <c r="F29" s="1253"/>
      <c r="G29" s="1253"/>
      <c r="H29" s="1253"/>
      <c r="I29" s="1253"/>
      <c r="J29" s="1253"/>
      <c r="K29" s="1253"/>
      <c r="L29" s="1425"/>
      <c r="M29" s="1215" t="s">
        <v>78</v>
      </c>
      <c r="N29" s="1415"/>
      <c r="O29" s="354"/>
      <c r="P29" s="71"/>
      <c r="Q29" s="70"/>
      <c r="R29" s="356"/>
      <c r="S29" s="838" t="s">
        <v>79</v>
      </c>
      <c r="T29" s="707"/>
      <c r="U29" s="805" t="str">
        <f>IF(T29="","",VLOOKUP(T29,$DS:$DV,3,FALSE))</f>
        <v/>
      </c>
      <c r="V29" s="805"/>
      <c r="W29" s="707"/>
      <c r="X29" s="805" t="str">
        <f>IF(W29="","",VLOOKUP(W29,$DS:$DV,3,FALSE))</f>
        <v/>
      </c>
      <c r="Y29" s="805"/>
      <c r="Z29" s="707"/>
      <c r="AA29" s="805" t="str">
        <f>IF(Z29="","",VLOOKUP(Z29,$DS:$DV,3,FALSE))</f>
        <v/>
      </c>
      <c r="AB29" s="805"/>
      <c r="AC29" s="707"/>
      <c r="AD29" s="805" t="str">
        <f>IF(AC29="","",VLOOKUP(AC29,$DS:$DV,3,FALSE))</f>
        <v/>
      </c>
      <c r="AE29" s="805"/>
      <c r="AF29" s="707"/>
      <c r="AG29" s="805" t="str">
        <f>IF(AF29="","",VLOOKUP(AF29,$DS:$DV,3,FALSE))</f>
        <v/>
      </c>
      <c r="AH29" s="805"/>
      <c r="AI29" s="1475"/>
      <c r="AJ29" s="982"/>
      <c r="AK29" s="982"/>
      <c r="AL29" s="1432"/>
      <c r="AM29" s="1433"/>
      <c r="AN29" s="1441"/>
      <c r="AO29" s="1441"/>
      <c r="AP29" s="1442"/>
      <c r="AQ29" s="700"/>
      <c r="AR29" s="701"/>
      <c r="AS29" s="1221"/>
      <c r="AT29" s="1222"/>
      <c r="AU29" s="1444"/>
      <c r="AV29" s="1221"/>
      <c r="AW29" s="1222"/>
      <c r="AX29" s="1445"/>
      <c r="BP29" s="7"/>
      <c r="BQ29" s="7"/>
      <c r="BR29" s="7"/>
      <c r="BS29" s="7"/>
      <c r="BT29" s="7"/>
      <c r="BU29" s="7"/>
      <c r="BV29" s="7"/>
      <c r="BW29" s="7"/>
      <c r="BX29" s="7"/>
      <c r="CC29" s="3"/>
      <c r="CD29" s="25"/>
      <c r="CE29" s="3"/>
      <c r="CF29" s="3"/>
      <c r="CG29" s="3"/>
      <c r="CO29" s="72"/>
      <c r="CP29" s="73" t="s">
        <v>78</v>
      </c>
      <c r="CQ29" s="74">
        <f>SUMIF(CI26:CM26,"新上五島町",CI27:CM27)*'実績用　（17コース）A3'!AL26</f>
        <v>0</v>
      </c>
      <c r="CR29" s="75">
        <f>SUMIF(CI26:CM26,"上五島",CI28:CM28)*'実績用　（17コース）A3'!AL28</f>
        <v>0</v>
      </c>
      <c r="CS29" s="92"/>
      <c r="CT29" s="77"/>
      <c r="CU29" s="93"/>
      <c r="CV29" s="78" t="s">
        <v>78</v>
      </c>
      <c r="CW29" s="79" t="str">
        <f>IF('実績用　（17コース）A3'!O29="","0",DB26/CU27)</f>
        <v>0</v>
      </c>
      <c r="CX29" s="80" t="str">
        <f>IF('実績用　（17コース）A3'!O29="","0",DB27/CU27)</f>
        <v>0</v>
      </c>
      <c r="CY29" s="81">
        <f>CW29*'実績用　（17コース）A3'!AL26</f>
        <v>0</v>
      </c>
      <c r="CZ29" s="82">
        <f>CX29*'実績用　（17コース）A3'!AL28</f>
        <v>0</v>
      </c>
      <c r="DA29" s="83">
        <f t="shared" si="6"/>
        <v>0</v>
      </c>
      <c r="DB29" s="90"/>
      <c r="DC29" s="94"/>
      <c r="DD29" s="84" t="s">
        <v>78</v>
      </c>
      <c r="DE29" s="79" t="str">
        <f>IF(('実績用　（17コース）A3'!P29)="","0",('実績用　（17コース）A3'!AL26+'実績用　（17コース）A3'!AL28)*'実績用　（17コース）A3'!P29*1000)</f>
        <v>0</v>
      </c>
      <c r="DF29" s="79">
        <f>COUNTA('実績用　（17コース）A3'!O29)*('実績用　（17コース）A3'!AL26+'実績用　（17コース）A3'!AL28)</f>
        <v>0</v>
      </c>
      <c r="DG29" s="79">
        <f>COUNTA('実績用　（17コース）A3'!Q29)*('実績用　（17コース）A3'!AL26+'実績用　（17コース）A3'!AL28)</f>
        <v>0</v>
      </c>
      <c r="DH29" s="79">
        <f>COUNTA('実績用　（17コース）A3'!R29)*('実績用　（17コース）A3'!AL26+'実績用　（17コース）A3'!AL28)</f>
        <v>0</v>
      </c>
      <c r="DI29" s="16"/>
      <c r="DJ29" s="5"/>
      <c r="DL29" s="25"/>
      <c r="DM29" s="8"/>
      <c r="DN29" s="4"/>
      <c r="DO29" s="9">
        <v>21</v>
      </c>
      <c r="DP29" s="25" t="s">
        <v>129</v>
      </c>
      <c r="DQ29" s="25" t="s">
        <v>132</v>
      </c>
      <c r="DR29" s="438">
        <v>300</v>
      </c>
      <c r="DV29" s="9"/>
      <c r="DW29" s="9"/>
      <c r="DX29" s="12">
        <v>150</v>
      </c>
    </row>
    <row r="30" spans="2:133" ht="16.5" customHeight="1" thickBot="1" x14ac:dyDescent="0.45">
      <c r="B30" s="1246"/>
      <c r="C30" s="1269"/>
      <c r="D30" s="1270"/>
      <c r="E30" s="1293" t="s">
        <v>238</v>
      </c>
      <c r="F30" s="1447"/>
      <c r="G30" s="832"/>
      <c r="H30" s="832"/>
      <c r="I30" s="1449" t="s">
        <v>239</v>
      </c>
      <c r="J30" s="832"/>
      <c r="K30" s="832"/>
      <c r="L30" s="836"/>
      <c r="M30" s="1215" t="s">
        <v>84</v>
      </c>
      <c r="N30" s="1415"/>
      <c r="O30" s="354"/>
      <c r="P30" s="71"/>
      <c r="Q30" s="357"/>
      <c r="R30" s="356"/>
      <c r="S30" s="839"/>
      <c r="T30" s="708"/>
      <c r="U30" s="1464" t="str">
        <f>IF(T29="","",VLOOKUP(T29,$DS:$DV,4,FALSE))</f>
        <v/>
      </c>
      <c r="V30" s="1464"/>
      <c r="W30" s="708"/>
      <c r="X30" s="1464" t="str">
        <f>IF(W29="","",VLOOKUP(W29,$DS:$DV,4,FALSE))</f>
        <v/>
      </c>
      <c r="Y30" s="1464"/>
      <c r="Z30" s="708"/>
      <c r="AA30" s="1464" t="str">
        <f>IF(Z29="","",VLOOKUP(Z29,$DS:$DV,4,FALSE))</f>
        <v/>
      </c>
      <c r="AB30" s="1464"/>
      <c r="AC30" s="708"/>
      <c r="AD30" s="1464" t="str">
        <f>IF(AC29="","",VLOOKUP(AC29,$DS:$DV,4,FALSE))</f>
        <v/>
      </c>
      <c r="AE30" s="1464"/>
      <c r="AF30" s="708"/>
      <c r="AG30" s="1464" t="str">
        <f>IF(AF29="","",VLOOKUP(AF29,$DS:$DV,4,FALSE))</f>
        <v/>
      </c>
      <c r="AH30" s="1464"/>
      <c r="AI30" s="1311" t="s">
        <v>85</v>
      </c>
      <c r="AJ30" s="1310"/>
      <c r="AK30" s="1352"/>
      <c r="AL30" s="1468">
        <f>AL26+AL28</f>
        <v>0</v>
      </c>
      <c r="AM30" s="1469"/>
      <c r="AN30" s="1434">
        <f>AN26+AN28</f>
        <v>0</v>
      </c>
      <c r="AO30" s="1434"/>
      <c r="AP30" s="1472"/>
      <c r="AQ30" s="700"/>
      <c r="AR30" s="701"/>
      <c r="AS30" s="1236"/>
      <c r="AT30" s="1237"/>
      <c r="AU30" s="1412"/>
      <c r="AV30" s="1236"/>
      <c r="AW30" s="1237"/>
      <c r="AX30" s="1412"/>
      <c r="BP30" s="7"/>
      <c r="BQ30" s="7"/>
      <c r="BR30" s="7"/>
      <c r="BS30" s="7"/>
      <c r="BT30" s="7"/>
      <c r="BU30" s="7"/>
      <c r="BV30" s="7"/>
      <c r="BW30" s="7"/>
      <c r="BX30" s="7"/>
      <c r="CC30" s="3"/>
      <c r="CD30" s="25"/>
      <c r="CE30" s="3"/>
      <c r="CF30" s="3"/>
      <c r="CG30" s="3"/>
      <c r="CO30" s="72"/>
      <c r="CP30" s="73" t="s">
        <v>84</v>
      </c>
      <c r="CQ30" s="74">
        <f>SUMIF(CI26:CM26,"小値賀町",CI27:CM27)*'実績用　（17コース）A3'!AL26</f>
        <v>0</v>
      </c>
      <c r="CR30" s="75">
        <f>SUMIF(CI26:CM26,"小値賀",CI28:CM28)*'実績用　（17コース）A3'!AL28</f>
        <v>0</v>
      </c>
      <c r="CS30" s="92"/>
      <c r="CT30" s="77"/>
      <c r="CU30" s="93"/>
      <c r="CV30" s="78" t="s">
        <v>84</v>
      </c>
      <c r="CW30" s="79" t="str">
        <f>IF('実績用　（17コース）A3'!O30="","0",DB26/CU27)</f>
        <v>0</v>
      </c>
      <c r="CX30" s="80" t="str">
        <f>IF('実績用　（17コース）A3'!O30="","0",DB27/CU27)</f>
        <v>0</v>
      </c>
      <c r="CY30" s="81">
        <f>CW30*'実績用　（17コース）A3'!AL26</f>
        <v>0</v>
      </c>
      <c r="CZ30" s="82">
        <f>CX30*'実績用　（17コース）A3'!AL28</f>
        <v>0</v>
      </c>
      <c r="DA30" s="83">
        <f t="shared" si="6"/>
        <v>0</v>
      </c>
      <c r="DB30" s="90"/>
      <c r="DC30" s="94"/>
      <c r="DD30" s="84" t="s">
        <v>84</v>
      </c>
      <c r="DE30" s="79" t="str">
        <f>IF(('実績用　（17コース）A3'!P30)="","0",('実績用　（17コース）A3'!AL26+'実績用　（17コース）A3'!AL28)*'実績用　（17コース）A3'!P30*1000)</f>
        <v>0</v>
      </c>
      <c r="DF30" s="79">
        <f>COUNTA('実績用　（17コース）A3'!O30)*('実績用　（17コース）A3'!AL26+'実績用　（17コース）A3'!AL28)</f>
        <v>0</v>
      </c>
      <c r="DG30" s="79">
        <f>COUNTA('実績用　（17コース）A3'!Q30)*('実績用　（17コース）A3'!AL26+'実績用　（17コース）A3'!AL28)</f>
        <v>0</v>
      </c>
      <c r="DH30" s="79">
        <f>COUNTA('実績用　（17コース）A3'!R30)*('実績用　（17コース）A3'!AL26+'実績用　（17コース）A3'!AL28)</f>
        <v>0</v>
      </c>
      <c r="DI30" s="16"/>
      <c r="DJ30" s="5"/>
      <c r="DL30" s="25"/>
      <c r="DM30" s="8"/>
      <c r="DN30" s="4"/>
      <c r="DO30" s="9">
        <v>22</v>
      </c>
      <c r="DP30" s="25" t="s">
        <v>134</v>
      </c>
      <c r="DQ30" s="25" t="s">
        <v>132</v>
      </c>
      <c r="DR30" s="438">
        <v>2600</v>
      </c>
      <c r="DV30" s="9"/>
      <c r="DW30" s="9"/>
      <c r="DX30" s="12">
        <v>1300</v>
      </c>
    </row>
    <row r="31" spans="2:133" ht="16.5" customHeight="1" thickBot="1" x14ac:dyDescent="0.45">
      <c r="B31" s="1246"/>
      <c r="C31" s="1271"/>
      <c r="D31" s="1272"/>
      <c r="E31" s="1446"/>
      <c r="F31" s="1448"/>
      <c r="G31" s="833"/>
      <c r="H31" s="833"/>
      <c r="I31" s="1450"/>
      <c r="J31" s="833"/>
      <c r="K31" s="833"/>
      <c r="L31" s="837"/>
      <c r="M31" s="1219" t="s">
        <v>90</v>
      </c>
      <c r="N31" s="1463"/>
      <c r="O31" s="358"/>
      <c r="P31" s="96"/>
      <c r="Q31" s="359"/>
      <c r="R31" s="360"/>
      <c r="S31" s="973"/>
      <c r="T31" s="1451" t="str">
        <f>IF(T29="","",VLOOKUP(T29,$DS:$DV,2,FALSE))</f>
        <v/>
      </c>
      <c r="U31" s="1452"/>
      <c r="V31" s="1453"/>
      <c r="W31" s="1451" t="str">
        <f>IF(W29="","",VLOOKUP(W29,$DS:$DV,2,FALSE))</f>
        <v/>
      </c>
      <c r="X31" s="1452"/>
      <c r="Y31" s="1453"/>
      <c r="Z31" s="1451" t="str">
        <f>IF(Z29="","",VLOOKUP(Z29,$DS:$DV,2,FALSE))</f>
        <v/>
      </c>
      <c r="AA31" s="1452"/>
      <c r="AB31" s="1453"/>
      <c r="AC31" s="1451" t="str">
        <f>IF(AC29="","",VLOOKUP(AC29,$DS:$DV,2,FALSE))</f>
        <v/>
      </c>
      <c r="AD31" s="1452"/>
      <c r="AE31" s="1453"/>
      <c r="AF31" s="1451" t="str">
        <f>IF(AF29="","",VLOOKUP(AF29,$DS:$DV,2,FALSE))</f>
        <v/>
      </c>
      <c r="AG31" s="1452"/>
      <c r="AH31" s="1452"/>
      <c r="AI31" s="1465"/>
      <c r="AJ31" s="1466"/>
      <c r="AK31" s="1467"/>
      <c r="AL31" s="1470"/>
      <c r="AM31" s="1471"/>
      <c r="AN31" s="1473"/>
      <c r="AO31" s="1473"/>
      <c r="AP31" s="1474"/>
      <c r="AQ31" s="702"/>
      <c r="AR31" s="703"/>
      <c r="AS31" s="1454"/>
      <c r="AT31" s="1455"/>
      <c r="AU31" s="1456"/>
      <c r="AV31" s="1454"/>
      <c r="AW31" s="1455"/>
      <c r="AX31" s="1456"/>
      <c r="CC31" s="3"/>
      <c r="CD31" s="25"/>
      <c r="CE31" s="3"/>
      <c r="CF31" s="3"/>
      <c r="CG31" s="3"/>
      <c r="CO31" s="97"/>
      <c r="CP31" s="98" t="s">
        <v>90</v>
      </c>
      <c r="CQ31" s="99">
        <f>SUMIF(CI26:CM26,"宇久町",CI27:CM27)*'実績用　（17コース）A3'!AL26</f>
        <v>0</v>
      </c>
      <c r="CR31" s="100">
        <f>SUMIF(CI26:CM26,"宇久",CI28:CM28)*'実績用　（17コース）A3'!AL28</f>
        <v>0</v>
      </c>
      <c r="CS31" s="92"/>
      <c r="CT31" s="77"/>
      <c r="CU31" s="101"/>
      <c r="CV31" s="102" t="s">
        <v>90</v>
      </c>
      <c r="CW31" s="103" t="str">
        <f>IF('実績用　（17コース）A3'!O31="","0",DB26/CU27)</f>
        <v>0</v>
      </c>
      <c r="CX31" s="104" t="str">
        <f>IF('実績用　（17コース）A3'!O31="","0",DB27/CU27)</f>
        <v>0</v>
      </c>
      <c r="CY31" s="105">
        <f>CW31*'実績用　（17コース）A3'!AL26</f>
        <v>0</v>
      </c>
      <c r="CZ31" s="106">
        <f>CX31*'実績用　（17コース）A3'!AL28</f>
        <v>0</v>
      </c>
      <c r="DA31" s="107">
        <f t="shared" si="6"/>
        <v>0</v>
      </c>
      <c r="DB31" s="90"/>
      <c r="DD31" s="108" t="s">
        <v>90</v>
      </c>
      <c r="DE31" s="103" t="str">
        <f>IF(('実績用　（17コース）A3'!P31)="","0",('実績用　（17コース）A3'!AL26+'実績用　（17コース）A3'!AL28)*'実績用　（17コース）A3'!P31*1000)</f>
        <v>0</v>
      </c>
      <c r="DF31" s="103">
        <f>COUNTA('実績用　（17コース）A3'!O31)*('実績用　（17コース）A3'!AL26+'実績用　（17コース）A3'!AL28)</f>
        <v>0</v>
      </c>
      <c r="DG31" s="103">
        <f>COUNTA('実績用　（17コース）A3'!Q31)*('実績用　（17コース）A3'!AL26+'実績用　（17コース）A3'!AL28)</f>
        <v>0</v>
      </c>
      <c r="DH31" s="103">
        <f>COUNTA('実績用　（17コース）A3'!R31)*('実績用　（17コース）A3'!AL26+'実績用　（17コース）A3'!AL28)</f>
        <v>0</v>
      </c>
      <c r="DI31" s="16"/>
      <c r="DJ31" s="5"/>
      <c r="DL31" s="25"/>
      <c r="DM31" s="8"/>
      <c r="DN31" s="4"/>
      <c r="DO31" s="9">
        <v>23</v>
      </c>
      <c r="DP31" s="25" t="s">
        <v>135</v>
      </c>
      <c r="DQ31" s="25" t="s">
        <v>121</v>
      </c>
      <c r="DR31" s="438">
        <v>1100</v>
      </c>
      <c r="DV31" s="110"/>
      <c r="DW31" s="110"/>
      <c r="DX31" s="12">
        <v>550</v>
      </c>
    </row>
    <row r="32" spans="2:133" ht="16.5" customHeight="1" thickTop="1" x14ac:dyDescent="0.4">
      <c r="B32" s="1246">
        <v>5</v>
      </c>
      <c r="C32" s="1248"/>
      <c r="D32" s="1250"/>
      <c r="E32" s="1252" t="s">
        <v>221</v>
      </c>
      <c r="F32" s="1253"/>
      <c r="G32" s="1253"/>
      <c r="H32" s="1254"/>
      <c r="I32" s="1254"/>
      <c r="J32" s="1254"/>
      <c r="K32" s="1254"/>
      <c r="L32" s="1255"/>
      <c r="M32" s="1256" t="s">
        <v>56</v>
      </c>
      <c r="N32" s="1443"/>
      <c r="O32" s="351"/>
      <c r="P32" s="54"/>
      <c r="Q32" s="352"/>
      <c r="R32" s="353"/>
      <c r="S32" s="984" t="s">
        <v>57</v>
      </c>
      <c r="T32" s="768"/>
      <c r="U32" s="770" t="str">
        <f>IF(T32="","",VLOOKUP(T32,$DO:$DR,3,FALSE))</f>
        <v/>
      </c>
      <c r="V32" s="771"/>
      <c r="W32" s="768"/>
      <c r="X32" s="770" t="str">
        <f>IF(W32="","",VLOOKUP(W32,$DO:$DR,3,FALSE))</f>
        <v/>
      </c>
      <c r="Y32" s="771"/>
      <c r="Z32" s="768"/>
      <c r="AA32" s="770" t="str">
        <f>IF(Z32="","",VLOOKUP(Z32,$DO:$DR,3,FALSE))</f>
        <v/>
      </c>
      <c r="AB32" s="771"/>
      <c r="AC32" s="768"/>
      <c r="AD32" s="770" t="str">
        <f>IF(AC32="","",VLOOKUP(AC32,$DO:$DR,3,FALSE))</f>
        <v/>
      </c>
      <c r="AE32" s="771"/>
      <c r="AF32" s="768"/>
      <c r="AG32" s="770" t="str">
        <f>IF(AF32="","",VLOOKUP(AF32,$DO:$DR,3,FALSE))</f>
        <v/>
      </c>
      <c r="AH32" s="772"/>
      <c r="AI32" s="1428" t="s">
        <v>58</v>
      </c>
      <c r="AJ32" s="962">
        <f>DB32+CS32</f>
        <v>0</v>
      </c>
      <c r="AK32" s="962"/>
      <c r="AL32" s="1430"/>
      <c r="AM32" s="1431"/>
      <c r="AN32" s="1434">
        <f>(AJ32*AL32)</f>
        <v>0</v>
      </c>
      <c r="AO32" s="1434"/>
      <c r="AP32" s="1435"/>
      <c r="AQ32" s="698">
        <f>SUM(P32:P37)*AL36</f>
        <v>0</v>
      </c>
      <c r="AR32" s="699"/>
      <c r="AS32" s="1418"/>
      <c r="AT32" s="1419"/>
      <c r="AU32" s="1420"/>
      <c r="AV32" s="1418"/>
      <c r="AW32" s="1419"/>
      <c r="AX32" s="1421"/>
      <c r="CC32" s="3"/>
      <c r="CD32" s="25"/>
      <c r="CE32" s="3"/>
      <c r="CF32" s="3"/>
      <c r="CG32" s="3"/>
      <c r="CH32" s="88" t="s">
        <v>72</v>
      </c>
      <c r="CI32" s="89" t="e">
        <f>VLOOKUP('実績用　（17コース）A3'!T35,$DS:$DW,5,FALSE)</f>
        <v>#N/A</v>
      </c>
      <c r="CJ32" s="89" t="e">
        <f>VLOOKUP('実績用　（17コース）A3'!W35,$DS:$DW,5,FALSE)</f>
        <v>#N/A</v>
      </c>
      <c r="CK32" s="89" t="e">
        <f>VLOOKUP('実績用　（17コース）A3'!Z35,$DS:$DW,5,FALSE)</f>
        <v>#N/A</v>
      </c>
      <c r="CL32" s="89" t="e">
        <f>VLOOKUP('実績用　（17コース）A3'!AC35,$DS:$DW,5,FALSE)</f>
        <v>#N/A</v>
      </c>
      <c r="CM32" s="89" t="e">
        <f>VLOOKUP('実績用　（17コース）A3'!AF35,$DS:$DW,5,FALSE)</f>
        <v>#N/A</v>
      </c>
      <c r="CO32" s="56">
        <v>5</v>
      </c>
      <c r="CP32" s="57" t="s">
        <v>61</v>
      </c>
      <c r="CQ32" s="58">
        <f>SUMIF(CI32:CM32,"対馬市",CI33:CM33)*'実績用　（17コース）A3'!AL32</f>
        <v>0</v>
      </c>
      <c r="CR32" s="59">
        <f>SUMIF(CI32:CM32,"対馬市",CI34:CM34)*'実績用　（17コース）A3'!AL34</f>
        <v>0</v>
      </c>
      <c r="CS32" s="60">
        <f>SUM('実績用　（17コース）A3'!U36:AH36)</f>
        <v>0</v>
      </c>
      <c r="CT32" s="77"/>
      <c r="CU32" s="61" t="s">
        <v>8</v>
      </c>
      <c r="CV32" s="62" t="s">
        <v>61</v>
      </c>
      <c r="CW32" s="63" t="str">
        <f>IF('実績用　（17コース）A3'!O32="","0",DB32/CU33)</f>
        <v>0</v>
      </c>
      <c r="CX32" s="64" t="str">
        <f>IF('実績用　（17コース）A3'!O32="","0",DB33/CU33)</f>
        <v>0</v>
      </c>
      <c r="CY32" s="65">
        <f>CW32*'実績用　（17コース）A3'!AL32</f>
        <v>0</v>
      </c>
      <c r="CZ32" s="66">
        <f>CX32*'実績用　（17コース）A3'!AL34</f>
        <v>0</v>
      </c>
      <c r="DA32" s="67">
        <f>CY32+CZ32</f>
        <v>0</v>
      </c>
      <c r="DB32" s="60">
        <f>SUM('実績用　（17コース）A3'!U33:AH33)</f>
        <v>0</v>
      </c>
      <c r="DD32" s="68" t="s">
        <v>61</v>
      </c>
      <c r="DE32" s="63" t="str">
        <f>IF(('実績用　（17コース）A3'!P32)="","0",('実績用　（17コース）A3'!AL32+'実績用　（17コース）A3'!AL34)*'実績用　（17コース）A3'!P32*1000)</f>
        <v>0</v>
      </c>
      <c r="DF32" s="63">
        <f>COUNTA('実績用　（17コース）A3'!O32)*('実績用　（17コース）A3'!AL32+'実績用　（17コース）A3'!AL34)</f>
        <v>0</v>
      </c>
      <c r="DG32" s="63">
        <f>COUNTA('実績用　（17コース）A3'!Q32)*('実績用　（17コース）A3'!AL32+'実績用　（17コース）A3'!AL34)</f>
        <v>0</v>
      </c>
      <c r="DH32" s="63">
        <f>COUNTA('実績用　（17コース）A3'!R32)*('実績用　（17コース）A3'!AL32+'実績用　（17コース）A3'!AL34)</f>
        <v>0</v>
      </c>
      <c r="DI32" s="16"/>
      <c r="DJ32" s="5"/>
      <c r="DL32" s="25"/>
      <c r="DM32" s="8"/>
      <c r="DN32" s="4"/>
      <c r="DO32" s="9">
        <v>24</v>
      </c>
      <c r="DP32" s="25" t="s">
        <v>136</v>
      </c>
      <c r="DQ32" s="9" t="s">
        <v>121</v>
      </c>
      <c r="DR32" s="438">
        <v>900</v>
      </c>
      <c r="DV32" s="110"/>
      <c r="DW32" s="110"/>
      <c r="DX32" s="12">
        <v>450</v>
      </c>
    </row>
    <row r="33" spans="2:133" ht="16.5" customHeight="1" thickBot="1" x14ac:dyDescent="0.45">
      <c r="B33" s="1246"/>
      <c r="C33" s="1249"/>
      <c r="D33" s="1251"/>
      <c r="E33" s="1422"/>
      <c r="F33" s="1423"/>
      <c r="G33" s="1423"/>
      <c r="H33" s="1423"/>
      <c r="I33" s="1423"/>
      <c r="J33" s="1423"/>
      <c r="K33" s="1423"/>
      <c r="L33" s="1424"/>
      <c r="M33" s="1215" t="s">
        <v>62</v>
      </c>
      <c r="N33" s="1415"/>
      <c r="O33" s="354"/>
      <c r="P33" s="71"/>
      <c r="Q33" s="70"/>
      <c r="R33" s="355"/>
      <c r="S33" s="968"/>
      <c r="T33" s="769"/>
      <c r="U33" s="1397" t="str">
        <f>IF(T32="","",VLOOKUP(T32,$DO:$DR,4,FALSE))</f>
        <v/>
      </c>
      <c r="V33" s="1398"/>
      <c r="W33" s="769"/>
      <c r="X33" s="1397" t="str">
        <f>IF(W32="","",VLOOKUP(W32,$DO:$DR,4,FALSE))</f>
        <v/>
      </c>
      <c r="Y33" s="1398"/>
      <c r="Z33" s="769"/>
      <c r="AA33" s="1397" t="str">
        <f>IF(Z32="","",VLOOKUP(Z32,$DO:$DR,4,FALSE))</f>
        <v/>
      </c>
      <c r="AB33" s="1398"/>
      <c r="AC33" s="769"/>
      <c r="AD33" s="1397" t="str">
        <f>IF(AC32="","",VLOOKUP(AC32,$DO:$DR,4,FALSE))</f>
        <v/>
      </c>
      <c r="AE33" s="1398"/>
      <c r="AF33" s="769"/>
      <c r="AG33" s="1397" t="str">
        <f>IF(AF32="","",VLOOKUP(AF32,$DO:$DR,4,FALSE))</f>
        <v/>
      </c>
      <c r="AH33" s="1398"/>
      <c r="AI33" s="1417"/>
      <c r="AJ33" s="982"/>
      <c r="AK33" s="982"/>
      <c r="AL33" s="1432"/>
      <c r="AM33" s="1433"/>
      <c r="AN33" s="1436"/>
      <c r="AO33" s="1436"/>
      <c r="AP33" s="1437"/>
      <c r="AQ33" s="700"/>
      <c r="AR33" s="701"/>
      <c r="AS33" s="1236"/>
      <c r="AT33" s="1237"/>
      <c r="AU33" s="1412"/>
      <c r="AV33" s="1236"/>
      <c r="AW33" s="1237"/>
      <c r="AX33" s="1412"/>
      <c r="CC33" s="3"/>
      <c r="CD33" s="25"/>
      <c r="CE33" s="3"/>
      <c r="CF33" s="3"/>
      <c r="CG33" s="3"/>
      <c r="CH33" s="88" t="s">
        <v>80</v>
      </c>
      <c r="CI33" s="91" t="e">
        <f>VLOOKUP('実績用　（17コース）A3'!T35,$DS:$DW,4,FALSE)</f>
        <v>#N/A</v>
      </c>
      <c r="CJ33" s="91" t="e">
        <f>VLOOKUP('実績用　（17コース）A3'!W35,$DS:$DW,4,FALSE)</f>
        <v>#N/A</v>
      </c>
      <c r="CK33" s="91" t="e">
        <f>VLOOKUP('実績用　（17コース）A3'!Z35,$DS:$DW,4,FALSE)</f>
        <v>#N/A</v>
      </c>
      <c r="CL33" s="91" t="e">
        <f>VLOOKUP('実績用　（17コース）A3'!AC35,$DS:$DW,4,FALSE)</f>
        <v>#N/A</v>
      </c>
      <c r="CM33" s="91" t="e">
        <f>VLOOKUP('実績用　（17コース）A3'!AF35,$DS:$DW,4,FALSE)</f>
        <v>#N/A</v>
      </c>
      <c r="CO33" s="72"/>
      <c r="CP33" s="73" t="s">
        <v>63</v>
      </c>
      <c r="CQ33" s="74">
        <f>SUMIF(CI32:CM32,"壱岐市",CI33:CM33)*'実績用　（17コース）A3'!AL32</f>
        <v>0</v>
      </c>
      <c r="CR33" s="75">
        <f>SUMIF(CI32:CM32,"壱岐市",CI34:CM34)*'実績用　（17コース）A3'!AL34</f>
        <v>0</v>
      </c>
      <c r="CS33" s="76">
        <f>CS32</f>
        <v>0</v>
      </c>
      <c r="CT33" s="77"/>
      <c r="CU33" s="867">
        <f>COUNTA('実績用　（17コース）A3'!O32:O37)</f>
        <v>0</v>
      </c>
      <c r="CV33" s="78" t="s">
        <v>63</v>
      </c>
      <c r="CW33" s="79" t="str">
        <f>IF('実績用　（17コース）A3'!O33="","0",DB32/CU33)</f>
        <v>0</v>
      </c>
      <c r="CX33" s="80" t="str">
        <f>IF('実績用　（17コース）A3'!O33="","0",DB33/CU33)</f>
        <v>0</v>
      </c>
      <c r="CY33" s="81">
        <f>CW33*'実績用　（17コース）A3'!AL32</f>
        <v>0</v>
      </c>
      <c r="CZ33" s="82">
        <f>CX33*'実績用　（17コース）A3'!AL34</f>
        <v>0</v>
      </c>
      <c r="DA33" s="83">
        <f t="shared" ref="DA33:DA37" si="8">CY33+CZ33</f>
        <v>0</v>
      </c>
      <c r="DB33" s="76">
        <f>CM113</f>
        <v>0</v>
      </c>
      <c r="DD33" s="84" t="s">
        <v>63</v>
      </c>
      <c r="DE33" s="79" t="str">
        <f>IF(('実績用　（17コース）A3'!P33)="","0",('実績用　（17コース）A3'!AL32+'実績用　（17コース）A3'!AL34)*'実績用　（17コース）A3'!P33*1000)</f>
        <v>0</v>
      </c>
      <c r="DF33" s="79">
        <f>COUNTA('実績用　（17コース）A3'!O33)*('実績用　（17コース）A3'!AL32+'実績用　（17コース）A3'!AL34)</f>
        <v>0</v>
      </c>
      <c r="DG33" s="79">
        <f>COUNTA('実績用　（17コース）A3'!Q33)*('実績用　（17コース）A3'!AL32+'実績用　（17コース）A3'!AL34)</f>
        <v>0</v>
      </c>
      <c r="DH33" s="79">
        <f>COUNTA('実績用　（17コース）A3'!R33)*('実績用　（17コース）A3'!AL32+'実績用　（17コース）A3'!AL34)</f>
        <v>0</v>
      </c>
      <c r="DI33" s="16"/>
      <c r="DJ33" s="5"/>
      <c r="DL33" s="25"/>
      <c r="DM33" s="8"/>
      <c r="DN33" s="4"/>
      <c r="DO33" s="9">
        <v>25</v>
      </c>
      <c r="DP33" s="25" t="s">
        <v>137</v>
      </c>
      <c r="DQ33" s="9" t="s">
        <v>121</v>
      </c>
      <c r="DR33" s="438">
        <v>800</v>
      </c>
      <c r="DV33" s="9"/>
      <c r="DW33" s="9"/>
      <c r="DX33" s="12">
        <v>450</v>
      </c>
    </row>
    <row r="34" spans="2:133" ht="16.5" customHeight="1" thickBot="1" x14ac:dyDescent="0.45">
      <c r="B34" s="1246"/>
      <c r="C34" s="1413" t="s">
        <v>251</v>
      </c>
      <c r="D34" s="1414"/>
      <c r="E34" s="1422"/>
      <c r="F34" s="1423"/>
      <c r="G34" s="1423"/>
      <c r="H34" s="1423"/>
      <c r="I34" s="1423"/>
      <c r="J34" s="1423"/>
      <c r="K34" s="1423"/>
      <c r="L34" s="1424"/>
      <c r="M34" s="1215" t="s">
        <v>70</v>
      </c>
      <c r="N34" s="1415"/>
      <c r="O34" s="354"/>
      <c r="P34" s="71"/>
      <c r="Q34" s="70"/>
      <c r="R34" s="356"/>
      <c r="S34" s="968"/>
      <c r="T34" s="858" t="str">
        <f>IF(T32="","",VLOOKUP(T32,$DO:$DR,2,FALSE))</f>
        <v/>
      </c>
      <c r="U34" s="1426"/>
      <c r="V34" s="1427"/>
      <c r="W34" s="858" t="str">
        <f>IF(W32="","",VLOOKUP(W32,$DO:$DR,2,FALSE))</f>
        <v/>
      </c>
      <c r="X34" s="1426"/>
      <c r="Y34" s="1427"/>
      <c r="Z34" s="858" t="str">
        <f>IF(Z32="","",VLOOKUP(Z32,$DO:$DR,2,FALSE))</f>
        <v/>
      </c>
      <c r="AA34" s="1426"/>
      <c r="AB34" s="1427"/>
      <c r="AC34" s="858" t="str">
        <f>IF(AC32="","",VLOOKUP(AC32,$DO:$DR,2,FALSE))</f>
        <v/>
      </c>
      <c r="AD34" s="1426"/>
      <c r="AE34" s="1427"/>
      <c r="AF34" s="858" t="str">
        <f>IF(AF32="","",VLOOKUP(AF32,$DO:$DR,2,FALSE))</f>
        <v/>
      </c>
      <c r="AG34" s="1426"/>
      <c r="AH34" s="1426"/>
      <c r="AI34" s="1416" t="s">
        <v>71</v>
      </c>
      <c r="AJ34" s="1438">
        <f>CS33+DB33</f>
        <v>0</v>
      </c>
      <c r="AK34" s="1438"/>
      <c r="AL34" s="1439"/>
      <c r="AM34" s="1440"/>
      <c r="AN34" s="1436">
        <f>(AJ34*AL34)</f>
        <v>0</v>
      </c>
      <c r="AO34" s="1436"/>
      <c r="AP34" s="1437"/>
      <c r="AQ34" s="700"/>
      <c r="AR34" s="701"/>
      <c r="AS34" s="1454"/>
      <c r="AT34" s="1455"/>
      <c r="AU34" s="1456"/>
      <c r="AV34" s="1454"/>
      <c r="AW34" s="1455"/>
      <c r="AX34" s="1456"/>
      <c r="CC34" s="3"/>
      <c r="CD34" s="25"/>
      <c r="CE34" s="3"/>
      <c r="CF34" s="3"/>
      <c r="CG34" s="3"/>
      <c r="CH34" s="88" t="s">
        <v>86</v>
      </c>
      <c r="CI34" s="91" t="e">
        <f>CI33</f>
        <v>#N/A</v>
      </c>
      <c r="CJ34" s="91" t="e">
        <f t="shared" ref="CJ34:CM34" si="9">CJ33</f>
        <v>#N/A</v>
      </c>
      <c r="CK34" s="91" t="e">
        <f t="shared" si="9"/>
        <v>#N/A</v>
      </c>
      <c r="CL34" s="91" t="e">
        <f t="shared" si="9"/>
        <v>#N/A</v>
      </c>
      <c r="CM34" s="91" t="e">
        <f t="shared" si="9"/>
        <v>#N/A</v>
      </c>
      <c r="CO34" s="72"/>
      <c r="CP34" s="73" t="s">
        <v>70</v>
      </c>
      <c r="CQ34" s="74">
        <f>SUMIF(CI32:CM32,"五島市",CI33:CM33)*'実績用　（17コース）A3'!AL32</f>
        <v>0</v>
      </c>
      <c r="CR34" s="75">
        <f>SUMIF(CI32:CM32,"五島市",CI34:CM34)*'実績用　（17コース）A3'!AL34</f>
        <v>0</v>
      </c>
      <c r="CS34" s="92"/>
      <c r="CT34" s="77"/>
      <c r="CU34" s="868"/>
      <c r="CV34" s="78" t="s">
        <v>70</v>
      </c>
      <c r="CW34" s="79" t="str">
        <f>IF('実績用　（17コース）A3'!O34="","0",DB32/CU33)</f>
        <v>0</v>
      </c>
      <c r="CX34" s="80" t="str">
        <f>IF('実績用　（17コース）A3'!O34="","0",DB33/CU33)</f>
        <v>0</v>
      </c>
      <c r="CY34" s="81">
        <f>CW34*'実績用　（17コース）A3'!AL32</f>
        <v>0</v>
      </c>
      <c r="CZ34" s="82">
        <f>CX34*'実績用　（17コース）A3'!AL34</f>
        <v>0</v>
      </c>
      <c r="DA34" s="83">
        <f t="shared" si="8"/>
        <v>0</v>
      </c>
      <c r="DB34" s="90"/>
      <c r="DD34" s="84" t="s">
        <v>70</v>
      </c>
      <c r="DE34" s="79" t="str">
        <f>IF(('実績用　（17コース）A3'!P34)="","0",('実績用　（17コース）A3'!AL32+'実績用　（17コース）A3'!AL34)*'実績用　（17コース）A3'!P34*1000)</f>
        <v>0</v>
      </c>
      <c r="DF34" s="79">
        <f>COUNTA('実績用　（17コース）A3'!O34)*('実績用　（17コース）A3'!AL32+'実績用　（17コース）A3'!AL34)</f>
        <v>0</v>
      </c>
      <c r="DG34" s="79">
        <f>COUNTA('実績用　（17コース）A3'!Q34)*('実績用　（17コース）A3'!AL32+'実績用　（17コース）A3'!AL34)</f>
        <v>0</v>
      </c>
      <c r="DH34" s="79">
        <f>COUNTA('実績用　（17コース）A3'!R34)*('実績用　（17コース）A3'!AL32+'実績用　（17コース）A3'!AL34)</f>
        <v>0</v>
      </c>
      <c r="DI34" s="16"/>
      <c r="DJ34" s="5"/>
      <c r="DL34" s="25"/>
      <c r="DM34" s="8"/>
      <c r="DN34" s="4"/>
      <c r="DO34" s="9">
        <v>26</v>
      </c>
      <c r="DP34" s="25" t="s">
        <v>138</v>
      </c>
      <c r="DQ34" s="9" t="s">
        <v>121</v>
      </c>
      <c r="DR34" s="438">
        <v>400</v>
      </c>
      <c r="DV34" s="9"/>
      <c r="DW34" s="9"/>
      <c r="DX34" s="12">
        <v>200</v>
      </c>
    </row>
    <row r="35" spans="2:133" ht="16.5" customHeight="1" thickBot="1" x14ac:dyDescent="0.45">
      <c r="B35" s="1246"/>
      <c r="C35" s="1457"/>
      <c r="D35" s="1458"/>
      <c r="E35" s="1252"/>
      <c r="F35" s="1253"/>
      <c r="G35" s="1253"/>
      <c r="H35" s="1253"/>
      <c r="I35" s="1253"/>
      <c r="J35" s="1253"/>
      <c r="K35" s="1253"/>
      <c r="L35" s="1425"/>
      <c r="M35" s="1215" t="s">
        <v>78</v>
      </c>
      <c r="N35" s="1415"/>
      <c r="O35" s="354"/>
      <c r="P35" s="71"/>
      <c r="Q35" s="70"/>
      <c r="R35" s="356"/>
      <c r="S35" s="838" t="s">
        <v>79</v>
      </c>
      <c r="T35" s="707"/>
      <c r="U35" s="805" t="str">
        <f>IF(T35="","",VLOOKUP(T35,$DS:$DV,3,FALSE))</f>
        <v/>
      </c>
      <c r="V35" s="805"/>
      <c r="W35" s="707"/>
      <c r="X35" s="805" t="str">
        <f>IF(W35="","",VLOOKUP(W35,$DS:$DV,3,FALSE))</f>
        <v/>
      </c>
      <c r="Y35" s="805"/>
      <c r="Z35" s="707"/>
      <c r="AA35" s="805" t="str">
        <f>IF(Z35="","",VLOOKUP(Z35,$DS:$DV,3,FALSE))</f>
        <v/>
      </c>
      <c r="AB35" s="805"/>
      <c r="AC35" s="707"/>
      <c r="AD35" s="805" t="str">
        <f>IF(AC35="","",VLOOKUP(AC35,$DS:$DV,3,FALSE))</f>
        <v/>
      </c>
      <c r="AE35" s="805"/>
      <c r="AF35" s="707"/>
      <c r="AG35" s="805" t="str">
        <f>IF(AF35="","",VLOOKUP(AF35,$DS:$DV,3,FALSE))</f>
        <v/>
      </c>
      <c r="AH35" s="805"/>
      <c r="AI35" s="1475"/>
      <c r="AJ35" s="982"/>
      <c r="AK35" s="982"/>
      <c r="AL35" s="1432"/>
      <c r="AM35" s="1433"/>
      <c r="AN35" s="1441"/>
      <c r="AO35" s="1441"/>
      <c r="AP35" s="1442"/>
      <c r="AQ35" s="700"/>
      <c r="AR35" s="701"/>
      <c r="AS35" s="1221"/>
      <c r="AT35" s="1222"/>
      <c r="AU35" s="1444"/>
      <c r="AV35" s="1221"/>
      <c r="AW35" s="1222"/>
      <c r="AX35" s="1445"/>
      <c r="CC35" s="3"/>
      <c r="CD35" s="25"/>
      <c r="CE35" s="3"/>
      <c r="CF35" s="3"/>
      <c r="CG35" s="3"/>
      <c r="CO35" s="72"/>
      <c r="CP35" s="73" t="s">
        <v>78</v>
      </c>
      <c r="CQ35" s="74">
        <f>SUMIF(CI32:CM32,"新上五島町",CI33:CM33)*'実績用　（17コース）A3'!AL32</f>
        <v>0</v>
      </c>
      <c r="CR35" s="75">
        <f>SUMIF(CI32:CM32,"上五島",CI34:CM34)*'実績用　（17コース）A3'!AL34</f>
        <v>0</v>
      </c>
      <c r="CS35" s="92"/>
      <c r="CT35" s="77"/>
      <c r="CU35" s="93"/>
      <c r="CV35" s="78" t="s">
        <v>78</v>
      </c>
      <c r="CW35" s="79" t="str">
        <f>IF('実績用　（17コース）A3'!O35="","0",DB32/CU33)</f>
        <v>0</v>
      </c>
      <c r="CX35" s="80" t="str">
        <f>IF('実績用　（17コース）A3'!O35="","0",DB33/CU33)</f>
        <v>0</v>
      </c>
      <c r="CY35" s="81">
        <f>CW35*'実績用　（17コース）A3'!AL32</f>
        <v>0</v>
      </c>
      <c r="CZ35" s="82">
        <f>CX35*'実績用　（17コース）A3'!AL34</f>
        <v>0</v>
      </c>
      <c r="DA35" s="83">
        <f t="shared" si="8"/>
        <v>0</v>
      </c>
      <c r="DB35" s="90"/>
      <c r="DC35" s="94"/>
      <c r="DD35" s="84" t="s">
        <v>78</v>
      </c>
      <c r="DE35" s="79" t="str">
        <f>IF(('実績用　（17コース）A3'!P35)="","0",('実績用　（17コース）A3'!AL32+'実績用　（17コース）A3'!AL34)*'実績用　（17コース）A3'!P35*1000)</f>
        <v>0</v>
      </c>
      <c r="DF35" s="79">
        <f>COUNTA('実績用　（17コース）A3'!O35)*('実績用　（17コース）A3'!AL32+'実績用　（17コース）A3'!AL34)</f>
        <v>0</v>
      </c>
      <c r="DG35" s="79">
        <f>COUNTA('実績用　（17コース）A3'!Q35)*('実績用　（17コース）A3'!AL32+'実績用　（17コース）A3'!AL34)</f>
        <v>0</v>
      </c>
      <c r="DH35" s="79">
        <f>COUNTA('実績用　（17コース）A3'!R35)*('実績用　（17コース）A3'!AL32+'実績用　（17コース）A3'!AL34)</f>
        <v>0</v>
      </c>
      <c r="DI35" s="16"/>
      <c r="DJ35" s="5"/>
      <c r="DL35" s="25"/>
      <c r="DM35" s="8"/>
      <c r="DN35" s="4"/>
      <c r="DO35" s="9">
        <v>27</v>
      </c>
      <c r="DP35" s="25" t="s">
        <v>139</v>
      </c>
      <c r="DQ35" s="9" t="s">
        <v>121</v>
      </c>
      <c r="DR35" s="438">
        <v>200</v>
      </c>
      <c r="DV35" s="9"/>
      <c r="DW35" s="9"/>
      <c r="DX35" s="12">
        <v>150</v>
      </c>
    </row>
    <row r="36" spans="2:133" ht="16.5" customHeight="1" thickBot="1" x14ac:dyDescent="0.45">
      <c r="B36" s="1246"/>
      <c r="C36" s="1459"/>
      <c r="D36" s="1460"/>
      <c r="E36" s="1293" t="s">
        <v>238</v>
      </c>
      <c r="F36" s="1447"/>
      <c r="G36" s="832"/>
      <c r="H36" s="832"/>
      <c r="I36" s="1449" t="s">
        <v>239</v>
      </c>
      <c r="J36" s="832"/>
      <c r="K36" s="832"/>
      <c r="L36" s="836"/>
      <c r="M36" s="1215" t="s">
        <v>84</v>
      </c>
      <c r="N36" s="1415"/>
      <c r="O36" s="354"/>
      <c r="P36" s="71"/>
      <c r="Q36" s="357"/>
      <c r="R36" s="356"/>
      <c r="S36" s="839"/>
      <c r="T36" s="708"/>
      <c r="U36" s="1464" t="str">
        <f>IF(T35="","",VLOOKUP(T35,$DS:$DV,4,FALSE))</f>
        <v/>
      </c>
      <c r="V36" s="1464"/>
      <c r="W36" s="708"/>
      <c r="X36" s="1464" t="str">
        <f>IF(W35="","",VLOOKUP(W35,$DS:$DV,4,FALSE))</f>
        <v/>
      </c>
      <c r="Y36" s="1464"/>
      <c r="Z36" s="708"/>
      <c r="AA36" s="1464" t="str">
        <f>IF(Z35="","",VLOOKUP(Z35,$DS:$DV,4,FALSE))</f>
        <v/>
      </c>
      <c r="AB36" s="1464"/>
      <c r="AC36" s="708"/>
      <c r="AD36" s="1464" t="str">
        <f>IF(AC35="","",VLOOKUP(AC35,$DS:$DV,4,FALSE))</f>
        <v/>
      </c>
      <c r="AE36" s="1464"/>
      <c r="AF36" s="708"/>
      <c r="AG36" s="1464" t="str">
        <f>IF(AF35="","",VLOOKUP(AF35,$DS:$DV,4,FALSE))</f>
        <v/>
      </c>
      <c r="AH36" s="1464"/>
      <c r="AI36" s="1311" t="s">
        <v>85</v>
      </c>
      <c r="AJ36" s="1310"/>
      <c r="AK36" s="1352"/>
      <c r="AL36" s="1468">
        <f>AL32+AL34</f>
        <v>0</v>
      </c>
      <c r="AM36" s="1469"/>
      <c r="AN36" s="1434">
        <f>AN32+AN34</f>
        <v>0</v>
      </c>
      <c r="AO36" s="1434"/>
      <c r="AP36" s="1472"/>
      <c r="AQ36" s="700"/>
      <c r="AR36" s="701"/>
      <c r="AS36" s="1236"/>
      <c r="AT36" s="1237"/>
      <c r="AU36" s="1412"/>
      <c r="AV36" s="1236"/>
      <c r="AW36" s="1237"/>
      <c r="AX36" s="1412"/>
      <c r="CC36" s="3"/>
      <c r="CD36" s="25"/>
      <c r="CE36" s="3"/>
      <c r="CF36" s="3"/>
      <c r="CG36" s="3"/>
      <c r="CO36" s="72"/>
      <c r="CP36" s="73" t="s">
        <v>84</v>
      </c>
      <c r="CQ36" s="74">
        <f>SUMIF(CI32:CM32,"小値賀町",CI33:CM33)*'実績用　（17コース）A3'!AL32</f>
        <v>0</v>
      </c>
      <c r="CR36" s="75">
        <f>SUMIF(CI32:CM32,"小値賀",CI34:CM34)*'実績用　（17コース）A3'!AL34</f>
        <v>0</v>
      </c>
      <c r="CS36" s="92"/>
      <c r="CT36" s="77"/>
      <c r="CU36" s="93"/>
      <c r="CV36" s="78" t="s">
        <v>84</v>
      </c>
      <c r="CW36" s="79" t="str">
        <f>IF('実績用　（17コース）A3'!O36="","0",DB32/CU33)</f>
        <v>0</v>
      </c>
      <c r="CX36" s="80" t="str">
        <f>IF('実績用　（17コース）A3'!O36="","0",DB33/CU33)</f>
        <v>0</v>
      </c>
      <c r="CY36" s="81">
        <f>CW36*'実績用　（17コース）A3'!AL32</f>
        <v>0</v>
      </c>
      <c r="CZ36" s="82">
        <f>CX36*'実績用　（17コース）A3'!AL34</f>
        <v>0</v>
      </c>
      <c r="DA36" s="83">
        <f t="shared" si="8"/>
        <v>0</v>
      </c>
      <c r="DB36" s="90"/>
      <c r="DC36" s="94"/>
      <c r="DD36" s="84" t="s">
        <v>84</v>
      </c>
      <c r="DE36" s="79" t="str">
        <f>IF(('実績用　（17コース）A3'!P36)="","0",('実績用　（17コース）A3'!AL32+'実績用　（17コース）A3'!AL34)*'実績用　（17コース）A3'!P36*1000)</f>
        <v>0</v>
      </c>
      <c r="DF36" s="79">
        <f>COUNTA('実績用　（17コース）A3'!O36)*('実績用　（17コース）A3'!AL32+'実績用　（17コース）A3'!AL34)</f>
        <v>0</v>
      </c>
      <c r="DG36" s="79">
        <f>COUNTA('実績用　（17コース）A3'!Q36)*('実績用　（17コース）A3'!AL32+'実績用　（17コース）A3'!AL34)</f>
        <v>0</v>
      </c>
      <c r="DH36" s="79">
        <f>COUNTA('実績用　（17コース）A3'!R36)*('実績用　（17コース）A3'!AL32+'実績用　（17コース）A3'!AL34)</f>
        <v>0</v>
      </c>
      <c r="DI36" s="16"/>
      <c r="DJ36" s="5"/>
      <c r="DL36" s="25"/>
      <c r="DM36" s="8"/>
      <c r="DN36" s="4"/>
      <c r="DO36" s="9">
        <v>28</v>
      </c>
      <c r="DP36" s="25" t="s">
        <v>140</v>
      </c>
      <c r="DQ36" s="25" t="s">
        <v>121</v>
      </c>
      <c r="DR36" s="438">
        <v>200</v>
      </c>
      <c r="DV36" s="9"/>
      <c r="DW36" s="9"/>
      <c r="DX36" s="12">
        <v>100</v>
      </c>
    </row>
    <row r="37" spans="2:133" ht="16.5" customHeight="1" thickBot="1" x14ac:dyDescent="0.45">
      <c r="B37" s="1246"/>
      <c r="C37" s="1461"/>
      <c r="D37" s="1462"/>
      <c r="E37" s="1446"/>
      <c r="F37" s="1448"/>
      <c r="G37" s="833"/>
      <c r="H37" s="833"/>
      <c r="I37" s="1450"/>
      <c r="J37" s="833"/>
      <c r="K37" s="833"/>
      <c r="L37" s="837"/>
      <c r="M37" s="1219" t="s">
        <v>90</v>
      </c>
      <c r="N37" s="1463"/>
      <c r="O37" s="358"/>
      <c r="P37" s="96"/>
      <c r="Q37" s="359"/>
      <c r="R37" s="360"/>
      <c r="S37" s="973"/>
      <c r="T37" s="1451" t="str">
        <f>IF(T35="","",VLOOKUP(T35,$DS:$DV,2,FALSE))</f>
        <v/>
      </c>
      <c r="U37" s="1452"/>
      <c r="V37" s="1453"/>
      <c r="W37" s="1451" t="str">
        <f>IF(W35="","",VLOOKUP(W35,$DS:$DV,2,FALSE))</f>
        <v/>
      </c>
      <c r="X37" s="1452"/>
      <c r="Y37" s="1453"/>
      <c r="Z37" s="1451" t="str">
        <f>IF(Z35="","",VLOOKUP(Z35,$DS:$DV,2,FALSE))</f>
        <v/>
      </c>
      <c r="AA37" s="1452"/>
      <c r="AB37" s="1453"/>
      <c r="AC37" s="1451" t="str">
        <f>IF(AC35="","",VLOOKUP(AC35,$DS:$DV,2,FALSE))</f>
        <v/>
      </c>
      <c r="AD37" s="1452"/>
      <c r="AE37" s="1453"/>
      <c r="AF37" s="1451" t="str">
        <f>IF(AF35="","",VLOOKUP(AF35,$DS:$DV,2,FALSE))</f>
        <v/>
      </c>
      <c r="AG37" s="1452"/>
      <c r="AH37" s="1452"/>
      <c r="AI37" s="1465"/>
      <c r="AJ37" s="1466"/>
      <c r="AK37" s="1467"/>
      <c r="AL37" s="1470"/>
      <c r="AM37" s="1471"/>
      <c r="AN37" s="1473"/>
      <c r="AO37" s="1473"/>
      <c r="AP37" s="1474"/>
      <c r="AQ37" s="702"/>
      <c r="AR37" s="703"/>
      <c r="AS37" s="1454"/>
      <c r="AT37" s="1455"/>
      <c r="AU37" s="1456"/>
      <c r="AV37" s="1454"/>
      <c r="AW37" s="1455"/>
      <c r="AX37" s="1456"/>
      <c r="CC37" s="3"/>
      <c r="CD37" s="9"/>
      <c r="CE37" s="3"/>
      <c r="CF37" s="3"/>
      <c r="CG37" s="3"/>
      <c r="CO37" s="97"/>
      <c r="CP37" s="98" t="s">
        <v>90</v>
      </c>
      <c r="CQ37" s="99">
        <f>SUMIF(CI32:CM32,"宇久町",CI33:CM33)*'実績用　（17コース）A3'!AL32</f>
        <v>0</v>
      </c>
      <c r="CR37" s="100">
        <f>SUMIF(CI32:CM32,"宇久",CI34:CM34)*'実績用　（17コース）A3'!AL34</f>
        <v>0</v>
      </c>
      <c r="CS37" s="92"/>
      <c r="CT37" s="77"/>
      <c r="CU37" s="101"/>
      <c r="CV37" s="102" t="s">
        <v>90</v>
      </c>
      <c r="CW37" s="103" t="str">
        <f>IF('実績用　（17コース）A3'!O37="","0",DB32/CU33)</f>
        <v>0</v>
      </c>
      <c r="CX37" s="104" t="str">
        <f>IF('実績用　（17コース）A3'!O37="","0",DB33/CU33)</f>
        <v>0</v>
      </c>
      <c r="CY37" s="105">
        <f>CW37*'実績用　（17コース）A3'!AL32</f>
        <v>0</v>
      </c>
      <c r="CZ37" s="106">
        <f>CX37*'実績用　（17コース）A3'!AL34</f>
        <v>0</v>
      </c>
      <c r="DA37" s="107">
        <f t="shared" si="8"/>
        <v>0</v>
      </c>
      <c r="DB37" s="90"/>
      <c r="DD37" s="108" t="s">
        <v>90</v>
      </c>
      <c r="DE37" s="103" t="str">
        <f>IF(('実績用　（17コース）A3'!P37)="","0",('実績用　（17コース）A3'!AL32+'実績用　（17コース）A3'!AL34)*'実績用　（17コース）A3'!P37*1000)</f>
        <v>0</v>
      </c>
      <c r="DF37" s="103">
        <f>COUNTA('実績用　（17コース）A3'!O37)*('実績用　（17コース）A3'!AL32+'実績用　（17コース）A3'!AL34)</f>
        <v>0</v>
      </c>
      <c r="DG37" s="103">
        <f>COUNTA('実績用　（17コース）A3'!Q37)*('実績用　（17コース）A3'!AL32+'実績用　（17コース）A3'!AL34)</f>
        <v>0</v>
      </c>
      <c r="DH37" s="103">
        <f>COUNTA('実績用　（17コース）A3'!R37)*('実績用　（17コース）A3'!AL32+'実績用　（17コース）A3'!AL34)</f>
        <v>0</v>
      </c>
      <c r="DI37" s="16"/>
      <c r="DJ37" s="5"/>
      <c r="DM37" s="8"/>
      <c r="DN37" s="4"/>
      <c r="DO37" s="9">
        <v>29</v>
      </c>
      <c r="DP37" s="25" t="s">
        <v>141</v>
      </c>
      <c r="DQ37" s="25" t="s">
        <v>121</v>
      </c>
      <c r="DR37" s="438">
        <v>300</v>
      </c>
      <c r="DV37" s="9"/>
      <c r="DW37" s="9"/>
      <c r="DX37" s="12">
        <v>150</v>
      </c>
    </row>
    <row r="38" spans="2:133" ht="16.5" customHeight="1" thickTop="1" x14ac:dyDescent="0.4">
      <c r="B38" s="1246">
        <v>6</v>
      </c>
      <c r="C38" s="1248"/>
      <c r="D38" s="1250"/>
      <c r="E38" s="1252" t="s">
        <v>221</v>
      </c>
      <c r="F38" s="1253"/>
      <c r="G38" s="1253"/>
      <c r="H38" s="1254"/>
      <c r="I38" s="1254"/>
      <c r="J38" s="1254"/>
      <c r="K38" s="1254"/>
      <c r="L38" s="1255"/>
      <c r="M38" s="1256" t="s">
        <v>56</v>
      </c>
      <c r="N38" s="1443"/>
      <c r="O38" s="351"/>
      <c r="P38" s="54"/>
      <c r="Q38" s="352"/>
      <c r="R38" s="353"/>
      <c r="S38" s="984" t="s">
        <v>57</v>
      </c>
      <c r="T38" s="768"/>
      <c r="U38" s="770" t="str">
        <f>IF(T38="","",VLOOKUP(T38,$DO:$DR,3,FALSE))</f>
        <v/>
      </c>
      <c r="V38" s="771"/>
      <c r="W38" s="768"/>
      <c r="X38" s="770" t="str">
        <f>IF(W38="","",VLOOKUP(W38,$DO:$DR,3,FALSE))</f>
        <v/>
      </c>
      <c r="Y38" s="771"/>
      <c r="Z38" s="768"/>
      <c r="AA38" s="770" t="str">
        <f>IF(Z38="","",VLOOKUP(Z38,$DO:$DR,3,FALSE))</f>
        <v/>
      </c>
      <c r="AB38" s="771"/>
      <c r="AC38" s="768"/>
      <c r="AD38" s="770" t="str">
        <f>IF(AC38="","",VLOOKUP(AC38,$DO:$DR,3,FALSE))</f>
        <v/>
      </c>
      <c r="AE38" s="771"/>
      <c r="AF38" s="768"/>
      <c r="AG38" s="770" t="str">
        <f>IF(AF38="","",VLOOKUP(AF38,$DO:$DR,3,FALSE))</f>
        <v/>
      </c>
      <c r="AH38" s="772"/>
      <c r="AI38" s="1428" t="s">
        <v>58</v>
      </c>
      <c r="AJ38" s="962">
        <f>DB38+CS38</f>
        <v>0</v>
      </c>
      <c r="AK38" s="962"/>
      <c r="AL38" s="1430"/>
      <c r="AM38" s="1431"/>
      <c r="AN38" s="1434">
        <f>(AJ38*AL38)</f>
        <v>0</v>
      </c>
      <c r="AO38" s="1434"/>
      <c r="AP38" s="1435"/>
      <c r="AQ38" s="698">
        <f>SUM(P38:P43)*AL42</f>
        <v>0</v>
      </c>
      <c r="AR38" s="699"/>
      <c r="AS38" s="1418"/>
      <c r="AT38" s="1419"/>
      <c r="AU38" s="1420"/>
      <c r="AV38" s="1418"/>
      <c r="AW38" s="1419"/>
      <c r="AX38" s="1421"/>
      <c r="BB38" s="3"/>
      <c r="BC38" s="3"/>
      <c r="BD38" s="3"/>
      <c r="BE38" s="3"/>
      <c r="BF38" s="3"/>
      <c r="BG38" s="3"/>
      <c r="BH38" s="3"/>
      <c r="BI38" s="3"/>
      <c r="BJ38" s="3"/>
      <c r="BK38" s="3"/>
      <c r="BL38" s="3"/>
      <c r="BM38" s="3"/>
      <c r="BN38" s="3"/>
      <c r="BO38" s="3"/>
      <c r="BP38" s="3"/>
      <c r="BQ38" s="3"/>
      <c r="BR38" s="3"/>
      <c r="BS38" s="3"/>
      <c r="BT38" s="3"/>
      <c r="BU38" s="3"/>
      <c r="CC38" s="3"/>
      <c r="CD38" s="25"/>
      <c r="CE38" s="3"/>
      <c r="CF38" s="3"/>
      <c r="CG38" s="3"/>
      <c r="CH38" s="88" t="s">
        <v>72</v>
      </c>
      <c r="CI38" s="89" t="e">
        <f>VLOOKUP('実績用　（17コース）A3'!T41,$DS:$DW,5,FALSE)</f>
        <v>#N/A</v>
      </c>
      <c r="CJ38" s="89" t="e">
        <f>VLOOKUP('実績用　（17コース）A3'!W41,$DS:$DW,5,FALSE)</f>
        <v>#N/A</v>
      </c>
      <c r="CK38" s="89" t="e">
        <f>VLOOKUP('実績用　（17コース）A3'!Z41,$DS:$DW,5,FALSE)</f>
        <v>#N/A</v>
      </c>
      <c r="CL38" s="89" t="e">
        <f>VLOOKUP('実績用　（17コース）A3'!AC41,$DS:$DW,5,FALSE)</f>
        <v>#N/A</v>
      </c>
      <c r="CM38" s="89" t="e">
        <f>VLOOKUP('実績用　（17コース）A3'!AF41,$DS:$DW,5,FALSE)</f>
        <v>#N/A</v>
      </c>
      <c r="CO38" s="56">
        <v>6</v>
      </c>
      <c r="CP38" s="57" t="s">
        <v>61</v>
      </c>
      <c r="CQ38" s="58">
        <f>SUMIF(CI38:CM38,"対馬市",CI39:CM39)*'実績用　（17コース）A3'!AL38</f>
        <v>0</v>
      </c>
      <c r="CR38" s="59">
        <f>SUMIF(CI38:CM38,"対馬市",CI40:CM40)*'実績用　（17コース）A3'!AL40</f>
        <v>0</v>
      </c>
      <c r="CS38" s="60">
        <f>SUM('実績用　（17コース）A3'!U42:AH42)</f>
        <v>0</v>
      </c>
      <c r="CT38" s="77"/>
      <c r="CU38" s="61" t="s">
        <v>8</v>
      </c>
      <c r="CV38" s="62" t="s">
        <v>61</v>
      </c>
      <c r="CW38" s="63" t="str">
        <f>IF('実績用　（17コース）A3'!O38="","0",DB38/CU39)</f>
        <v>0</v>
      </c>
      <c r="CX38" s="64" t="str">
        <f>IF('実績用　（17コース）A3'!O38="","0",DB39/CU39)</f>
        <v>0</v>
      </c>
      <c r="CY38" s="65">
        <f>CW38*'実績用　（17コース）A3'!AL38</f>
        <v>0</v>
      </c>
      <c r="CZ38" s="66">
        <f>CX38*'実績用　（17コース）A3'!AL40</f>
        <v>0</v>
      </c>
      <c r="DA38" s="67">
        <f>CY38+CZ38</f>
        <v>0</v>
      </c>
      <c r="DB38" s="60">
        <f>SUM('実績用　（17コース）A3'!U39:AH39)</f>
        <v>0</v>
      </c>
      <c r="DD38" s="68" t="s">
        <v>61</v>
      </c>
      <c r="DE38" s="63" t="str">
        <f>IF(('実績用　（17コース）A3'!P38)="","0",('実績用　（17コース）A3'!AL38+'実績用　（17コース）A3'!AL40)*'実績用　（17コース）A3'!P38*1000)</f>
        <v>0</v>
      </c>
      <c r="DF38" s="63">
        <f>COUNTA('実績用　（17コース）A3'!O38)*('実績用　（17コース）A3'!AL38+'実績用　（17コース）A3'!AL40)</f>
        <v>0</v>
      </c>
      <c r="DG38" s="63">
        <f>COUNTA('実績用　（17コース）A3'!Q38)*('実績用　（17コース）A3'!AL38+'実績用　（17コース）A3'!AL40)</f>
        <v>0</v>
      </c>
      <c r="DH38" s="63">
        <f>COUNTA('実績用　（17コース）A3'!R38)*('実績用　（17コース）A3'!AL38+'実績用　（17コース）A3'!AL40)</f>
        <v>0</v>
      </c>
      <c r="DI38" s="16"/>
      <c r="DJ38" s="5"/>
      <c r="DM38" s="8"/>
      <c r="DN38" s="4"/>
      <c r="DO38" s="9">
        <v>30</v>
      </c>
      <c r="DP38" s="25" t="s">
        <v>142</v>
      </c>
      <c r="DQ38" s="9" t="s">
        <v>121</v>
      </c>
      <c r="DR38" s="438">
        <v>1000</v>
      </c>
      <c r="DV38" s="9"/>
      <c r="DW38" s="9"/>
      <c r="DX38" s="12">
        <v>500</v>
      </c>
    </row>
    <row r="39" spans="2:133" ht="16.5" customHeight="1" thickBot="1" x14ac:dyDescent="0.45">
      <c r="B39" s="1246"/>
      <c r="C39" s="1249"/>
      <c r="D39" s="1251"/>
      <c r="E39" s="1422"/>
      <c r="F39" s="1423"/>
      <c r="G39" s="1423"/>
      <c r="H39" s="1423"/>
      <c r="I39" s="1423"/>
      <c r="J39" s="1423"/>
      <c r="K39" s="1423"/>
      <c r="L39" s="1424"/>
      <c r="M39" s="1215" t="s">
        <v>62</v>
      </c>
      <c r="N39" s="1415"/>
      <c r="O39" s="354"/>
      <c r="P39" s="71"/>
      <c r="Q39" s="70"/>
      <c r="R39" s="355"/>
      <c r="S39" s="968"/>
      <c r="T39" s="769"/>
      <c r="U39" s="1397" t="str">
        <f>IF(T38="","",VLOOKUP(T38,$DO:$DR,4,FALSE))</f>
        <v/>
      </c>
      <c r="V39" s="1398"/>
      <c r="W39" s="769"/>
      <c r="X39" s="1397" t="str">
        <f>IF(W38="","",VLOOKUP(W38,$DO:$DR,4,FALSE))</f>
        <v/>
      </c>
      <c r="Y39" s="1398"/>
      <c r="Z39" s="769"/>
      <c r="AA39" s="1397" t="str">
        <f>IF(Z38="","",VLOOKUP(Z38,$DO:$DR,4,FALSE))</f>
        <v/>
      </c>
      <c r="AB39" s="1398"/>
      <c r="AC39" s="769"/>
      <c r="AD39" s="1397" t="str">
        <f>IF(AC38="","",VLOOKUP(AC38,$DO:$DR,4,FALSE))</f>
        <v/>
      </c>
      <c r="AE39" s="1398"/>
      <c r="AF39" s="769"/>
      <c r="AG39" s="1397" t="str">
        <f>IF(AF38="","",VLOOKUP(AF38,$DO:$DR,4,FALSE))</f>
        <v/>
      </c>
      <c r="AH39" s="1398"/>
      <c r="AI39" s="1417"/>
      <c r="AJ39" s="982"/>
      <c r="AK39" s="982"/>
      <c r="AL39" s="1432"/>
      <c r="AM39" s="1433"/>
      <c r="AN39" s="1436"/>
      <c r="AO39" s="1436"/>
      <c r="AP39" s="1437"/>
      <c r="AQ39" s="700"/>
      <c r="AR39" s="701"/>
      <c r="AS39" s="1236"/>
      <c r="AT39" s="1237"/>
      <c r="AU39" s="1412"/>
      <c r="AV39" s="1236"/>
      <c r="AW39" s="1237"/>
      <c r="AX39" s="1412"/>
      <c r="BO39" s="3"/>
      <c r="BP39" s="3"/>
      <c r="BQ39" s="3"/>
      <c r="BR39" s="3"/>
      <c r="BS39" s="3"/>
      <c r="BT39" s="3"/>
      <c r="BU39" s="3"/>
      <c r="CC39" s="3"/>
      <c r="CD39" s="25"/>
      <c r="CE39" s="3"/>
      <c r="CF39" s="3"/>
      <c r="CG39" s="3"/>
      <c r="CH39" s="88" t="s">
        <v>80</v>
      </c>
      <c r="CI39" s="91" t="e">
        <f>VLOOKUP('実績用　（17コース）A3'!T41,$DS:$DW,4,FALSE)</f>
        <v>#N/A</v>
      </c>
      <c r="CJ39" s="91" t="e">
        <f>VLOOKUP('実績用　（17コース）A3'!W41,$DS:$DW,4,FALSE)</f>
        <v>#N/A</v>
      </c>
      <c r="CK39" s="91" t="e">
        <f>VLOOKUP('実績用　（17コース）A3'!Z41,$DS:$DW,4,FALSE)</f>
        <v>#N/A</v>
      </c>
      <c r="CL39" s="91" t="e">
        <f>VLOOKUP('実績用　（17コース）A3'!AC41,$DS:$DW,4,FALSE)</f>
        <v>#N/A</v>
      </c>
      <c r="CM39" s="91" t="e">
        <f>VLOOKUP('実績用　（17コース）A3'!AF41,$DS:$DW,4,FALSE)</f>
        <v>#N/A</v>
      </c>
      <c r="CO39" s="72"/>
      <c r="CP39" s="73" t="s">
        <v>63</v>
      </c>
      <c r="CQ39" s="74">
        <f>SUMIF(CI38:CM38,"壱岐市",CI39:CM39)*'実績用　（17コース）A3'!AL38</f>
        <v>0</v>
      </c>
      <c r="CR39" s="75">
        <f>SUMIF(CI38:CM38,"壱岐市",CI40:CM40)*'実績用　（17コース）A3'!AL40</f>
        <v>0</v>
      </c>
      <c r="CS39" s="76">
        <f>CS38</f>
        <v>0</v>
      </c>
      <c r="CT39" s="77"/>
      <c r="CU39" s="867">
        <f>COUNTA('実績用　（17コース）A3'!O38:O43)</f>
        <v>0</v>
      </c>
      <c r="CV39" s="78" t="s">
        <v>63</v>
      </c>
      <c r="CW39" s="79" t="str">
        <f>IF('実績用　（17コース）A3'!O39="","0",DB38/CU39)</f>
        <v>0</v>
      </c>
      <c r="CX39" s="80" t="str">
        <f>IF('実績用　（17コース）A3'!O39="","0",DB39/CU39)</f>
        <v>0</v>
      </c>
      <c r="CY39" s="81">
        <f>CW39*'実績用　（17コース）A3'!AL38</f>
        <v>0</v>
      </c>
      <c r="CZ39" s="82">
        <f>CX39*'実績用　（17コース）A3'!AL40</f>
        <v>0</v>
      </c>
      <c r="DA39" s="83">
        <f t="shared" ref="DA39:DA43" si="10">CY39+CZ39</f>
        <v>0</v>
      </c>
      <c r="DB39" s="76">
        <f>CM114</f>
        <v>0</v>
      </c>
      <c r="DD39" s="84" t="s">
        <v>63</v>
      </c>
      <c r="DE39" s="79" t="str">
        <f>IF(('実績用　（17コース）A3'!P39)="","0",('実績用　（17コース）A3'!AL38+'実績用　（17コース）A3'!AL40)*'実績用　（17コース）A3'!P39*1000)</f>
        <v>0</v>
      </c>
      <c r="DF39" s="79">
        <f>COUNTA('実績用　（17コース）A3'!O39)*('実績用　（17コース）A3'!AL38+'実績用　（17コース）A3'!AL40)</f>
        <v>0</v>
      </c>
      <c r="DG39" s="79">
        <f>COUNTA('実績用　（17コース）A3'!Q39)*('実績用　（17コース）A3'!AL38+'実績用　（17コース）A3'!AL40)</f>
        <v>0</v>
      </c>
      <c r="DH39" s="79">
        <f>COUNTA('実績用　（17コース）A3'!R39)*('実績用　（17コース）A3'!AL38+'実績用　（17コース）A3'!AL40)</f>
        <v>0</v>
      </c>
      <c r="DI39" s="16"/>
      <c r="DJ39" s="5"/>
      <c r="DM39" s="8"/>
      <c r="DN39" s="4"/>
      <c r="DO39" s="9">
        <v>31</v>
      </c>
      <c r="DP39" s="25" t="s">
        <v>143</v>
      </c>
      <c r="DQ39" s="25" t="s">
        <v>121</v>
      </c>
      <c r="DR39" s="438">
        <v>1200</v>
      </c>
      <c r="DV39" s="9"/>
      <c r="DW39" s="9"/>
      <c r="DX39" s="12">
        <v>600</v>
      </c>
      <c r="EA39" s="4"/>
      <c r="EB39" s="4"/>
      <c r="EC39" s="4"/>
    </row>
    <row r="40" spans="2:133" ht="16.5" customHeight="1" thickBot="1" x14ac:dyDescent="0.45">
      <c r="B40" s="1246"/>
      <c r="C40" s="1413" t="s">
        <v>251</v>
      </c>
      <c r="D40" s="1414"/>
      <c r="E40" s="1422"/>
      <c r="F40" s="1423"/>
      <c r="G40" s="1423"/>
      <c r="H40" s="1423"/>
      <c r="I40" s="1423"/>
      <c r="J40" s="1423"/>
      <c r="K40" s="1423"/>
      <c r="L40" s="1424"/>
      <c r="M40" s="1215" t="s">
        <v>70</v>
      </c>
      <c r="N40" s="1415"/>
      <c r="O40" s="354"/>
      <c r="P40" s="71"/>
      <c r="Q40" s="70"/>
      <c r="R40" s="356"/>
      <c r="S40" s="968"/>
      <c r="T40" s="858" t="str">
        <f>IF(T38="","",VLOOKUP(T38,$DO:$DR,2,FALSE))</f>
        <v/>
      </c>
      <c r="U40" s="1426"/>
      <c r="V40" s="1427"/>
      <c r="W40" s="858" t="str">
        <f>IF(W38="","",VLOOKUP(W38,$DO:$DR,2,FALSE))</f>
        <v/>
      </c>
      <c r="X40" s="1426"/>
      <c r="Y40" s="1427"/>
      <c r="Z40" s="858" t="str">
        <f>IF(Z38="","",VLOOKUP(Z38,$DO:$DR,2,FALSE))</f>
        <v/>
      </c>
      <c r="AA40" s="1426"/>
      <c r="AB40" s="1427"/>
      <c r="AC40" s="858" t="str">
        <f>IF(AC38="","",VLOOKUP(AC38,$DO:$DR,2,FALSE))</f>
        <v/>
      </c>
      <c r="AD40" s="1426"/>
      <c r="AE40" s="1427"/>
      <c r="AF40" s="858" t="str">
        <f>IF(AF38="","",VLOOKUP(AF38,$DO:$DR,2,FALSE))</f>
        <v/>
      </c>
      <c r="AG40" s="1426"/>
      <c r="AH40" s="1426"/>
      <c r="AI40" s="1416" t="s">
        <v>71</v>
      </c>
      <c r="AJ40" s="1438">
        <f>CS39+DB39</f>
        <v>0</v>
      </c>
      <c r="AK40" s="1438"/>
      <c r="AL40" s="1439"/>
      <c r="AM40" s="1440"/>
      <c r="AN40" s="1436">
        <f>(AJ40*AL40)</f>
        <v>0</v>
      </c>
      <c r="AO40" s="1436"/>
      <c r="AP40" s="1437"/>
      <c r="AQ40" s="700"/>
      <c r="AR40" s="701"/>
      <c r="AS40" s="1454"/>
      <c r="AT40" s="1455"/>
      <c r="AU40" s="1456"/>
      <c r="AV40" s="1454"/>
      <c r="AW40" s="1455"/>
      <c r="AX40" s="1456"/>
      <c r="BO40" s="3"/>
      <c r="BP40" s="3"/>
      <c r="BQ40" s="3"/>
      <c r="BR40" s="3"/>
      <c r="BS40" s="3"/>
      <c r="BT40" s="3"/>
      <c r="BU40" s="3"/>
      <c r="CC40" s="3"/>
      <c r="CD40" s="25"/>
      <c r="CE40" s="3"/>
      <c r="CF40" s="3"/>
      <c r="CG40" s="3"/>
      <c r="CH40" s="88" t="s">
        <v>86</v>
      </c>
      <c r="CI40" s="91" t="e">
        <f>CI39</f>
        <v>#N/A</v>
      </c>
      <c r="CJ40" s="91" t="e">
        <f t="shared" ref="CJ40:CM40" si="11">CJ39</f>
        <v>#N/A</v>
      </c>
      <c r="CK40" s="91" t="e">
        <f t="shared" si="11"/>
        <v>#N/A</v>
      </c>
      <c r="CL40" s="91" t="e">
        <f t="shared" si="11"/>
        <v>#N/A</v>
      </c>
      <c r="CM40" s="91" t="e">
        <f t="shared" si="11"/>
        <v>#N/A</v>
      </c>
      <c r="CO40" s="72"/>
      <c r="CP40" s="73" t="s">
        <v>70</v>
      </c>
      <c r="CQ40" s="74">
        <f>SUMIF(CI38:CM38,"五島市",CI39:CM39)*'実績用　（17コース）A3'!AL38</f>
        <v>0</v>
      </c>
      <c r="CR40" s="75">
        <f>SUMIF(CI38:CM38,"五島市",CI40:CM40)*'実績用　（17コース）A3'!AL40</f>
        <v>0</v>
      </c>
      <c r="CS40" s="92"/>
      <c r="CT40" s="77"/>
      <c r="CU40" s="868"/>
      <c r="CV40" s="78" t="s">
        <v>70</v>
      </c>
      <c r="CW40" s="79" t="str">
        <f>IF('実績用　（17コース）A3'!O40="","0",DB38/CU39)</f>
        <v>0</v>
      </c>
      <c r="CX40" s="80" t="str">
        <f>IF('実績用　（17コース）A3'!O40="","0",DB39/CU39)</f>
        <v>0</v>
      </c>
      <c r="CY40" s="81">
        <f>CW40*'実績用　（17コース）A3'!AL38</f>
        <v>0</v>
      </c>
      <c r="CZ40" s="82">
        <f>CX40*'実績用　（17コース）A3'!AL40</f>
        <v>0</v>
      </c>
      <c r="DA40" s="83">
        <f t="shared" si="10"/>
        <v>0</v>
      </c>
      <c r="DB40" s="90"/>
      <c r="DD40" s="84" t="s">
        <v>70</v>
      </c>
      <c r="DE40" s="79" t="str">
        <f>IF(('実績用　（17コース）A3'!P40)="","0",('実績用　（17コース）A3'!AL38+'実績用　（17コース）A3'!AL40)*'実績用　（17コース）A3'!P40*1000)</f>
        <v>0</v>
      </c>
      <c r="DF40" s="79">
        <f>COUNTA('実績用　（17コース）A3'!O40)*('実績用　（17コース）A3'!AL38+'実績用　（17コース）A3'!AL40)</f>
        <v>0</v>
      </c>
      <c r="DG40" s="79">
        <f>COUNTA('実績用　（17コース）A3'!Q40)*('実績用　（17コース）A3'!AL38+'実績用　（17コース）A3'!AL40)</f>
        <v>0</v>
      </c>
      <c r="DH40" s="79">
        <f>COUNTA('実績用　（17コース）A3'!R40)*('実績用　（17コース）A3'!AL38+'実績用　（17コース）A3'!AL40)</f>
        <v>0</v>
      </c>
      <c r="DI40" s="16"/>
      <c r="DJ40" s="5"/>
      <c r="DM40" s="8"/>
      <c r="DN40" s="4"/>
      <c r="DO40" s="9">
        <v>32</v>
      </c>
      <c r="DP40" s="25" t="s">
        <v>144</v>
      </c>
      <c r="DQ40" s="25" t="s">
        <v>121</v>
      </c>
      <c r="DR40" s="438">
        <v>300</v>
      </c>
      <c r="DV40" s="9"/>
      <c r="DW40" s="9"/>
      <c r="DX40" s="12">
        <v>150</v>
      </c>
      <c r="EA40" s="4"/>
      <c r="EB40" s="4"/>
      <c r="EC40" s="4"/>
    </row>
    <row r="41" spans="2:133" ht="16.5" customHeight="1" thickBot="1" x14ac:dyDescent="0.45">
      <c r="B41" s="1246"/>
      <c r="C41" s="1457"/>
      <c r="D41" s="1458"/>
      <c r="E41" s="1252"/>
      <c r="F41" s="1253"/>
      <c r="G41" s="1253"/>
      <c r="H41" s="1253"/>
      <c r="I41" s="1253"/>
      <c r="J41" s="1253"/>
      <c r="K41" s="1253"/>
      <c r="L41" s="1425"/>
      <c r="M41" s="1215" t="s">
        <v>78</v>
      </c>
      <c r="N41" s="1415"/>
      <c r="O41" s="354"/>
      <c r="P41" s="71"/>
      <c r="Q41" s="70"/>
      <c r="R41" s="356"/>
      <c r="S41" s="838" t="s">
        <v>79</v>
      </c>
      <c r="T41" s="707"/>
      <c r="U41" s="805" t="str">
        <f>IF(T41="","",VLOOKUP(T41,$DS:$DV,3,FALSE))</f>
        <v/>
      </c>
      <c r="V41" s="805"/>
      <c r="W41" s="707"/>
      <c r="X41" s="805" t="str">
        <f>IF(W41="","",VLOOKUP(W41,$DS:$DV,3,FALSE))</f>
        <v/>
      </c>
      <c r="Y41" s="805"/>
      <c r="Z41" s="707"/>
      <c r="AA41" s="805" t="str">
        <f>IF(Z41="","",VLOOKUP(Z41,$DS:$DV,3,FALSE))</f>
        <v/>
      </c>
      <c r="AB41" s="805"/>
      <c r="AC41" s="707"/>
      <c r="AD41" s="805" t="str">
        <f>IF(AC41="","",VLOOKUP(AC41,$DS:$DV,3,FALSE))</f>
        <v/>
      </c>
      <c r="AE41" s="805"/>
      <c r="AF41" s="707"/>
      <c r="AG41" s="805" t="str">
        <f>IF(AF41="","",VLOOKUP(AF41,$DS:$DV,3,FALSE))</f>
        <v/>
      </c>
      <c r="AH41" s="805"/>
      <c r="AI41" s="1475"/>
      <c r="AJ41" s="982"/>
      <c r="AK41" s="982"/>
      <c r="AL41" s="1432"/>
      <c r="AM41" s="1433"/>
      <c r="AN41" s="1441"/>
      <c r="AO41" s="1441"/>
      <c r="AP41" s="1442"/>
      <c r="AQ41" s="700"/>
      <c r="AR41" s="701"/>
      <c r="AS41" s="1221"/>
      <c r="AT41" s="1222"/>
      <c r="AU41" s="1444"/>
      <c r="AV41" s="1221"/>
      <c r="AW41" s="1222"/>
      <c r="AX41" s="1445"/>
      <c r="BB41" s="3"/>
      <c r="BC41" s="3"/>
      <c r="BD41" s="3"/>
      <c r="BE41" s="3"/>
      <c r="BF41" s="3"/>
      <c r="BG41" s="3"/>
      <c r="BH41" s="3"/>
      <c r="BI41" s="3"/>
      <c r="BJ41" s="3"/>
      <c r="BK41" s="3"/>
      <c r="BL41" s="3"/>
      <c r="BM41" s="3"/>
      <c r="BN41" s="3"/>
      <c r="BO41" s="3"/>
      <c r="BP41" s="3"/>
      <c r="BQ41" s="3"/>
      <c r="BR41" s="3"/>
      <c r="BS41" s="3"/>
      <c r="BT41" s="3"/>
      <c r="BU41" s="3"/>
      <c r="CC41" s="3"/>
      <c r="CD41" s="25"/>
      <c r="CE41" s="3"/>
      <c r="CF41" s="3"/>
      <c r="CG41" s="3"/>
      <c r="CO41" s="72"/>
      <c r="CP41" s="73" t="s">
        <v>78</v>
      </c>
      <c r="CQ41" s="74">
        <f>SUMIF(CI38:CM38,"新上五島町",CI39:CM39)*'実績用　（17コース）A3'!AL38</f>
        <v>0</v>
      </c>
      <c r="CR41" s="75">
        <f>SUMIF(CI38:CM38,"上五島",CI40:CM40)*'実績用　（17コース）A3'!AL40</f>
        <v>0</v>
      </c>
      <c r="CS41" s="92"/>
      <c r="CT41" s="77"/>
      <c r="CU41" s="93"/>
      <c r="CV41" s="78" t="s">
        <v>78</v>
      </c>
      <c r="CW41" s="79" t="str">
        <f>IF('実績用　（17コース）A3'!O41="","0",DB38/CU39)</f>
        <v>0</v>
      </c>
      <c r="CX41" s="80" t="str">
        <f>IF('実績用　（17コース）A3'!O41="","0",DB39/CU39)</f>
        <v>0</v>
      </c>
      <c r="CY41" s="81">
        <f>CW41*'実績用　（17コース）A3'!AL38</f>
        <v>0</v>
      </c>
      <c r="CZ41" s="82">
        <f>CX41*'実績用　（17コース）A3'!AL40</f>
        <v>0</v>
      </c>
      <c r="DA41" s="83">
        <f t="shared" si="10"/>
        <v>0</v>
      </c>
      <c r="DB41" s="90"/>
      <c r="DC41" s="94"/>
      <c r="DD41" s="84" t="s">
        <v>78</v>
      </c>
      <c r="DE41" s="79" t="str">
        <f>IF(('実績用　（17コース）A3'!P41)="","0",('実績用　（17コース）A3'!AL38+'実績用　（17コース）A3'!AL40)*'実績用　（17コース）A3'!P41*1000)</f>
        <v>0</v>
      </c>
      <c r="DF41" s="79">
        <f>COUNTA('実績用　（17コース）A3'!O41)*('実績用　（17コース）A3'!AL38+'実績用　（17コース）A3'!AL40)</f>
        <v>0</v>
      </c>
      <c r="DG41" s="79">
        <f>COUNTA('実績用　（17コース）A3'!Q41)*('実績用　（17コース）A3'!AL38+'実績用　（17コース）A3'!AL40)</f>
        <v>0</v>
      </c>
      <c r="DH41" s="79">
        <f>COUNTA('実績用　（17コース）A3'!R41)*('実績用　（17コース）A3'!AL38+'実績用　（17コース）A3'!AL40)</f>
        <v>0</v>
      </c>
      <c r="DI41" s="16"/>
      <c r="DJ41" s="5"/>
      <c r="DM41" s="8"/>
      <c r="DN41" s="4"/>
      <c r="DO41" s="9">
        <v>33</v>
      </c>
      <c r="DP41" s="25" t="s">
        <v>145</v>
      </c>
      <c r="DQ41" s="25" t="s">
        <v>121</v>
      </c>
      <c r="DR41" s="438">
        <v>700</v>
      </c>
      <c r="DV41" s="9"/>
      <c r="DW41" s="9"/>
      <c r="DX41" s="12">
        <v>350</v>
      </c>
      <c r="EA41" s="4"/>
      <c r="EB41" s="4"/>
      <c r="EC41" s="4"/>
    </row>
    <row r="42" spans="2:133" ht="16.5" customHeight="1" thickBot="1" x14ac:dyDescent="0.45">
      <c r="B42" s="1246"/>
      <c r="C42" s="1459"/>
      <c r="D42" s="1460"/>
      <c r="E42" s="1293" t="s">
        <v>238</v>
      </c>
      <c r="F42" s="1447"/>
      <c r="G42" s="832"/>
      <c r="H42" s="832"/>
      <c r="I42" s="1449" t="s">
        <v>239</v>
      </c>
      <c r="J42" s="832"/>
      <c r="K42" s="832"/>
      <c r="L42" s="836"/>
      <c r="M42" s="1215" t="s">
        <v>84</v>
      </c>
      <c r="N42" s="1415"/>
      <c r="O42" s="354"/>
      <c r="P42" s="71"/>
      <c r="Q42" s="357"/>
      <c r="R42" s="356"/>
      <c r="S42" s="839"/>
      <c r="T42" s="708"/>
      <c r="U42" s="1464" t="str">
        <f>IF(T41="","",VLOOKUP(T41,$DS:$DV,4,FALSE))</f>
        <v/>
      </c>
      <c r="V42" s="1464"/>
      <c r="W42" s="708"/>
      <c r="X42" s="1464" t="str">
        <f>IF(W41="","",VLOOKUP(W41,$DS:$DV,4,FALSE))</f>
        <v/>
      </c>
      <c r="Y42" s="1464"/>
      <c r="Z42" s="708"/>
      <c r="AA42" s="1464" t="str">
        <f>IF(Z41="","",VLOOKUP(Z41,$DS:$DV,4,FALSE))</f>
        <v/>
      </c>
      <c r="AB42" s="1464"/>
      <c r="AC42" s="708"/>
      <c r="AD42" s="1464" t="str">
        <f>IF(AC41="","",VLOOKUP(AC41,$DS:$DV,4,FALSE))</f>
        <v/>
      </c>
      <c r="AE42" s="1464"/>
      <c r="AF42" s="708"/>
      <c r="AG42" s="1464" t="str">
        <f>IF(AF41="","",VLOOKUP(AF41,$DS:$DV,4,FALSE))</f>
        <v/>
      </c>
      <c r="AH42" s="1464"/>
      <c r="AI42" s="1311" t="s">
        <v>85</v>
      </c>
      <c r="AJ42" s="1310"/>
      <c r="AK42" s="1352"/>
      <c r="AL42" s="1468">
        <f>AL38+AL40</f>
        <v>0</v>
      </c>
      <c r="AM42" s="1469"/>
      <c r="AN42" s="1434">
        <f>AN38+AN40</f>
        <v>0</v>
      </c>
      <c r="AO42" s="1434"/>
      <c r="AP42" s="1472"/>
      <c r="AQ42" s="700"/>
      <c r="AR42" s="701"/>
      <c r="AS42" s="1236"/>
      <c r="AT42" s="1237"/>
      <c r="AU42" s="1412"/>
      <c r="AV42" s="1236"/>
      <c r="AW42" s="1237"/>
      <c r="AX42" s="1412"/>
      <c r="BO42" s="3"/>
      <c r="BP42" s="3"/>
      <c r="BQ42" s="3"/>
      <c r="BR42" s="3"/>
      <c r="BS42" s="3"/>
      <c r="BT42" s="3"/>
      <c r="BU42" s="3"/>
      <c r="CC42" s="3"/>
      <c r="CD42" s="25"/>
      <c r="CE42" s="3"/>
      <c r="CF42" s="3"/>
      <c r="CG42" s="3"/>
      <c r="CI42" s="55" t="s">
        <v>60</v>
      </c>
      <c r="CO42" s="72"/>
      <c r="CP42" s="73" t="s">
        <v>84</v>
      </c>
      <c r="CQ42" s="74">
        <f>SUMIF(CI38:CM38,"小値賀町",CI39:CM39)*'実績用　（17コース）A3'!AL38</f>
        <v>0</v>
      </c>
      <c r="CR42" s="75">
        <f>SUMIF(CI38:CM38,"小値賀",CI40:CM40)*'実績用　（17コース）A3'!AL40</f>
        <v>0</v>
      </c>
      <c r="CS42" s="92"/>
      <c r="CT42" s="77"/>
      <c r="CU42" s="93"/>
      <c r="CV42" s="78" t="s">
        <v>84</v>
      </c>
      <c r="CW42" s="79" t="str">
        <f>IF('実績用　（17コース）A3'!O42="","0",DB38/CU39)</f>
        <v>0</v>
      </c>
      <c r="CX42" s="80" t="str">
        <f>IF('実績用　（17コース）A3'!O42="","0",DB39/CU39)</f>
        <v>0</v>
      </c>
      <c r="CY42" s="81">
        <f>CW42*'実績用　（17コース）A3'!AL38</f>
        <v>0</v>
      </c>
      <c r="CZ42" s="82">
        <f>CX42*'実績用　（17コース）A3'!AL40</f>
        <v>0</v>
      </c>
      <c r="DA42" s="83">
        <f t="shared" si="10"/>
        <v>0</v>
      </c>
      <c r="DB42" s="90"/>
      <c r="DC42" s="94"/>
      <c r="DD42" s="84" t="s">
        <v>84</v>
      </c>
      <c r="DE42" s="79" t="str">
        <f>IF(('実績用　（17コース）A3'!P42)="","0",('実績用　（17コース）A3'!AL38+'実績用　（17コース）A3'!AL40)*'実績用　（17コース）A3'!P42*1000)</f>
        <v>0</v>
      </c>
      <c r="DF42" s="79">
        <f>COUNTA('実績用　（17コース）A3'!O42)*('実績用　（17コース）A3'!AL38+'実績用　（17コース）A3'!AL40)</f>
        <v>0</v>
      </c>
      <c r="DG42" s="79">
        <f>COUNTA('実績用　（17コース）A3'!Q42)*('実績用　（17コース）A3'!AL38+'実績用　（17コース）A3'!AL40)</f>
        <v>0</v>
      </c>
      <c r="DH42" s="79">
        <f>COUNTA('実績用　（17コース）A3'!R42)*('実績用　（17コース）A3'!AL38+'実績用　（17コース）A3'!AL40)</f>
        <v>0</v>
      </c>
      <c r="DI42" s="16"/>
      <c r="DJ42" s="5"/>
      <c r="DM42" s="8"/>
      <c r="DN42" s="4"/>
      <c r="DO42" s="9">
        <v>34</v>
      </c>
      <c r="DP42" s="25" t="s">
        <v>146</v>
      </c>
      <c r="DQ42" s="25" t="s">
        <v>121</v>
      </c>
      <c r="DR42" s="438">
        <v>1100</v>
      </c>
      <c r="DV42" s="9"/>
      <c r="DW42" s="9"/>
      <c r="DX42" s="12">
        <v>550</v>
      </c>
      <c r="EA42" s="4"/>
      <c r="EB42" s="4"/>
      <c r="EC42" s="4"/>
    </row>
    <row r="43" spans="2:133" ht="16.5" customHeight="1" thickBot="1" x14ac:dyDescent="0.45">
      <c r="B43" s="1247"/>
      <c r="C43" s="1461"/>
      <c r="D43" s="1462"/>
      <c r="E43" s="1446"/>
      <c r="F43" s="1448"/>
      <c r="G43" s="833"/>
      <c r="H43" s="833"/>
      <c r="I43" s="1450"/>
      <c r="J43" s="833"/>
      <c r="K43" s="833"/>
      <c r="L43" s="837"/>
      <c r="M43" s="1219" t="s">
        <v>90</v>
      </c>
      <c r="N43" s="1463"/>
      <c r="O43" s="358"/>
      <c r="P43" s="96"/>
      <c r="Q43" s="359"/>
      <c r="R43" s="360"/>
      <c r="S43" s="973"/>
      <c r="T43" s="1451" t="str">
        <f>IF(T41="","",VLOOKUP(T41,$DS:$DV,2,FALSE))</f>
        <v/>
      </c>
      <c r="U43" s="1452"/>
      <c r="V43" s="1453"/>
      <c r="W43" s="1451" t="str">
        <f>IF(W41="","",VLOOKUP(W41,$DS:$DV,2,FALSE))</f>
        <v/>
      </c>
      <c r="X43" s="1452"/>
      <c r="Y43" s="1453"/>
      <c r="Z43" s="1451" t="str">
        <f>IF(Z41="","",VLOOKUP(Z41,$DS:$DV,2,FALSE))</f>
        <v/>
      </c>
      <c r="AA43" s="1452"/>
      <c r="AB43" s="1453"/>
      <c r="AC43" s="1451" t="str">
        <f>IF(AC41="","",VLOOKUP(AC41,$DS:$DV,2,FALSE))</f>
        <v/>
      </c>
      <c r="AD43" s="1452"/>
      <c r="AE43" s="1453"/>
      <c r="AF43" s="1451" t="str">
        <f>IF(AF41="","",VLOOKUP(AF41,$DS:$DV,2,FALSE))</f>
        <v/>
      </c>
      <c r="AG43" s="1452"/>
      <c r="AH43" s="1452"/>
      <c r="AI43" s="1465"/>
      <c r="AJ43" s="1466"/>
      <c r="AK43" s="1467"/>
      <c r="AL43" s="1470"/>
      <c r="AM43" s="1471"/>
      <c r="AN43" s="1473"/>
      <c r="AO43" s="1473"/>
      <c r="AP43" s="1474"/>
      <c r="AQ43" s="702"/>
      <c r="AR43" s="703"/>
      <c r="AS43" s="1454"/>
      <c r="AT43" s="1455"/>
      <c r="AU43" s="1456"/>
      <c r="AV43" s="1454"/>
      <c r="AW43" s="1455"/>
      <c r="AX43" s="1456"/>
      <c r="BO43" s="3"/>
      <c r="BP43" s="3"/>
      <c r="BQ43" s="3"/>
      <c r="BR43" s="3"/>
      <c r="BS43" s="3"/>
      <c r="BT43" s="3"/>
      <c r="BU43" s="3"/>
      <c r="CC43" s="3"/>
      <c r="CD43" s="25"/>
      <c r="CE43" s="3"/>
      <c r="CF43" s="3"/>
      <c r="CG43" s="3"/>
      <c r="CO43" s="97"/>
      <c r="CP43" s="98" t="s">
        <v>90</v>
      </c>
      <c r="CQ43" s="99">
        <f>SUMIF(CI38:CM38,"宇久町",CI39:CM39)*'実績用　（17コース）A3'!AL38</f>
        <v>0</v>
      </c>
      <c r="CR43" s="100">
        <f>SUMIF(CI38:CM38,"宇久",CI40:CM40)*'実績用　（17コース）A3'!AL40</f>
        <v>0</v>
      </c>
      <c r="CS43" s="92"/>
      <c r="CT43" s="77"/>
      <c r="CU43" s="101"/>
      <c r="CV43" s="102" t="s">
        <v>90</v>
      </c>
      <c r="CW43" s="103" t="str">
        <f>IF('実績用　（17コース）A3'!O43="","0",DB38/CU39)</f>
        <v>0</v>
      </c>
      <c r="CX43" s="104" t="str">
        <f>IF('実績用　（17コース）A3'!O43="","0",DB39/CU39)</f>
        <v>0</v>
      </c>
      <c r="CY43" s="105">
        <f>CW43*'実績用　（17コース）A3'!AL38</f>
        <v>0</v>
      </c>
      <c r="CZ43" s="106">
        <f>CX43*'実績用　（17コース）A3'!AL40</f>
        <v>0</v>
      </c>
      <c r="DA43" s="107">
        <f t="shared" si="10"/>
        <v>0</v>
      </c>
      <c r="DB43" s="111"/>
      <c r="DD43" s="108" t="s">
        <v>90</v>
      </c>
      <c r="DE43" s="103" t="str">
        <f>IF(('実績用　（17コース）A3'!P43)="","0",('実績用　（17コース）A3'!AL38+'実績用　（17コース）A3'!AL40)*'実績用　（17コース）A3'!P43*1000)</f>
        <v>0</v>
      </c>
      <c r="DF43" s="103">
        <f>COUNTA('実績用　（17コース）A3'!O43)*('実績用　（17コース）A3'!AL38+'実績用　（17コース）A3'!AL40)</f>
        <v>0</v>
      </c>
      <c r="DG43" s="103">
        <f>COUNTA('実績用　（17コース）A3'!Q43)*('実績用　（17コース）A3'!AL38+'実績用　（17コース）A3'!AL40)</f>
        <v>0</v>
      </c>
      <c r="DH43" s="103">
        <f>COUNTA('実績用　（17コース）A3'!R43)*('実績用　（17コース）A3'!AL38+'実績用　（17コース）A3'!AL40)</f>
        <v>0</v>
      </c>
      <c r="DI43" s="16"/>
      <c r="DJ43" s="5"/>
      <c r="DM43" s="8"/>
      <c r="DN43" s="4"/>
      <c r="DO43" s="9">
        <v>35</v>
      </c>
      <c r="DP43" s="25" t="s">
        <v>147</v>
      </c>
      <c r="DQ43" s="25" t="s">
        <v>121</v>
      </c>
      <c r="DR43" s="438">
        <v>400</v>
      </c>
      <c r="DV43" s="9"/>
      <c r="DW43" s="9"/>
      <c r="DX43" s="12">
        <v>200</v>
      </c>
      <c r="EA43" s="4"/>
      <c r="EB43" s="4"/>
      <c r="EC43" s="4"/>
    </row>
    <row r="44" spans="2:133" ht="16.5" customHeight="1" thickTop="1" x14ac:dyDescent="0.4">
      <c r="B44" s="1246">
        <v>7</v>
      </c>
      <c r="C44" s="1248"/>
      <c r="D44" s="1250"/>
      <c r="E44" s="1252" t="s">
        <v>221</v>
      </c>
      <c r="F44" s="1253"/>
      <c r="G44" s="1253"/>
      <c r="H44" s="1254"/>
      <c r="I44" s="1254"/>
      <c r="J44" s="1254"/>
      <c r="K44" s="1254"/>
      <c r="L44" s="1255"/>
      <c r="M44" s="1256" t="s">
        <v>56</v>
      </c>
      <c r="N44" s="1443"/>
      <c r="O44" s="351"/>
      <c r="P44" s="54"/>
      <c r="Q44" s="352"/>
      <c r="R44" s="353"/>
      <c r="S44" s="984" t="s">
        <v>57</v>
      </c>
      <c r="T44" s="768"/>
      <c r="U44" s="770" t="str">
        <f>IF(T44="","",VLOOKUP(T44,$DO:$DR,3,FALSE))</f>
        <v/>
      </c>
      <c r="V44" s="771"/>
      <c r="W44" s="768"/>
      <c r="X44" s="770" t="str">
        <f>IF(W44="","",VLOOKUP(W44,$DO:$DR,3,FALSE))</f>
        <v/>
      </c>
      <c r="Y44" s="771"/>
      <c r="Z44" s="768"/>
      <c r="AA44" s="770" t="str">
        <f>IF(Z44="","",VLOOKUP(Z44,$DO:$DR,3,FALSE))</f>
        <v/>
      </c>
      <c r="AB44" s="771"/>
      <c r="AC44" s="768"/>
      <c r="AD44" s="770" t="str">
        <f>IF(AC44="","",VLOOKUP(AC44,$DO:$DR,3,FALSE))</f>
        <v/>
      </c>
      <c r="AE44" s="771"/>
      <c r="AF44" s="768"/>
      <c r="AG44" s="770" t="str">
        <f>IF(AF44="","",VLOOKUP(AF44,$DO:$DR,3,FALSE))</f>
        <v/>
      </c>
      <c r="AH44" s="772"/>
      <c r="AI44" s="1428" t="s">
        <v>58</v>
      </c>
      <c r="AJ44" s="962">
        <f>DB44+CS44</f>
        <v>0</v>
      </c>
      <c r="AK44" s="962"/>
      <c r="AL44" s="1430"/>
      <c r="AM44" s="1431"/>
      <c r="AN44" s="1434">
        <f>(AJ44*AL44)</f>
        <v>0</v>
      </c>
      <c r="AO44" s="1434"/>
      <c r="AP44" s="1435"/>
      <c r="AQ44" s="698">
        <f>SUM(P44:P49)*AL48</f>
        <v>0</v>
      </c>
      <c r="AR44" s="699"/>
      <c r="AS44" s="1418"/>
      <c r="AT44" s="1419"/>
      <c r="AU44" s="1420"/>
      <c r="AV44" s="1418"/>
      <c r="AW44" s="1419"/>
      <c r="AX44" s="1421"/>
      <c r="BB44" s="3"/>
      <c r="BC44" s="3"/>
      <c r="BD44" s="3"/>
      <c r="BE44" s="3"/>
      <c r="BF44" s="3"/>
      <c r="BG44" s="3"/>
      <c r="BH44" s="3"/>
      <c r="BI44" s="3"/>
      <c r="BJ44" s="3"/>
      <c r="BK44" s="3"/>
      <c r="BL44" s="3"/>
      <c r="BM44" s="3"/>
      <c r="BN44" s="3"/>
      <c r="BO44" s="3"/>
      <c r="BP44" s="3"/>
      <c r="BQ44" s="3"/>
      <c r="BR44" s="3"/>
      <c r="BS44" s="3"/>
      <c r="BT44" s="3"/>
      <c r="BU44" s="3"/>
      <c r="CC44" s="3"/>
      <c r="CD44" s="25"/>
      <c r="CE44" s="3"/>
      <c r="CF44" s="3"/>
      <c r="CG44" s="3"/>
      <c r="CH44" s="88" t="s">
        <v>72</v>
      </c>
      <c r="CI44" s="89" t="e">
        <f>VLOOKUP('実績用　（17コース）A3'!T47,$DS:$DW,5,FALSE)</f>
        <v>#N/A</v>
      </c>
      <c r="CJ44" s="89" t="e">
        <f>VLOOKUP('実績用　（17コース）A3'!W47,$DS:$DW,5,FALSE)</f>
        <v>#N/A</v>
      </c>
      <c r="CK44" s="89" t="e">
        <f>VLOOKUP('実績用　（17コース）A3'!Z47,$DS:$DW,5,FALSE)</f>
        <v>#N/A</v>
      </c>
      <c r="CL44" s="89" t="e">
        <f>VLOOKUP('実績用　（17コース）A3'!AC47,$DS:$DW,5,FALSE)</f>
        <v>#N/A</v>
      </c>
      <c r="CM44" s="89" t="e">
        <f>VLOOKUP('実績用　（17コース）A3'!AF47,$DS:$DW,5,FALSE)</f>
        <v>#N/A</v>
      </c>
      <c r="CO44" s="361">
        <v>7</v>
      </c>
      <c r="CP44" s="57" t="s">
        <v>61</v>
      </c>
      <c r="CQ44" s="58">
        <f>SUMIF(CI44:CM44,"対馬市",CI45:CM45)*'実績用　（17コース）A3'!AL44</f>
        <v>0</v>
      </c>
      <c r="CR44" s="59">
        <f>SUMIF(CI44:CM44,"対馬市",CI46:CM46)*'実績用　（17コース）A3'!AL46</f>
        <v>0</v>
      </c>
      <c r="CS44" s="60">
        <f>SUM('実績用　（17コース）A3'!U48:AH48)</f>
        <v>0</v>
      </c>
      <c r="CT44" s="7"/>
      <c r="CU44" s="61" t="s">
        <v>8</v>
      </c>
      <c r="CV44" s="62" t="s">
        <v>61</v>
      </c>
      <c r="CW44" s="63" t="str">
        <f>IF('実績用　（17コース）A3'!O44="","0",DB44/CU45)</f>
        <v>0</v>
      </c>
      <c r="CX44" s="64" t="str">
        <f>IF('実績用　（17コース）A3'!O44="","0",DB45/CU45)</f>
        <v>0</v>
      </c>
      <c r="CY44" s="65">
        <f>CW44*'実績用　（17コース）A3'!AL44</f>
        <v>0</v>
      </c>
      <c r="CZ44" s="66">
        <f>CX44*'実績用　（17コース）A3'!AL46</f>
        <v>0</v>
      </c>
      <c r="DA44" s="67">
        <f>CY44+CZ44</f>
        <v>0</v>
      </c>
      <c r="DB44" s="60">
        <f>SUM('実績用　（17コース）A3'!U45:AH45)</f>
        <v>0</v>
      </c>
      <c r="DD44" s="68" t="s">
        <v>61</v>
      </c>
      <c r="DE44" s="63" t="str">
        <f>IF(('実績用　（17コース）A3'!P44)="","0",('実績用　（17コース）A3'!AL44+'実績用　（17コース）A3'!AL46)*'実績用　（17コース）A3'!P44*1000)</f>
        <v>0</v>
      </c>
      <c r="DF44" s="63">
        <f>COUNTA('実績用　（17コース）A3'!O44)*('実績用　（17コース）A3'!AL44+'実績用　（17コース）A3'!AL46)</f>
        <v>0</v>
      </c>
      <c r="DG44" s="63">
        <f>COUNTA('実績用　（17コース）A3'!Q44)*('実績用　（17コース）A3'!AL44+'実績用　（17コース）A3'!AL46)</f>
        <v>0</v>
      </c>
      <c r="DH44" s="63">
        <f>COUNTA('実績用　（17コース）A3'!R44)*('実績用　（17コース）A3'!AL44+'実績用　（17コース）A3'!AL46)</f>
        <v>0</v>
      </c>
      <c r="DI44" s="16"/>
      <c r="DJ44" s="5"/>
      <c r="DM44" s="8"/>
      <c r="DN44" s="4"/>
      <c r="DO44" s="9">
        <v>36</v>
      </c>
      <c r="DP44" s="25" t="s">
        <v>148</v>
      </c>
      <c r="DQ44" s="25" t="s">
        <v>121</v>
      </c>
      <c r="DR44" s="438">
        <v>700</v>
      </c>
      <c r="DV44" s="9"/>
      <c r="DW44" s="9"/>
      <c r="DX44" s="12">
        <v>350</v>
      </c>
    </row>
    <row r="45" spans="2:133" ht="16.5" customHeight="1" thickBot="1" x14ac:dyDescent="0.45">
      <c r="B45" s="1246"/>
      <c r="C45" s="1249"/>
      <c r="D45" s="1251"/>
      <c r="E45" s="1422"/>
      <c r="F45" s="1423"/>
      <c r="G45" s="1423"/>
      <c r="H45" s="1423"/>
      <c r="I45" s="1423"/>
      <c r="J45" s="1423"/>
      <c r="K45" s="1423"/>
      <c r="L45" s="1424"/>
      <c r="M45" s="1215" t="s">
        <v>62</v>
      </c>
      <c r="N45" s="1415"/>
      <c r="O45" s="354"/>
      <c r="P45" s="71"/>
      <c r="Q45" s="70"/>
      <c r="R45" s="355"/>
      <c r="S45" s="968"/>
      <c r="T45" s="769"/>
      <c r="U45" s="1397" t="str">
        <f>IF(T44="","",VLOOKUP(T44,$DO:$DR,4,FALSE))</f>
        <v/>
      </c>
      <c r="V45" s="1398"/>
      <c r="W45" s="769"/>
      <c r="X45" s="1397" t="str">
        <f>IF(W44="","",VLOOKUP(W44,$DO:$DR,4,FALSE))</f>
        <v/>
      </c>
      <c r="Y45" s="1398"/>
      <c r="Z45" s="769"/>
      <c r="AA45" s="1397" t="str">
        <f>IF(Z44="","",VLOOKUP(Z44,$DO:$DR,4,FALSE))</f>
        <v/>
      </c>
      <c r="AB45" s="1398"/>
      <c r="AC45" s="769"/>
      <c r="AD45" s="1397" t="str">
        <f>IF(AC44="","",VLOOKUP(AC44,$DO:$DR,4,FALSE))</f>
        <v/>
      </c>
      <c r="AE45" s="1398"/>
      <c r="AF45" s="769"/>
      <c r="AG45" s="1397" t="str">
        <f>IF(AF44="","",VLOOKUP(AF44,$DO:$DR,4,FALSE))</f>
        <v/>
      </c>
      <c r="AH45" s="1398"/>
      <c r="AI45" s="1417"/>
      <c r="AJ45" s="982"/>
      <c r="AK45" s="982"/>
      <c r="AL45" s="1432"/>
      <c r="AM45" s="1433"/>
      <c r="AN45" s="1436"/>
      <c r="AO45" s="1436"/>
      <c r="AP45" s="1437"/>
      <c r="AQ45" s="700"/>
      <c r="AR45" s="701"/>
      <c r="AS45" s="1236"/>
      <c r="AT45" s="1237"/>
      <c r="AU45" s="1412"/>
      <c r="AV45" s="1236"/>
      <c r="AW45" s="1237"/>
      <c r="AX45" s="1412"/>
      <c r="BO45" s="3"/>
      <c r="BP45" s="3"/>
      <c r="BQ45" s="3"/>
      <c r="BR45" s="3"/>
      <c r="BS45" s="3"/>
      <c r="BT45" s="3"/>
      <c r="BU45" s="3"/>
      <c r="CC45" s="3"/>
      <c r="CD45" s="25"/>
      <c r="CE45" s="3"/>
      <c r="CF45" s="3"/>
      <c r="CG45" s="3"/>
      <c r="CH45" s="88" t="s">
        <v>80</v>
      </c>
      <c r="CI45" s="91" t="e">
        <f>VLOOKUP('実績用　（17コース）A3'!T47,$DS:$DW,4,FALSE)</f>
        <v>#N/A</v>
      </c>
      <c r="CJ45" s="91" t="e">
        <f>VLOOKUP('実績用　（17コース）A3'!W47,$DS:$DW,4,FALSE)</f>
        <v>#N/A</v>
      </c>
      <c r="CK45" s="91" t="e">
        <f>VLOOKUP('実績用　（17コース）A3'!Z47,$DS:$DW,4,FALSE)</f>
        <v>#N/A</v>
      </c>
      <c r="CL45" s="91" t="e">
        <f>VLOOKUP('実績用　（17コース）A3'!AC47,$DS:$DW,4,FALSE)</f>
        <v>#N/A</v>
      </c>
      <c r="CM45" s="91" t="e">
        <f>VLOOKUP('実績用　（17コース）A3'!AF47,$DS:$DW,4,FALSE)</f>
        <v>#N/A</v>
      </c>
      <c r="CO45" s="72"/>
      <c r="CP45" s="73" t="s">
        <v>63</v>
      </c>
      <c r="CQ45" s="74">
        <f>SUMIF(CI44:CM44,"壱岐市",CI45:CM45)*'実績用　（17コース）A3'!AL44</f>
        <v>0</v>
      </c>
      <c r="CR45" s="75">
        <f>SUMIF(CI44:CM44,"壱岐市",CI46:CM46)*'実績用　（17コース）A3'!AL46</f>
        <v>0</v>
      </c>
      <c r="CS45" s="76">
        <f>CS44</f>
        <v>0</v>
      </c>
      <c r="CT45" s="77"/>
      <c r="CU45" s="328">
        <f>COUNTA('実績用　（17コース）A3'!O44:O49)</f>
        <v>0</v>
      </c>
      <c r="CV45" s="78" t="s">
        <v>63</v>
      </c>
      <c r="CW45" s="79" t="str">
        <f>IF('実績用　（17コース）A3'!O45="","0",DB44/CU45)</f>
        <v>0</v>
      </c>
      <c r="CX45" s="80" t="str">
        <f>IF('実績用　（17コース）A3'!O45="","0",DB45/CU45)</f>
        <v>0</v>
      </c>
      <c r="CY45" s="81">
        <f>CW45*'実績用　（17コース）A3'!AL44</f>
        <v>0</v>
      </c>
      <c r="CZ45" s="82">
        <f>CX45*'実績用　（17コース）A3'!AL46</f>
        <v>0</v>
      </c>
      <c r="DA45" s="83">
        <f t="shared" ref="DA45:DA49" si="12">CY45+CZ45</f>
        <v>0</v>
      </c>
      <c r="DB45" s="76">
        <f>CM115</f>
        <v>0</v>
      </c>
      <c r="DD45" s="84" t="s">
        <v>63</v>
      </c>
      <c r="DE45" s="79" t="str">
        <f>IF(('実績用　（17コース）A3'!P45)="","0",('実績用　（17コース）A3'!AL44+'実績用　（17コース）A3'!AL46)*'実績用　（17コース）A3'!P45*1000)</f>
        <v>0</v>
      </c>
      <c r="DF45" s="79">
        <f>COUNTA('実績用　（17コース）A3'!O45)*('実績用　（17コース）A3'!AL44+'実績用　（17コース）A3'!AL46)</f>
        <v>0</v>
      </c>
      <c r="DG45" s="79">
        <f>COUNTA('実績用　（17コース）A3'!Q45)*('実績用　（17コース）A3'!AL44+'実績用　（17コース）A3'!AL46)</f>
        <v>0</v>
      </c>
      <c r="DH45" s="79">
        <f>COUNTA('実績用　（17コース）A3'!R45)*('実績用　（17コース）A3'!AL44+'実績用　（17コース）A3'!AL46)</f>
        <v>0</v>
      </c>
      <c r="DI45" s="16"/>
      <c r="DJ45" s="5"/>
      <c r="DM45" s="8"/>
      <c r="DN45" s="4"/>
      <c r="DO45" s="9">
        <v>37</v>
      </c>
      <c r="DP45" s="25" t="s">
        <v>149</v>
      </c>
      <c r="DQ45" s="25" t="s">
        <v>121</v>
      </c>
      <c r="DR45" s="438">
        <v>200</v>
      </c>
      <c r="DV45" s="9"/>
      <c r="DW45" s="9"/>
      <c r="DX45" s="12">
        <v>100</v>
      </c>
      <c r="EA45" s="4"/>
      <c r="EB45" s="4"/>
      <c r="EC45" s="4"/>
    </row>
    <row r="46" spans="2:133" ht="16.5" customHeight="1" thickBot="1" x14ac:dyDescent="0.45">
      <c r="B46" s="1246"/>
      <c r="C46" s="1413" t="s">
        <v>251</v>
      </c>
      <c r="D46" s="1414"/>
      <c r="E46" s="1422"/>
      <c r="F46" s="1423"/>
      <c r="G46" s="1423"/>
      <c r="H46" s="1423"/>
      <c r="I46" s="1423"/>
      <c r="J46" s="1423"/>
      <c r="K46" s="1423"/>
      <c r="L46" s="1424"/>
      <c r="M46" s="1215" t="s">
        <v>70</v>
      </c>
      <c r="N46" s="1415"/>
      <c r="O46" s="354"/>
      <c r="P46" s="71"/>
      <c r="Q46" s="70"/>
      <c r="R46" s="356"/>
      <c r="S46" s="968"/>
      <c r="T46" s="858" t="str">
        <f>IF(T44="","",VLOOKUP(T44,$DO:$DR,2,FALSE))</f>
        <v/>
      </c>
      <c r="U46" s="1426"/>
      <c r="V46" s="1427"/>
      <c r="W46" s="858" t="str">
        <f>IF(W44="","",VLOOKUP(W44,$DO:$DR,2,FALSE))</f>
        <v/>
      </c>
      <c r="X46" s="1426"/>
      <c r="Y46" s="1427"/>
      <c r="Z46" s="858" t="str">
        <f>IF(Z44="","",VLOOKUP(Z44,$DO:$DR,2,FALSE))</f>
        <v/>
      </c>
      <c r="AA46" s="1426"/>
      <c r="AB46" s="1427"/>
      <c r="AC46" s="858" t="str">
        <f>IF(AC44="","",VLOOKUP(AC44,$DO:$DR,2,FALSE))</f>
        <v/>
      </c>
      <c r="AD46" s="1426"/>
      <c r="AE46" s="1427"/>
      <c r="AF46" s="858" t="str">
        <f>IF(AF44="","",VLOOKUP(AF44,$DO:$DR,2,FALSE))</f>
        <v/>
      </c>
      <c r="AG46" s="1426"/>
      <c r="AH46" s="1426"/>
      <c r="AI46" s="1416" t="s">
        <v>71</v>
      </c>
      <c r="AJ46" s="1438">
        <f>CS45+DB45</f>
        <v>0</v>
      </c>
      <c r="AK46" s="1438"/>
      <c r="AL46" s="1439"/>
      <c r="AM46" s="1440"/>
      <c r="AN46" s="1436">
        <f>(AJ46*AL46)</f>
        <v>0</v>
      </c>
      <c r="AO46" s="1436"/>
      <c r="AP46" s="1437"/>
      <c r="AQ46" s="700"/>
      <c r="AR46" s="701"/>
      <c r="AS46" s="1454"/>
      <c r="AT46" s="1455"/>
      <c r="AU46" s="1456"/>
      <c r="AV46" s="1454"/>
      <c r="AW46" s="1455"/>
      <c r="AX46" s="1456"/>
      <c r="BO46" s="3"/>
      <c r="BP46" s="3"/>
      <c r="BQ46" s="3"/>
      <c r="BR46" s="3"/>
      <c r="BS46" s="3"/>
      <c r="BT46" s="3"/>
      <c r="BU46" s="3"/>
      <c r="CC46" s="3"/>
      <c r="CD46" s="25"/>
      <c r="CE46" s="3"/>
      <c r="CF46" s="3"/>
      <c r="CG46" s="3"/>
      <c r="CH46" s="88" t="s">
        <v>86</v>
      </c>
      <c r="CI46" s="91" t="e">
        <f>CI45</f>
        <v>#N/A</v>
      </c>
      <c r="CJ46" s="91" t="e">
        <f t="shared" ref="CJ46:CM46" si="13">CJ45</f>
        <v>#N/A</v>
      </c>
      <c r="CK46" s="91" t="e">
        <f t="shared" si="13"/>
        <v>#N/A</v>
      </c>
      <c r="CL46" s="91" t="e">
        <f t="shared" si="13"/>
        <v>#N/A</v>
      </c>
      <c r="CM46" s="91" t="e">
        <f t="shared" si="13"/>
        <v>#N/A</v>
      </c>
      <c r="CO46" s="72"/>
      <c r="CP46" s="73" t="s">
        <v>70</v>
      </c>
      <c r="CQ46" s="74">
        <f>SUMIF(CI44:CM44,"五島市",CI45:CM45)*'実績用　（17コース）A3'!AL44</f>
        <v>0</v>
      </c>
      <c r="CR46" s="75">
        <f>SUMIF(CI44:CM44,"五島市",CI46:CM46)*'実績用　（17コース）A3'!AL46</f>
        <v>0</v>
      </c>
      <c r="CS46" s="33"/>
      <c r="CT46" s="77"/>
      <c r="CU46" s="329"/>
      <c r="CV46" s="78" t="s">
        <v>70</v>
      </c>
      <c r="CW46" s="79" t="str">
        <f>IF('実績用　（17コース）A3'!O46="","0",DB44/CU45)</f>
        <v>0</v>
      </c>
      <c r="CX46" s="80" t="str">
        <f>IF('実績用　（17コース）A3'!O46="","0",DB45/CU45)</f>
        <v>0</v>
      </c>
      <c r="CY46" s="81">
        <f>CW46*'実績用　（17コース）A3'!AL44</f>
        <v>0</v>
      </c>
      <c r="CZ46" s="82">
        <f>CX46*'実績用　（17コース）A3'!AL46</f>
        <v>0</v>
      </c>
      <c r="DA46" s="83">
        <f t="shared" si="12"/>
        <v>0</v>
      </c>
      <c r="DB46" s="90"/>
      <c r="DD46" s="84" t="s">
        <v>70</v>
      </c>
      <c r="DE46" s="79" t="str">
        <f>IF(('実績用　（17コース）A3'!P46)="","0",('実績用　（17コース）A3'!AL44+'実績用　（17コース）A3'!AL46)*'実績用　（17コース）A3'!P46*1000)</f>
        <v>0</v>
      </c>
      <c r="DF46" s="79">
        <f>COUNTA('実績用　（17コース）A3'!O46)*('実績用　（17コース）A3'!AL44+'実績用　（17コース）A3'!AL46)</f>
        <v>0</v>
      </c>
      <c r="DG46" s="79">
        <f>COUNTA('実績用　（17コース）A3'!Q46)*('実績用　（17コース）A3'!AL44+'実績用　（17コース）A3'!AL46)</f>
        <v>0</v>
      </c>
      <c r="DH46" s="79">
        <f>COUNTA('実績用　（17コース）A3'!R46)*('実績用　（17コース）A3'!AL44+'実績用　（17コース）A3'!AL46)</f>
        <v>0</v>
      </c>
      <c r="DI46" s="16"/>
      <c r="DJ46" s="5"/>
      <c r="DM46" s="8"/>
      <c r="DN46" s="4"/>
      <c r="DO46" s="9">
        <v>38</v>
      </c>
      <c r="DP46" s="25" t="s">
        <v>150</v>
      </c>
      <c r="DQ46" s="25" t="s">
        <v>132</v>
      </c>
      <c r="DR46" s="438">
        <v>2400</v>
      </c>
      <c r="DV46" s="9"/>
      <c r="DW46" s="9"/>
      <c r="DX46" s="12">
        <v>1200</v>
      </c>
      <c r="EA46" s="4"/>
      <c r="EB46" s="4"/>
      <c r="EC46" s="4"/>
    </row>
    <row r="47" spans="2:133" ht="16.5" customHeight="1" thickBot="1" x14ac:dyDescent="0.45">
      <c r="B47" s="1246"/>
      <c r="C47" s="1457"/>
      <c r="D47" s="1458"/>
      <c r="E47" s="1252"/>
      <c r="F47" s="1253"/>
      <c r="G47" s="1253"/>
      <c r="H47" s="1253"/>
      <c r="I47" s="1253"/>
      <c r="J47" s="1253"/>
      <c r="K47" s="1253"/>
      <c r="L47" s="1425"/>
      <c r="M47" s="1215" t="s">
        <v>78</v>
      </c>
      <c r="N47" s="1415"/>
      <c r="O47" s="354"/>
      <c r="P47" s="71"/>
      <c r="Q47" s="70"/>
      <c r="R47" s="356"/>
      <c r="S47" s="838" t="s">
        <v>79</v>
      </c>
      <c r="T47" s="707"/>
      <c r="U47" s="805" t="str">
        <f>IF(T47="","",VLOOKUP(T47,$DS:$DV,3,FALSE))</f>
        <v/>
      </c>
      <c r="V47" s="805"/>
      <c r="W47" s="707"/>
      <c r="X47" s="805" t="str">
        <f>IF(W47="","",VLOOKUP(W47,$DS:$DV,3,FALSE))</f>
        <v/>
      </c>
      <c r="Y47" s="805"/>
      <c r="Z47" s="707"/>
      <c r="AA47" s="805" t="str">
        <f>IF(Z47="","",VLOOKUP(Z47,$DS:$DV,3,FALSE))</f>
        <v/>
      </c>
      <c r="AB47" s="805"/>
      <c r="AC47" s="707"/>
      <c r="AD47" s="805" t="str">
        <f>IF(AC47="","",VLOOKUP(AC47,$DS:$DV,3,FALSE))</f>
        <v/>
      </c>
      <c r="AE47" s="805"/>
      <c r="AF47" s="707"/>
      <c r="AG47" s="805" t="str">
        <f>IF(AF47="","",VLOOKUP(AF47,$DS:$DV,3,FALSE))</f>
        <v/>
      </c>
      <c r="AH47" s="805"/>
      <c r="AI47" s="1417"/>
      <c r="AJ47" s="982"/>
      <c r="AK47" s="982"/>
      <c r="AL47" s="1432"/>
      <c r="AM47" s="1433"/>
      <c r="AN47" s="1441"/>
      <c r="AO47" s="1441"/>
      <c r="AP47" s="1442"/>
      <c r="AQ47" s="700"/>
      <c r="AR47" s="701"/>
      <c r="AS47" s="1221"/>
      <c r="AT47" s="1222"/>
      <c r="AU47" s="1444"/>
      <c r="AV47" s="1221"/>
      <c r="AW47" s="1222"/>
      <c r="AX47" s="1445"/>
      <c r="BB47" s="3"/>
      <c r="BC47" s="3"/>
      <c r="BD47" s="3"/>
      <c r="BE47" s="3"/>
      <c r="BF47" s="3"/>
      <c r="BG47" s="3"/>
      <c r="BH47" s="3"/>
      <c r="BI47" s="3"/>
      <c r="BJ47" s="3"/>
      <c r="BK47" s="3"/>
      <c r="BL47" s="3"/>
      <c r="BM47" s="3"/>
      <c r="BN47" s="3"/>
      <c r="BO47" s="3"/>
      <c r="BP47" s="3"/>
      <c r="BQ47" s="3"/>
      <c r="BR47" s="3"/>
      <c r="BS47" s="3"/>
      <c r="BT47" s="3"/>
      <c r="BU47" s="3"/>
      <c r="CC47" s="3"/>
      <c r="CD47" s="25"/>
      <c r="CE47" s="3"/>
      <c r="CF47" s="3"/>
      <c r="CG47" s="3"/>
      <c r="CO47" s="72"/>
      <c r="CP47" s="73" t="s">
        <v>78</v>
      </c>
      <c r="CQ47" s="74">
        <f>SUMIF(CI44:CM44,"新上五島町",CI45:CM45)*'実績用　（17コース）A3'!AL44</f>
        <v>0</v>
      </c>
      <c r="CR47" s="75">
        <f>SUMIF(CI44:CM44,"上五島",CI46:CM46)*'実績用　（17コース）A3'!AL46</f>
        <v>0</v>
      </c>
      <c r="CS47" s="92"/>
      <c r="CT47" s="77"/>
      <c r="CU47" s="93"/>
      <c r="CV47" s="78" t="s">
        <v>78</v>
      </c>
      <c r="CW47" s="79" t="str">
        <f>IF('実績用　（17コース）A3'!O47="","0",DB44/CU45)</f>
        <v>0</v>
      </c>
      <c r="CX47" s="80" t="str">
        <f>IF('実績用　（17コース）A3'!O47="","0",DB45/CU45)</f>
        <v>0</v>
      </c>
      <c r="CY47" s="81">
        <f>CW47*'実績用　（17コース）A3'!AL44</f>
        <v>0</v>
      </c>
      <c r="CZ47" s="82">
        <f>CX47*'実績用　（17コース）A3'!AL46</f>
        <v>0</v>
      </c>
      <c r="DA47" s="83">
        <f t="shared" si="12"/>
        <v>0</v>
      </c>
      <c r="DB47" s="90"/>
      <c r="DC47" s="94"/>
      <c r="DD47" s="84" t="s">
        <v>78</v>
      </c>
      <c r="DE47" s="79" t="str">
        <f>IF(('実績用　（17コース）A3'!P47)="","0",('実績用　（17コース）A3'!AL44+'実績用　（17コース）A3'!AL46)*'実績用　（17コース）A3'!P47*1000)</f>
        <v>0</v>
      </c>
      <c r="DF47" s="79">
        <f>COUNTA('実績用　（17コース）A3'!O47)*('実績用　（17コース）A3'!AL44+'実績用　（17コース）A3'!AL46)</f>
        <v>0</v>
      </c>
      <c r="DG47" s="79">
        <f>COUNTA('実績用　（17コース）A3'!Q47)*('実績用　（17コース）A3'!AL44+'実績用　（17コース）A3'!AL46)</f>
        <v>0</v>
      </c>
      <c r="DH47" s="79">
        <f>COUNTA('実績用　（17コース）A3'!R47)*('実績用　（17コース）A3'!AL44+'実績用　（17コース）A3'!AL46)</f>
        <v>0</v>
      </c>
      <c r="DI47" s="16"/>
      <c r="DJ47" s="5"/>
      <c r="DM47" s="8"/>
      <c r="DN47" s="4"/>
      <c r="DO47" s="9">
        <v>39</v>
      </c>
      <c r="DP47" s="25" t="s">
        <v>287</v>
      </c>
      <c r="DQ47" s="25" t="s">
        <v>288</v>
      </c>
      <c r="DR47" s="438">
        <v>0</v>
      </c>
      <c r="DV47" s="9"/>
      <c r="DW47" s="9"/>
      <c r="DX47" s="12">
        <v>0</v>
      </c>
      <c r="EA47" s="4"/>
      <c r="EB47" s="4"/>
      <c r="EC47" s="4"/>
    </row>
    <row r="48" spans="2:133" ht="16.5" customHeight="1" thickBot="1" x14ac:dyDescent="0.45">
      <c r="B48" s="1246"/>
      <c r="C48" s="1459"/>
      <c r="D48" s="1460"/>
      <c r="E48" s="1293" t="s">
        <v>238</v>
      </c>
      <c r="F48" s="1447"/>
      <c r="G48" s="832"/>
      <c r="H48" s="832"/>
      <c r="I48" s="1449" t="s">
        <v>239</v>
      </c>
      <c r="J48" s="832"/>
      <c r="K48" s="832"/>
      <c r="L48" s="836"/>
      <c r="M48" s="1215" t="s">
        <v>84</v>
      </c>
      <c r="N48" s="1415"/>
      <c r="O48" s="354"/>
      <c r="P48" s="71"/>
      <c r="Q48" s="357"/>
      <c r="R48" s="356"/>
      <c r="S48" s="839"/>
      <c r="T48" s="708"/>
      <c r="U48" s="1464" t="str">
        <f>IF(T47="","",VLOOKUP(T47,$DS:$DV,4,FALSE))</f>
        <v/>
      </c>
      <c r="V48" s="1464"/>
      <c r="W48" s="708"/>
      <c r="X48" s="1464" t="str">
        <f>IF(W47="","",VLOOKUP(W47,$DS:$DV,4,FALSE))</f>
        <v/>
      </c>
      <c r="Y48" s="1464"/>
      <c r="Z48" s="708"/>
      <c r="AA48" s="1464" t="str">
        <f>IF(Z47="","",VLOOKUP(Z47,$DS:$DV,4,FALSE))</f>
        <v/>
      </c>
      <c r="AB48" s="1464"/>
      <c r="AC48" s="708"/>
      <c r="AD48" s="1464" t="str">
        <f>IF(AC47="","",VLOOKUP(AC47,$DS:$DV,4,FALSE))</f>
        <v/>
      </c>
      <c r="AE48" s="1464"/>
      <c r="AF48" s="708"/>
      <c r="AG48" s="1464" t="str">
        <f>IF(AF47="","",VLOOKUP(AF47,$DS:$DV,4,FALSE))</f>
        <v/>
      </c>
      <c r="AH48" s="1464"/>
      <c r="AI48" s="1311" t="s">
        <v>85</v>
      </c>
      <c r="AJ48" s="1310"/>
      <c r="AK48" s="1352"/>
      <c r="AL48" s="1468">
        <f>AL44+AL46</f>
        <v>0</v>
      </c>
      <c r="AM48" s="1469"/>
      <c r="AN48" s="1434">
        <f>AN44+AN46</f>
        <v>0</v>
      </c>
      <c r="AO48" s="1434"/>
      <c r="AP48" s="1472"/>
      <c r="AQ48" s="700"/>
      <c r="AR48" s="701"/>
      <c r="AS48" s="1236"/>
      <c r="AT48" s="1237"/>
      <c r="AU48" s="1412"/>
      <c r="AV48" s="1236"/>
      <c r="AW48" s="1237"/>
      <c r="AX48" s="1412"/>
      <c r="BO48" s="3"/>
      <c r="BP48" s="3"/>
      <c r="BQ48" s="3"/>
      <c r="BR48" s="3"/>
      <c r="BS48" s="3"/>
      <c r="BT48" s="3"/>
      <c r="BU48" s="3"/>
      <c r="CC48" s="3"/>
      <c r="CD48" s="25"/>
      <c r="CE48" s="3"/>
      <c r="CG48" s="3"/>
      <c r="CO48" s="72"/>
      <c r="CP48" s="73" t="s">
        <v>84</v>
      </c>
      <c r="CQ48" s="74">
        <f>SUMIF(CI44:CM44,"小値賀町",CI45:CM45)*'実績用　（17コース）A3'!AL44</f>
        <v>0</v>
      </c>
      <c r="CR48" s="75">
        <f>SUMIF(CI44:CM44,"小値賀",CI46:CM46)*'実績用　（17コース）A3'!AL46</f>
        <v>0</v>
      </c>
      <c r="CS48" s="92"/>
      <c r="CT48" s="77"/>
      <c r="CU48" s="93"/>
      <c r="CV48" s="78" t="s">
        <v>84</v>
      </c>
      <c r="CW48" s="79" t="str">
        <f>IF('実績用　（17コース）A3'!O48="","0",DB44/CU45)</f>
        <v>0</v>
      </c>
      <c r="CX48" s="80" t="str">
        <f>IF('実績用　（17コース）A3'!O48="","0",DB45/CU45)</f>
        <v>0</v>
      </c>
      <c r="CY48" s="81">
        <f>CW48*'実績用　（17コース）A3'!AL44</f>
        <v>0</v>
      </c>
      <c r="CZ48" s="82">
        <f>CX48*'実績用　（17コース）A3'!AL46</f>
        <v>0</v>
      </c>
      <c r="DA48" s="83">
        <f t="shared" si="12"/>
        <v>0</v>
      </c>
      <c r="DB48" s="90"/>
      <c r="DC48" s="94"/>
      <c r="DD48" s="84" t="s">
        <v>84</v>
      </c>
      <c r="DE48" s="79" t="str">
        <f>IF(('実績用　（17コース）A3'!P48)="","0",('実績用　（17コース）A3'!AL44+'実績用　（17コース）A3'!AL46)*'実績用　（17コース）A3'!P48*1000)</f>
        <v>0</v>
      </c>
      <c r="DF48" s="79">
        <f>COUNTA('実績用　（17コース）A3'!O48)*('実績用　（17コース）A3'!AL44+'実績用　（17コース）A3'!AL46)</f>
        <v>0</v>
      </c>
      <c r="DG48" s="79">
        <f>COUNTA('実績用　（17コース）A3'!Q48)*('実績用　（17コース）A3'!AL44+'実績用　（17コース）A3'!AL46)</f>
        <v>0</v>
      </c>
      <c r="DH48" s="79">
        <f>COUNTA('実績用　（17コース）A3'!R48)*('実績用　（17コース）A3'!AL44+'実績用　（17コース）A3'!AL46)</f>
        <v>0</v>
      </c>
      <c r="DI48" s="16"/>
      <c r="DJ48" s="5"/>
      <c r="DM48" s="8"/>
      <c r="DN48" s="4"/>
      <c r="DO48" s="9">
        <v>40</v>
      </c>
      <c r="DP48" s="25" t="s">
        <v>151</v>
      </c>
      <c r="DQ48" s="25" t="s">
        <v>288</v>
      </c>
      <c r="DR48" s="438">
        <v>400</v>
      </c>
      <c r="DV48" s="9"/>
      <c r="DW48" s="9"/>
      <c r="DX48" s="12">
        <v>200</v>
      </c>
      <c r="EA48" s="4"/>
      <c r="EB48" s="4"/>
      <c r="EC48" s="4"/>
    </row>
    <row r="49" spans="2:133" ht="16.5" customHeight="1" thickBot="1" x14ac:dyDescent="0.45">
      <c r="B49" s="1246"/>
      <c r="C49" s="1461"/>
      <c r="D49" s="1462"/>
      <c r="E49" s="1446"/>
      <c r="F49" s="1448"/>
      <c r="G49" s="833"/>
      <c r="H49" s="833"/>
      <c r="I49" s="1450"/>
      <c r="J49" s="833"/>
      <c r="K49" s="833"/>
      <c r="L49" s="837"/>
      <c r="M49" s="1219" t="s">
        <v>90</v>
      </c>
      <c r="N49" s="1463"/>
      <c r="O49" s="358"/>
      <c r="P49" s="96"/>
      <c r="Q49" s="359"/>
      <c r="R49" s="360"/>
      <c r="S49" s="973"/>
      <c r="T49" s="1451" t="str">
        <f>IF(T47="","",VLOOKUP(T47,$DS:$DV,2,FALSE))</f>
        <v/>
      </c>
      <c r="U49" s="1452"/>
      <c r="V49" s="1453"/>
      <c r="W49" s="1451" t="str">
        <f>IF(W47="","",VLOOKUP(W47,$DS:$DV,2,FALSE))</f>
        <v/>
      </c>
      <c r="X49" s="1452"/>
      <c r="Y49" s="1453"/>
      <c r="Z49" s="1451" t="str">
        <f>IF(Z47="","",VLOOKUP(Z47,$DS:$DV,2,FALSE))</f>
        <v/>
      </c>
      <c r="AA49" s="1452"/>
      <c r="AB49" s="1453"/>
      <c r="AC49" s="1451" t="str">
        <f>IF(AC47="","",VLOOKUP(AC47,$DS:$DV,2,FALSE))</f>
        <v/>
      </c>
      <c r="AD49" s="1452"/>
      <c r="AE49" s="1453"/>
      <c r="AF49" s="1451" t="str">
        <f>IF(AF47="","",VLOOKUP(AF47,$DS:$DV,2,FALSE))</f>
        <v/>
      </c>
      <c r="AG49" s="1452"/>
      <c r="AH49" s="1452"/>
      <c r="AI49" s="1465"/>
      <c r="AJ49" s="1466"/>
      <c r="AK49" s="1467"/>
      <c r="AL49" s="1470"/>
      <c r="AM49" s="1471"/>
      <c r="AN49" s="1473"/>
      <c r="AO49" s="1473"/>
      <c r="AP49" s="1474"/>
      <c r="AQ49" s="702"/>
      <c r="AR49" s="703"/>
      <c r="AS49" s="1454"/>
      <c r="AT49" s="1455"/>
      <c r="AU49" s="1456"/>
      <c r="AV49" s="1454"/>
      <c r="AW49" s="1455"/>
      <c r="AX49" s="1456"/>
      <c r="BO49" s="3"/>
      <c r="BP49" s="3"/>
      <c r="BQ49" s="3"/>
      <c r="BR49" s="3"/>
      <c r="BS49" s="3"/>
      <c r="BT49" s="3"/>
      <c r="BU49" s="3"/>
      <c r="CC49" s="3"/>
      <c r="CD49" s="25"/>
      <c r="CE49" s="3"/>
      <c r="CG49" s="3"/>
      <c r="CO49" s="97"/>
      <c r="CP49" s="98" t="s">
        <v>90</v>
      </c>
      <c r="CQ49" s="99">
        <f>SUMIF(CI44:CM44,"宇久町",CI45:CM45)*'実績用　（17コース）A3'!AL44</f>
        <v>0</v>
      </c>
      <c r="CR49" s="100">
        <f>SUMIF(CI44:CM44,"宇久",CI46:CM46)*'実績用　（17コース）A3'!AL46</f>
        <v>0</v>
      </c>
      <c r="CS49" s="33"/>
      <c r="CT49" s="77"/>
      <c r="CU49" s="101"/>
      <c r="CV49" s="102" t="s">
        <v>90</v>
      </c>
      <c r="CW49" s="103" t="str">
        <f>IF('実績用　（17コース）A3'!O49="","0",DB44/CU45)</f>
        <v>0</v>
      </c>
      <c r="CX49" s="104" t="str">
        <f>IF('実績用　（17コース）A3'!O49="","0",DB45/CU45)</f>
        <v>0</v>
      </c>
      <c r="CY49" s="105">
        <f>CW49*'実績用　（17コース）A3'!AL44</f>
        <v>0</v>
      </c>
      <c r="CZ49" s="106">
        <f>CX49*'実績用　（17コース）A3'!AL46</f>
        <v>0</v>
      </c>
      <c r="DA49" s="107">
        <f t="shared" si="12"/>
        <v>0</v>
      </c>
      <c r="DB49" s="90"/>
      <c r="DD49" s="108" t="s">
        <v>90</v>
      </c>
      <c r="DE49" s="103" t="str">
        <f>IF(('実績用　（17コース）A3'!P49)="","0",('実績用　（17コース）A3'!AL44+'実績用　（17コース）A3'!AL46)*'実績用　（17コース）A3'!P49*1000)</f>
        <v>0</v>
      </c>
      <c r="DF49" s="103">
        <f>COUNTA('実績用　（17コース）A3'!O49)*('実績用　（17コース）A3'!AL44+'実績用　（17コース）A3'!AL46)</f>
        <v>0</v>
      </c>
      <c r="DG49" s="103">
        <f>COUNTA('実績用　（17コース）A3'!Q49)*('実績用　（17コース）A3'!AL44+'実績用　（17コース）A3'!AL46)</f>
        <v>0</v>
      </c>
      <c r="DH49" s="103">
        <f>COUNTA('実績用　（17コース）A3'!R49)*('実績用　（17コース）A3'!AL44+'実績用　（17コース）A3'!AL46)</f>
        <v>0</v>
      </c>
      <c r="DI49" s="16"/>
      <c r="DJ49" s="5"/>
      <c r="DM49" s="8"/>
      <c r="DN49" s="4"/>
      <c r="DO49" s="12">
        <v>41</v>
      </c>
      <c r="DP49" s="12" t="s">
        <v>153</v>
      </c>
      <c r="DQ49" s="12" t="s">
        <v>288</v>
      </c>
      <c r="DR49" s="438">
        <v>700</v>
      </c>
      <c r="DV49" s="9"/>
      <c r="DW49" s="9"/>
      <c r="DX49" s="12">
        <v>350</v>
      </c>
      <c r="EA49" s="4"/>
      <c r="EB49" s="4"/>
      <c r="EC49" s="4"/>
    </row>
    <row r="50" spans="2:133" ht="16.5" customHeight="1" thickTop="1" x14ac:dyDescent="0.4">
      <c r="B50" s="1246">
        <v>8</v>
      </c>
      <c r="C50" s="1248"/>
      <c r="D50" s="1250"/>
      <c r="E50" s="1252" t="s">
        <v>221</v>
      </c>
      <c r="F50" s="1253"/>
      <c r="G50" s="1253"/>
      <c r="H50" s="1254"/>
      <c r="I50" s="1254"/>
      <c r="J50" s="1254"/>
      <c r="K50" s="1254"/>
      <c r="L50" s="1255"/>
      <c r="M50" s="1256" t="s">
        <v>56</v>
      </c>
      <c r="N50" s="1443"/>
      <c r="O50" s="351"/>
      <c r="P50" s="54"/>
      <c r="Q50" s="352"/>
      <c r="R50" s="353"/>
      <c r="S50" s="984" t="s">
        <v>57</v>
      </c>
      <c r="T50" s="768"/>
      <c r="U50" s="770" t="str">
        <f>IF(T50="","",VLOOKUP(T50,$DO:$DR,3,FALSE))</f>
        <v/>
      </c>
      <c r="V50" s="771"/>
      <c r="W50" s="768"/>
      <c r="X50" s="770" t="str">
        <f>IF(W50="","",VLOOKUP(W50,$DO:$DR,3,FALSE))</f>
        <v/>
      </c>
      <c r="Y50" s="771"/>
      <c r="Z50" s="768"/>
      <c r="AA50" s="770" t="str">
        <f>IF(Z50="","",VLOOKUP(Z50,$DO:$DR,3,FALSE))</f>
        <v/>
      </c>
      <c r="AB50" s="771"/>
      <c r="AC50" s="768"/>
      <c r="AD50" s="770" t="str">
        <f>IF(AC50="","",VLOOKUP(AC50,$DO:$DR,3,FALSE))</f>
        <v/>
      </c>
      <c r="AE50" s="771"/>
      <c r="AF50" s="768"/>
      <c r="AG50" s="770" t="str">
        <f>IF(AF50="","",VLOOKUP(AF50,$DO:$DR,3,FALSE))</f>
        <v/>
      </c>
      <c r="AH50" s="772"/>
      <c r="AI50" s="1428" t="s">
        <v>58</v>
      </c>
      <c r="AJ50" s="962">
        <f>DB50+CS50</f>
        <v>0</v>
      </c>
      <c r="AK50" s="962"/>
      <c r="AL50" s="1430"/>
      <c r="AM50" s="1431"/>
      <c r="AN50" s="1434">
        <f>(AJ50*AL50)</f>
        <v>0</v>
      </c>
      <c r="AO50" s="1434"/>
      <c r="AP50" s="1435"/>
      <c r="AQ50" s="698">
        <f>SUM(P50:P55)*AL54</f>
        <v>0</v>
      </c>
      <c r="AR50" s="699"/>
      <c r="AS50" s="1418"/>
      <c r="AT50" s="1419"/>
      <c r="AU50" s="1420"/>
      <c r="AV50" s="1418"/>
      <c r="AW50" s="1419"/>
      <c r="AX50" s="1421"/>
      <c r="BO50" s="3"/>
      <c r="BP50" s="3"/>
      <c r="BQ50" s="3"/>
      <c r="BR50" s="3"/>
      <c r="BS50" s="3"/>
      <c r="BT50" s="3"/>
      <c r="BU50" s="3"/>
      <c r="CC50" s="3"/>
      <c r="CD50" s="25"/>
      <c r="CE50" s="3"/>
      <c r="CG50" s="3"/>
      <c r="CH50" s="88" t="s">
        <v>72</v>
      </c>
      <c r="CI50" s="89" t="e">
        <f>VLOOKUP('実績用　（17コース）A3'!T53,$DS:$DW,5,FALSE)</f>
        <v>#N/A</v>
      </c>
      <c r="CJ50" s="89" t="e">
        <f>VLOOKUP('実績用　（17コース）A3'!W53,$DS:$DW,5,FALSE)</f>
        <v>#N/A</v>
      </c>
      <c r="CK50" s="89" t="e">
        <f>VLOOKUP('実績用　（17コース）A3'!Z53,$DS:$DW,5,FALSE)</f>
        <v>#N/A</v>
      </c>
      <c r="CL50" s="89" t="e">
        <f>VLOOKUP('実績用　（17コース）A3'!AC53,$DS:$DW,5,FALSE)</f>
        <v>#N/A</v>
      </c>
      <c r="CM50" s="89" t="e">
        <f>VLOOKUP('実績用　（17コース）A3'!AF53,$DS:$DW,5,FALSE)</f>
        <v>#N/A</v>
      </c>
      <c r="CO50" s="56">
        <v>8</v>
      </c>
      <c r="CP50" s="57" t="s">
        <v>61</v>
      </c>
      <c r="CQ50" s="58">
        <f>SUMIF(CI50:CM50,"対馬市",CI51:CM51)*'実績用　（17コース）A3'!AL50</f>
        <v>0</v>
      </c>
      <c r="CR50" s="59">
        <f>SUMIF(CI50:CM50,"対馬市",CI52:CM52)*'実績用　（17コース）A3'!AL52</f>
        <v>0</v>
      </c>
      <c r="CS50" s="60">
        <f>SUM('実績用　（17コース）A3'!U54:AH54)</f>
        <v>0</v>
      </c>
      <c r="CT50" s="77"/>
      <c r="CU50" s="61" t="s">
        <v>8</v>
      </c>
      <c r="CV50" s="62" t="s">
        <v>61</v>
      </c>
      <c r="CW50" s="63" t="str">
        <f>IF('実績用　（17コース）A3'!O50="","0",DB50/CU51)</f>
        <v>0</v>
      </c>
      <c r="CX50" s="64" t="str">
        <f>IF('実績用　（17コース）A3'!O50="","0",DB51/CU51)</f>
        <v>0</v>
      </c>
      <c r="CY50" s="65">
        <f>CW50*'実績用　（17コース）A3'!AL50</f>
        <v>0</v>
      </c>
      <c r="CZ50" s="66">
        <f>CX50*'実績用　（17コース）A3'!AL52</f>
        <v>0</v>
      </c>
      <c r="DA50" s="67">
        <f>CY50+CZ50</f>
        <v>0</v>
      </c>
      <c r="DB50" s="60">
        <f>SUM('実績用　（17コース）A3'!U51:AH51)</f>
        <v>0</v>
      </c>
      <c r="DD50" s="68" t="s">
        <v>61</v>
      </c>
      <c r="DE50" s="63" t="str">
        <f>IF(('実績用　（17コース）A3'!P50)="","0",('実績用　（17コース）A3'!AL50+'実績用　（17コース）A3'!AL52)*'実績用　（17コース）A3'!P50*1000)</f>
        <v>0</v>
      </c>
      <c r="DF50" s="63">
        <f>COUNTA('実績用　（17コース）A3'!O50)*('実績用　（17コース）A3'!AL50+'実績用　（17コース）A3'!AL52)</f>
        <v>0</v>
      </c>
      <c r="DG50" s="63">
        <f>COUNTA('実績用　（17コース）A3'!Q50)*('実績用　（17コース）A3'!AL50+'実績用　（17コース）A3'!AL52)</f>
        <v>0</v>
      </c>
      <c r="DH50" s="63">
        <f>COUNTA('実績用　（17コース）A3'!R50)*('実績用　（17コース）A3'!AL50+'実績用　（17コース）A3'!AL52)</f>
        <v>0</v>
      </c>
      <c r="DI50" s="16"/>
      <c r="DJ50" s="5"/>
      <c r="DM50" s="8"/>
      <c r="DN50" s="4"/>
      <c r="DO50" s="12">
        <v>42</v>
      </c>
      <c r="DP50" s="12" t="s">
        <v>154</v>
      </c>
      <c r="DQ50" s="12" t="s">
        <v>288</v>
      </c>
      <c r="DR50" s="438">
        <v>1000</v>
      </c>
      <c r="DV50" s="9"/>
      <c r="DW50" s="9"/>
      <c r="DX50" s="12">
        <v>500</v>
      </c>
      <c r="EA50" s="4"/>
      <c r="EB50" s="4"/>
      <c r="EC50" s="4"/>
    </row>
    <row r="51" spans="2:133" ht="16.5" customHeight="1" thickBot="1" x14ac:dyDescent="0.45">
      <c r="B51" s="1246"/>
      <c r="C51" s="1249"/>
      <c r="D51" s="1251"/>
      <c r="E51" s="1422"/>
      <c r="F51" s="1423"/>
      <c r="G51" s="1423"/>
      <c r="H51" s="1423"/>
      <c r="I51" s="1423"/>
      <c r="J51" s="1423"/>
      <c r="K51" s="1423"/>
      <c r="L51" s="1424"/>
      <c r="M51" s="1215" t="s">
        <v>62</v>
      </c>
      <c r="N51" s="1415"/>
      <c r="O51" s="354"/>
      <c r="P51" s="71"/>
      <c r="Q51" s="70"/>
      <c r="R51" s="355"/>
      <c r="S51" s="968"/>
      <c r="T51" s="769"/>
      <c r="U51" s="1397" t="str">
        <f>IF(T50="","",VLOOKUP(T50,$DO:$DR,4,FALSE))</f>
        <v/>
      </c>
      <c r="V51" s="1398"/>
      <c r="W51" s="769"/>
      <c r="X51" s="1397" t="str">
        <f>IF(W50="","",VLOOKUP(W50,$DO:$DR,4,FALSE))</f>
        <v/>
      </c>
      <c r="Y51" s="1398"/>
      <c r="Z51" s="769"/>
      <c r="AA51" s="1397" t="str">
        <f>IF(Z50="","",VLOOKUP(Z50,$DO:$DR,4,FALSE))</f>
        <v/>
      </c>
      <c r="AB51" s="1398"/>
      <c r="AC51" s="769"/>
      <c r="AD51" s="1397" t="str">
        <f>IF(AC50="","",VLOOKUP(AC50,$DO:$DR,4,FALSE))</f>
        <v/>
      </c>
      <c r="AE51" s="1398"/>
      <c r="AF51" s="769"/>
      <c r="AG51" s="1397" t="str">
        <f>IF(AF50="","",VLOOKUP(AF50,$DO:$DR,4,FALSE))</f>
        <v/>
      </c>
      <c r="AH51" s="1398"/>
      <c r="AI51" s="1417"/>
      <c r="AJ51" s="982"/>
      <c r="AK51" s="982"/>
      <c r="AL51" s="1432"/>
      <c r="AM51" s="1433"/>
      <c r="AN51" s="1436"/>
      <c r="AO51" s="1436"/>
      <c r="AP51" s="1437"/>
      <c r="AQ51" s="700"/>
      <c r="AR51" s="701"/>
      <c r="AS51" s="1236"/>
      <c r="AT51" s="1237"/>
      <c r="AU51" s="1412"/>
      <c r="AV51" s="1236"/>
      <c r="AW51" s="1237"/>
      <c r="AX51" s="1412"/>
      <c r="BO51" s="3"/>
      <c r="BP51" s="3"/>
      <c r="BQ51" s="3"/>
      <c r="BR51" s="3"/>
      <c r="BS51" s="3"/>
      <c r="BT51" s="3"/>
      <c r="BU51" s="3"/>
      <c r="CC51" s="3"/>
      <c r="CD51" s="25"/>
      <c r="CE51" s="3"/>
      <c r="CG51" s="3"/>
      <c r="CH51" s="88" t="s">
        <v>80</v>
      </c>
      <c r="CI51" s="91" t="e">
        <f>VLOOKUP('実績用　（17コース）A3'!T53,$DS:$DW,4,FALSE)</f>
        <v>#N/A</v>
      </c>
      <c r="CJ51" s="91" t="e">
        <f>VLOOKUP('実績用　（17コース）A3'!W53,$DS:$DW,4,FALSE)</f>
        <v>#N/A</v>
      </c>
      <c r="CK51" s="91" t="e">
        <f>VLOOKUP('実績用　（17コース）A3'!Z53,$DS:$DW,4,FALSE)</f>
        <v>#N/A</v>
      </c>
      <c r="CL51" s="91" t="e">
        <f>VLOOKUP('実績用　（17コース）A3'!AC53,$DS:$DW,4,FALSE)</f>
        <v>#N/A</v>
      </c>
      <c r="CM51" s="91" t="e">
        <f>VLOOKUP('実績用　（17コース）A3'!AF53,$DS:$DW,4,FALSE)</f>
        <v>#N/A</v>
      </c>
      <c r="CO51" s="72"/>
      <c r="CP51" s="73" t="s">
        <v>63</v>
      </c>
      <c r="CQ51" s="74">
        <f>SUMIF(CI50:CM50,"壱岐市",CI51:CM51)*'実績用　（17コース）A3'!AL50</f>
        <v>0</v>
      </c>
      <c r="CR51" s="75">
        <f>SUMIF(CI50:CM50,"壱岐市",CI52:CM52)*'実績用　（17コース）A3'!AL52</f>
        <v>0</v>
      </c>
      <c r="CS51" s="76">
        <f>CS50</f>
        <v>0</v>
      </c>
      <c r="CT51" s="77"/>
      <c r="CU51" s="328">
        <f>COUNTA('実績用　（17コース）A3'!O50:O55)</f>
        <v>0</v>
      </c>
      <c r="CV51" s="78" t="s">
        <v>63</v>
      </c>
      <c r="CW51" s="79" t="str">
        <f>IF('実績用　（17コース）A3'!O51="","0",DB50/CU51)</f>
        <v>0</v>
      </c>
      <c r="CX51" s="80" t="str">
        <f>IF('実績用　（17コース）A3'!O51="","0",DB51/CU51)</f>
        <v>0</v>
      </c>
      <c r="CY51" s="81">
        <f>CW51*'実績用　（17コース）A3'!AL50</f>
        <v>0</v>
      </c>
      <c r="CZ51" s="82">
        <f>CX51*'実績用　（17コース）A3'!AL52</f>
        <v>0</v>
      </c>
      <c r="DA51" s="83">
        <f t="shared" ref="DA51:DA55" si="14">CY51+CZ51</f>
        <v>0</v>
      </c>
      <c r="DB51" s="76">
        <f>CM116</f>
        <v>0</v>
      </c>
      <c r="DD51" s="84" t="s">
        <v>63</v>
      </c>
      <c r="DE51" s="79" t="str">
        <f>IF(('実績用　（17コース）A3'!P51)="","0",('実績用　（17コース）A3'!AL50+'実績用　（17コース）A3'!AL52)*'実績用　（17コース）A3'!P51*1000)</f>
        <v>0</v>
      </c>
      <c r="DF51" s="79">
        <f>COUNTA('実績用　（17コース）A3'!O51)*('実績用　（17コース）A3'!AL50+'実績用　（17コース）A3'!AL52)</f>
        <v>0</v>
      </c>
      <c r="DG51" s="79">
        <f>COUNTA('実績用　（17コース）A3'!Q51)*('実績用　（17コース）A3'!AL50+'実績用　（17コース）A3'!AL52)</f>
        <v>0</v>
      </c>
      <c r="DH51" s="79">
        <f>COUNTA('実績用　（17コース）A3'!R51)*('実績用　（17コース）A3'!AL50+'実績用　（17コース）A3'!AL52)</f>
        <v>0</v>
      </c>
      <c r="DI51" s="16"/>
      <c r="DJ51" s="5"/>
      <c r="DM51" s="8"/>
      <c r="DN51" s="4"/>
      <c r="DO51" s="12">
        <v>43</v>
      </c>
      <c r="DP51" s="12" t="s">
        <v>155</v>
      </c>
      <c r="DQ51" s="12" t="s">
        <v>288</v>
      </c>
      <c r="DR51" s="438">
        <v>400</v>
      </c>
      <c r="DV51" s="9"/>
      <c r="DW51" s="9"/>
      <c r="DX51" s="12">
        <v>200</v>
      </c>
      <c r="EA51" s="4"/>
      <c r="EB51" s="4"/>
      <c r="EC51" s="4"/>
    </row>
    <row r="52" spans="2:133" ht="16.5" customHeight="1" thickBot="1" x14ac:dyDescent="0.45">
      <c r="B52" s="1246"/>
      <c r="C52" s="1413" t="s">
        <v>251</v>
      </c>
      <c r="D52" s="1414"/>
      <c r="E52" s="1422"/>
      <c r="F52" s="1423"/>
      <c r="G52" s="1423"/>
      <c r="H52" s="1423"/>
      <c r="I52" s="1423"/>
      <c r="J52" s="1423"/>
      <c r="K52" s="1423"/>
      <c r="L52" s="1424"/>
      <c r="M52" s="1215" t="s">
        <v>70</v>
      </c>
      <c r="N52" s="1415"/>
      <c r="O52" s="354"/>
      <c r="P52" s="71"/>
      <c r="Q52" s="70"/>
      <c r="R52" s="356"/>
      <c r="S52" s="968"/>
      <c r="T52" s="858" t="str">
        <f>IF(T50="","",VLOOKUP(T50,$DO:$DR,2,FALSE))</f>
        <v/>
      </c>
      <c r="U52" s="1426"/>
      <c r="V52" s="1427"/>
      <c r="W52" s="858" t="str">
        <f>IF(W50="","",VLOOKUP(W50,$DO:$DR,2,FALSE))</f>
        <v/>
      </c>
      <c r="X52" s="1426"/>
      <c r="Y52" s="1427"/>
      <c r="Z52" s="858" t="str">
        <f>IF(Z50="","",VLOOKUP(Z50,$DO:$DR,2,FALSE))</f>
        <v/>
      </c>
      <c r="AA52" s="1426"/>
      <c r="AB52" s="1427"/>
      <c r="AC52" s="858" t="str">
        <f>IF(AC50="","",VLOOKUP(AC50,$DO:$DR,2,FALSE))</f>
        <v/>
      </c>
      <c r="AD52" s="1426"/>
      <c r="AE52" s="1427"/>
      <c r="AF52" s="858" t="str">
        <f>IF(AF50="","",VLOOKUP(AF50,$DO:$DR,2,FALSE))</f>
        <v/>
      </c>
      <c r="AG52" s="1426"/>
      <c r="AH52" s="1426"/>
      <c r="AI52" s="1416" t="s">
        <v>71</v>
      </c>
      <c r="AJ52" s="1438">
        <f>CS51+DB51</f>
        <v>0</v>
      </c>
      <c r="AK52" s="1438"/>
      <c r="AL52" s="1439"/>
      <c r="AM52" s="1440"/>
      <c r="AN52" s="1436">
        <f>(AJ52*AL52)</f>
        <v>0</v>
      </c>
      <c r="AO52" s="1436"/>
      <c r="AP52" s="1437"/>
      <c r="AQ52" s="700"/>
      <c r="AR52" s="701"/>
      <c r="AS52" s="1454"/>
      <c r="AT52" s="1455"/>
      <c r="AU52" s="1456"/>
      <c r="AV52" s="1454"/>
      <c r="AW52" s="1455"/>
      <c r="AX52" s="1456"/>
      <c r="BO52" s="3"/>
      <c r="BP52" s="3"/>
      <c r="BQ52" s="3"/>
      <c r="BR52" s="3"/>
      <c r="BS52" s="3"/>
      <c r="BT52" s="3"/>
      <c r="BU52" s="3"/>
      <c r="CC52" s="3"/>
      <c r="CD52" s="25"/>
      <c r="CE52" s="3"/>
      <c r="CG52" s="3"/>
      <c r="CH52" s="88" t="s">
        <v>86</v>
      </c>
      <c r="CI52" s="91" t="e">
        <f>CI51</f>
        <v>#N/A</v>
      </c>
      <c r="CJ52" s="91" t="e">
        <f t="shared" ref="CJ52:CM52" si="15">CJ51</f>
        <v>#N/A</v>
      </c>
      <c r="CK52" s="91" t="e">
        <f t="shared" si="15"/>
        <v>#N/A</v>
      </c>
      <c r="CL52" s="91" t="e">
        <f t="shared" si="15"/>
        <v>#N/A</v>
      </c>
      <c r="CM52" s="91" t="e">
        <f t="shared" si="15"/>
        <v>#N/A</v>
      </c>
      <c r="CO52" s="72"/>
      <c r="CP52" s="73" t="s">
        <v>70</v>
      </c>
      <c r="CQ52" s="74">
        <f>SUMIF(CI50:CM50,"五島市",CI51:CM51)*'実績用　（17コース）A3'!AL50</f>
        <v>0</v>
      </c>
      <c r="CR52" s="75">
        <f>SUMIF(CI50:CM50,"五島市",CI52:CM52)*'実績用　（17コース）A3'!AL52</f>
        <v>0</v>
      </c>
      <c r="CS52" s="92"/>
      <c r="CT52" s="77"/>
      <c r="CU52" s="329"/>
      <c r="CV52" s="78" t="s">
        <v>70</v>
      </c>
      <c r="CW52" s="79" t="str">
        <f>IF('実績用　（17コース）A3'!O52="","0",DB50/CU51)</f>
        <v>0</v>
      </c>
      <c r="CX52" s="80" t="str">
        <f>IF('実績用　（17コース）A3'!O52="","0",DB51/CU51)</f>
        <v>0</v>
      </c>
      <c r="CY52" s="81">
        <f>CW52*'実績用　（17コース）A3'!AL50</f>
        <v>0</v>
      </c>
      <c r="CZ52" s="82">
        <f>CX52*'実績用　（17コース）A3'!AL52</f>
        <v>0</v>
      </c>
      <c r="DA52" s="83">
        <f t="shared" si="14"/>
        <v>0</v>
      </c>
      <c r="DB52" s="90"/>
      <c r="DD52" s="84" t="s">
        <v>70</v>
      </c>
      <c r="DE52" s="79" t="str">
        <f>IF(('実績用　（17コース）A3'!P52)="","0",('実績用　（17コース）A3'!AL50+'実績用　（17コース）A3'!AL52)*'実績用　（17コース）A3'!P52*1000)</f>
        <v>0</v>
      </c>
      <c r="DF52" s="79">
        <f>COUNTA('実績用　（17コース）A3'!O52)*('実績用　（17コース）A3'!AL50+'実績用　（17コース）A3'!AL52)</f>
        <v>0</v>
      </c>
      <c r="DG52" s="79">
        <f>COUNTA('実績用　（17コース）A3'!Q52)*('実績用　（17コース）A3'!AL50+'実績用　（17コース）A3'!AL52)</f>
        <v>0</v>
      </c>
      <c r="DH52" s="79">
        <f>COUNTA('実績用　（17コース）A3'!R52)*('実績用　（17コース）A3'!AL50+'実績用　（17コース）A3'!AL52)</f>
        <v>0</v>
      </c>
      <c r="DI52" s="16"/>
      <c r="DJ52" s="5"/>
      <c r="DM52" s="8"/>
      <c r="DN52" s="4"/>
      <c r="DO52" s="12">
        <v>44</v>
      </c>
      <c r="DP52" s="12" t="s">
        <v>156</v>
      </c>
      <c r="DQ52" s="12" t="s">
        <v>314</v>
      </c>
      <c r="DR52" s="438">
        <v>500</v>
      </c>
      <c r="DV52" s="9"/>
      <c r="DW52" s="9"/>
      <c r="DX52" s="12">
        <v>250</v>
      </c>
      <c r="EA52" s="4"/>
      <c r="EB52" s="4"/>
      <c r="EC52" s="4"/>
    </row>
    <row r="53" spans="2:133" ht="16.5" customHeight="1" thickBot="1" x14ac:dyDescent="0.45">
      <c r="B53" s="1246"/>
      <c r="C53" s="1457"/>
      <c r="D53" s="1458"/>
      <c r="E53" s="1252"/>
      <c r="F53" s="1253"/>
      <c r="G53" s="1253"/>
      <c r="H53" s="1253"/>
      <c r="I53" s="1253"/>
      <c r="J53" s="1253"/>
      <c r="K53" s="1253"/>
      <c r="L53" s="1425"/>
      <c r="M53" s="1215" t="s">
        <v>78</v>
      </c>
      <c r="N53" s="1415"/>
      <c r="O53" s="354"/>
      <c r="P53" s="71"/>
      <c r="Q53" s="70"/>
      <c r="R53" s="356"/>
      <c r="S53" s="838" t="s">
        <v>79</v>
      </c>
      <c r="T53" s="707"/>
      <c r="U53" s="805" t="str">
        <f>IF(T53="","",VLOOKUP(T53,$DS:$DV,3,FALSE))</f>
        <v/>
      </c>
      <c r="V53" s="805"/>
      <c r="W53" s="707"/>
      <c r="X53" s="805" t="str">
        <f>IF(W53="","",VLOOKUP(W53,$DS:$DV,3,FALSE))</f>
        <v/>
      </c>
      <c r="Y53" s="805"/>
      <c r="Z53" s="707"/>
      <c r="AA53" s="805" t="str">
        <f>IF(Z53="","",VLOOKUP(Z53,$DS:$DV,3,FALSE))</f>
        <v/>
      </c>
      <c r="AB53" s="805"/>
      <c r="AC53" s="707"/>
      <c r="AD53" s="805" t="str">
        <f>IF(AC53="","",VLOOKUP(AC53,$DS:$DV,3,FALSE))</f>
        <v/>
      </c>
      <c r="AE53" s="805"/>
      <c r="AF53" s="707"/>
      <c r="AG53" s="805" t="str">
        <f>IF(AF53="","",VLOOKUP(AF53,$DS:$DV,3,FALSE))</f>
        <v/>
      </c>
      <c r="AH53" s="805"/>
      <c r="AI53" s="1417"/>
      <c r="AJ53" s="982"/>
      <c r="AK53" s="982"/>
      <c r="AL53" s="1432"/>
      <c r="AM53" s="1433"/>
      <c r="AN53" s="1441"/>
      <c r="AO53" s="1441"/>
      <c r="AP53" s="1442"/>
      <c r="AQ53" s="700"/>
      <c r="AR53" s="701"/>
      <c r="AS53" s="1221"/>
      <c r="AT53" s="1222"/>
      <c r="AU53" s="1444"/>
      <c r="AV53" s="1221"/>
      <c r="AW53" s="1222"/>
      <c r="AX53" s="1445"/>
      <c r="BB53" s="3"/>
      <c r="BC53" s="3"/>
      <c r="BD53" s="3"/>
      <c r="BE53" s="3"/>
      <c r="BF53" s="3"/>
      <c r="BG53" s="3"/>
      <c r="BH53" s="3"/>
      <c r="BI53" s="3"/>
      <c r="BJ53" s="3"/>
      <c r="BK53" s="3"/>
      <c r="BL53" s="3"/>
      <c r="BM53" s="3"/>
      <c r="BN53" s="3"/>
      <c r="BO53" s="3"/>
      <c r="BP53" s="3"/>
      <c r="BQ53" s="3"/>
      <c r="BR53" s="3"/>
      <c r="BS53" s="3"/>
      <c r="BT53" s="3"/>
      <c r="BU53" s="3"/>
      <c r="CC53" s="3"/>
      <c r="CD53" s="25"/>
      <c r="CE53" s="3"/>
      <c r="CG53" s="3"/>
      <c r="CO53" s="72"/>
      <c r="CP53" s="73" t="s">
        <v>78</v>
      </c>
      <c r="CQ53" s="74">
        <f>SUMIF(CI50:CM50,"新上五島町",CI51:CM51)*'実績用　（17コース）A3'!AL50</f>
        <v>0</v>
      </c>
      <c r="CR53" s="75">
        <f>SUMIF(CI50:CM50,"上五島",CI52:CM52)*'実績用　（17コース）A3'!AL52</f>
        <v>0</v>
      </c>
      <c r="CS53" s="92"/>
      <c r="CT53" s="77"/>
      <c r="CU53" s="93"/>
      <c r="CV53" s="78" t="s">
        <v>78</v>
      </c>
      <c r="CW53" s="79" t="str">
        <f>IF('実績用　（17コース）A3'!O53="","0",DB50/CU51)</f>
        <v>0</v>
      </c>
      <c r="CX53" s="80" t="str">
        <f>IF('実績用　（17コース）A3'!O53="","0",DB51/CU51)</f>
        <v>0</v>
      </c>
      <c r="CY53" s="81">
        <f>CW53*'実績用　（17コース）A3'!AL50</f>
        <v>0</v>
      </c>
      <c r="CZ53" s="82">
        <f>CX53*'実績用　（17コース）A3'!AL52</f>
        <v>0</v>
      </c>
      <c r="DA53" s="83">
        <f t="shared" si="14"/>
        <v>0</v>
      </c>
      <c r="DB53" s="90"/>
      <c r="DC53" s="94"/>
      <c r="DD53" s="84" t="s">
        <v>78</v>
      </c>
      <c r="DE53" s="79" t="str">
        <f>IF(('実績用　（17コース）A3'!P53)="","0",('実績用　（17コース）A3'!AL50+'実績用　（17コース）A3'!AL52)*'実績用　（17コース）A3'!P53*1000)</f>
        <v>0</v>
      </c>
      <c r="DF53" s="79">
        <f>COUNTA('実績用　（17コース）A3'!O53)*('実績用　（17コース）A3'!AL50+'実績用　（17コース）A3'!AL52)</f>
        <v>0</v>
      </c>
      <c r="DG53" s="79">
        <f>COUNTA('実績用　（17コース）A3'!Q53)*('実績用　（17コース）A3'!AL50+'実績用　（17コース）A3'!AL52)</f>
        <v>0</v>
      </c>
      <c r="DH53" s="79">
        <f>COUNTA('実績用　（17コース）A3'!R53)*('実績用　（17コース）A3'!AL50+'実績用　（17コース）A3'!AL52)</f>
        <v>0</v>
      </c>
      <c r="DI53" s="16"/>
      <c r="DJ53" s="5"/>
      <c r="DM53" s="8"/>
      <c r="DN53" s="4"/>
      <c r="DO53" s="12">
        <v>45</v>
      </c>
      <c r="DP53" s="12" t="s">
        <v>158</v>
      </c>
      <c r="DQ53" s="12" t="s">
        <v>314</v>
      </c>
      <c r="DR53" s="438">
        <v>700</v>
      </c>
      <c r="DV53" s="9"/>
      <c r="DW53" s="9"/>
      <c r="DX53" s="12">
        <v>350</v>
      </c>
      <c r="EA53" s="4"/>
      <c r="EB53" s="4"/>
      <c r="EC53" s="4"/>
    </row>
    <row r="54" spans="2:133" ht="16.5" customHeight="1" thickBot="1" x14ac:dyDescent="0.45">
      <c r="B54" s="1246"/>
      <c r="C54" s="1459"/>
      <c r="D54" s="1460"/>
      <c r="E54" s="1293" t="s">
        <v>238</v>
      </c>
      <c r="F54" s="1447"/>
      <c r="G54" s="832"/>
      <c r="H54" s="832"/>
      <c r="I54" s="1449" t="s">
        <v>239</v>
      </c>
      <c r="J54" s="832"/>
      <c r="K54" s="832"/>
      <c r="L54" s="836"/>
      <c r="M54" s="1215" t="s">
        <v>84</v>
      </c>
      <c r="N54" s="1415"/>
      <c r="O54" s="354"/>
      <c r="P54" s="71"/>
      <c r="Q54" s="357"/>
      <c r="R54" s="356"/>
      <c r="S54" s="839"/>
      <c r="T54" s="708"/>
      <c r="U54" s="1464" t="str">
        <f>IF(T53="","",VLOOKUP(T53,$DS:$DV,4,FALSE))</f>
        <v/>
      </c>
      <c r="V54" s="1464"/>
      <c r="W54" s="708"/>
      <c r="X54" s="1464" t="str">
        <f>IF(W53="","",VLOOKUP(W53,$DS:$DV,4,FALSE))</f>
        <v/>
      </c>
      <c r="Y54" s="1464"/>
      <c r="Z54" s="708"/>
      <c r="AA54" s="1464" t="str">
        <f>IF(Z53="","",VLOOKUP(Z53,$DS:$DV,4,FALSE))</f>
        <v/>
      </c>
      <c r="AB54" s="1464"/>
      <c r="AC54" s="708"/>
      <c r="AD54" s="1464" t="str">
        <f>IF(AC53="","",VLOOKUP(AC53,$DS:$DV,4,FALSE))</f>
        <v/>
      </c>
      <c r="AE54" s="1464"/>
      <c r="AF54" s="708"/>
      <c r="AG54" s="1464" t="str">
        <f>IF(AF53="","",VLOOKUP(AF53,$DS:$DV,4,FALSE))</f>
        <v/>
      </c>
      <c r="AH54" s="1464"/>
      <c r="AI54" s="1311" t="s">
        <v>85</v>
      </c>
      <c r="AJ54" s="1310"/>
      <c r="AK54" s="1352"/>
      <c r="AL54" s="1468">
        <f>AL50+AL52</f>
        <v>0</v>
      </c>
      <c r="AM54" s="1469"/>
      <c r="AN54" s="1434">
        <f>AN50+AN52</f>
        <v>0</v>
      </c>
      <c r="AO54" s="1434"/>
      <c r="AP54" s="1472"/>
      <c r="AQ54" s="700"/>
      <c r="AR54" s="701"/>
      <c r="AS54" s="1236"/>
      <c r="AT54" s="1237"/>
      <c r="AU54" s="1412"/>
      <c r="AV54" s="1236"/>
      <c r="AW54" s="1237"/>
      <c r="AX54" s="1412"/>
      <c r="BO54" s="3"/>
      <c r="BP54" s="3"/>
      <c r="BQ54" s="3"/>
      <c r="BR54" s="3"/>
      <c r="BS54" s="3"/>
      <c r="BT54" s="3"/>
      <c r="BU54" s="3"/>
      <c r="CC54" s="3"/>
      <c r="CD54" s="25"/>
      <c r="CE54" s="3"/>
      <c r="CG54" s="3"/>
      <c r="CO54" s="72"/>
      <c r="CP54" s="73" t="s">
        <v>84</v>
      </c>
      <c r="CQ54" s="74">
        <f>SUMIF(CI50:CM50,"小値賀町",CI51:CM51)*'実績用　（17コース）A3'!AL50</f>
        <v>0</v>
      </c>
      <c r="CR54" s="75">
        <f>SUMIF(CI50:CM50,"小値賀",CI52:CM52)*'実績用　（17コース）A3'!AL52</f>
        <v>0</v>
      </c>
      <c r="CS54" s="92"/>
      <c r="CT54" s="77"/>
      <c r="CU54" s="93"/>
      <c r="CV54" s="78" t="s">
        <v>84</v>
      </c>
      <c r="CW54" s="79" t="str">
        <f>IF('実績用　（17コース）A3'!O54="","0",DB50/CU51)</f>
        <v>0</v>
      </c>
      <c r="CX54" s="80" t="str">
        <f>IF('実績用　（17コース）A3'!O54="","0",DB51/CU51)</f>
        <v>0</v>
      </c>
      <c r="CY54" s="81">
        <f>CW54*'実績用　（17コース）A3'!AL50</f>
        <v>0</v>
      </c>
      <c r="CZ54" s="82">
        <f>CX54*'実績用　（17コース）A3'!AL52</f>
        <v>0</v>
      </c>
      <c r="DA54" s="83">
        <f t="shared" si="14"/>
        <v>0</v>
      </c>
      <c r="DB54" s="90"/>
      <c r="DC54" s="94"/>
      <c r="DD54" s="84" t="s">
        <v>84</v>
      </c>
      <c r="DE54" s="79" t="str">
        <f>IF(('実績用　（17コース）A3'!P54)="","0",('実績用　（17コース）A3'!AL50+'実績用　（17コース）A3'!AL52)*'実績用　（17コース）A3'!P54*1000)</f>
        <v>0</v>
      </c>
      <c r="DF54" s="79">
        <f>COUNTA('実績用　（17コース）A3'!O54)*('実績用　（17コース）A3'!AL50+'実績用　（17コース）A3'!AL52)</f>
        <v>0</v>
      </c>
      <c r="DG54" s="79">
        <f>COUNTA('実績用　（17コース）A3'!Q54)*('実績用　（17コース）A3'!AL50+'実績用　（17コース）A3'!AL52)</f>
        <v>0</v>
      </c>
      <c r="DH54" s="79">
        <f>COUNTA('実績用　（17コース）A3'!R54)*('実績用　（17コース）A3'!AL50+'実績用　（17コース）A3'!AL52)</f>
        <v>0</v>
      </c>
      <c r="DI54" s="16"/>
      <c r="DJ54" s="5"/>
      <c r="DM54" s="8"/>
      <c r="DN54" s="4"/>
      <c r="DO54" s="12">
        <v>46</v>
      </c>
      <c r="DP54" s="12" t="s">
        <v>159</v>
      </c>
      <c r="DQ54" s="12" t="s">
        <v>288</v>
      </c>
      <c r="DR54" s="438">
        <v>400</v>
      </c>
      <c r="DV54" s="9"/>
      <c r="DW54" s="9"/>
      <c r="DX54" s="12">
        <v>200</v>
      </c>
      <c r="EA54" s="4"/>
      <c r="EB54" s="4"/>
      <c r="EC54" s="4"/>
    </row>
    <row r="55" spans="2:133" ht="16.5" customHeight="1" thickBot="1" x14ac:dyDescent="0.45">
      <c r="B55" s="1247"/>
      <c r="C55" s="1461"/>
      <c r="D55" s="1462"/>
      <c r="E55" s="1446"/>
      <c r="F55" s="1448"/>
      <c r="G55" s="833"/>
      <c r="H55" s="833"/>
      <c r="I55" s="1450"/>
      <c r="J55" s="833"/>
      <c r="K55" s="833"/>
      <c r="L55" s="837"/>
      <c r="M55" s="1219" t="s">
        <v>90</v>
      </c>
      <c r="N55" s="1463"/>
      <c r="O55" s="354"/>
      <c r="P55" s="71"/>
      <c r="Q55" s="359"/>
      <c r="R55" s="360"/>
      <c r="S55" s="973"/>
      <c r="T55" s="1451" t="str">
        <f>IF(T53="","",VLOOKUP(T53,$DS:$DV,2,FALSE))</f>
        <v/>
      </c>
      <c r="U55" s="1452"/>
      <c r="V55" s="1453"/>
      <c r="W55" s="1451" t="str">
        <f>IF(W53="","",VLOOKUP(W53,$DS:$DV,2,FALSE))</f>
        <v/>
      </c>
      <c r="X55" s="1452"/>
      <c r="Y55" s="1453"/>
      <c r="Z55" s="1451" t="str">
        <f>IF(Z53="","",VLOOKUP(Z53,$DS:$DV,2,FALSE))</f>
        <v/>
      </c>
      <c r="AA55" s="1452"/>
      <c r="AB55" s="1453"/>
      <c r="AC55" s="1451" t="str">
        <f>IF(AC53="","",VLOOKUP(AC53,$DS:$DV,2,FALSE))</f>
        <v/>
      </c>
      <c r="AD55" s="1452"/>
      <c r="AE55" s="1453"/>
      <c r="AF55" s="1451" t="str">
        <f>IF(AF53="","",VLOOKUP(AF53,$DS:$DV,2,FALSE))</f>
        <v/>
      </c>
      <c r="AG55" s="1452"/>
      <c r="AH55" s="1452"/>
      <c r="AI55" s="1465"/>
      <c r="AJ55" s="1466"/>
      <c r="AK55" s="1467"/>
      <c r="AL55" s="1470"/>
      <c r="AM55" s="1471"/>
      <c r="AN55" s="1473"/>
      <c r="AO55" s="1473"/>
      <c r="AP55" s="1474"/>
      <c r="AQ55" s="702"/>
      <c r="AR55" s="703"/>
      <c r="AS55" s="1454"/>
      <c r="AT55" s="1455"/>
      <c r="AU55" s="1456"/>
      <c r="AV55" s="1454"/>
      <c r="AW55" s="1455"/>
      <c r="AX55" s="1456"/>
      <c r="BO55" s="3"/>
      <c r="BP55" s="3"/>
      <c r="BQ55" s="3"/>
      <c r="BR55" s="3"/>
      <c r="BS55" s="3"/>
      <c r="BT55" s="3"/>
      <c r="BU55" s="3"/>
      <c r="CC55" s="3"/>
      <c r="CD55" s="25"/>
      <c r="CE55" s="3"/>
      <c r="CG55" s="3"/>
      <c r="CO55" s="97"/>
      <c r="CP55" s="98" t="s">
        <v>90</v>
      </c>
      <c r="CQ55" s="99">
        <f>SUMIF(CI50:CM50,"宇久町",CI51:CM51)*'実績用　（17コース）A3'!AL50</f>
        <v>0</v>
      </c>
      <c r="CR55" s="100">
        <f>SUMIF(CI50:CM50,"宇久",CI52:CM52)*'実績用　（17コース）A3'!AL52</f>
        <v>0</v>
      </c>
      <c r="CS55" s="92"/>
      <c r="CT55" s="77"/>
      <c r="CU55" s="101"/>
      <c r="CV55" s="102" t="s">
        <v>90</v>
      </c>
      <c r="CW55" s="103" t="str">
        <f>IF('実績用　（17コース）A3'!O55="","0",DB50/CU51)</f>
        <v>0</v>
      </c>
      <c r="CX55" s="104" t="str">
        <f>IF('実績用　（17コース）A3'!O55="","0",DB51/CU51)</f>
        <v>0</v>
      </c>
      <c r="CY55" s="105">
        <f>CW55*'実績用　（17コース）A3'!AL50</f>
        <v>0</v>
      </c>
      <c r="CZ55" s="106">
        <f>CX55*'実績用　（17コース）A3'!AL52</f>
        <v>0</v>
      </c>
      <c r="DA55" s="107">
        <f t="shared" si="14"/>
        <v>0</v>
      </c>
      <c r="DB55" s="90"/>
      <c r="DD55" s="108" t="s">
        <v>90</v>
      </c>
      <c r="DE55" s="103" t="str">
        <f>IF(('実績用　（17コース）A3'!P55)="","0",('実績用　（17コース）A3'!AL50+'実績用　（17コース）A3'!AL52)*'実績用　（17コース）A3'!P55*1000)</f>
        <v>0</v>
      </c>
      <c r="DF55" s="103">
        <f>COUNTA('実績用　（17コース）A3'!O55)*('実績用　（17コース）A3'!AL50+'実績用　（17コース）A3'!AL52)</f>
        <v>0</v>
      </c>
      <c r="DG55" s="103">
        <f>COUNTA('実績用　（17コース）A3'!Q55)*('実績用　（17コース）A3'!AL50+'実績用　（17コース）A3'!AL52)</f>
        <v>0</v>
      </c>
      <c r="DH55" s="103">
        <f>COUNTA('実績用　（17コース）A3'!R55)*('実績用　（17コース）A3'!AL50+'実績用　（17コース）A3'!AL52)</f>
        <v>0</v>
      </c>
      <c r="DI55" s="16"/>
      <c r="DJ55" s="5"/>
      <c r="DM55" s="8"/>
      <c r="DN55" s="4"/>
      <c r="DO55" s="12">
        <v>47</v>
      </c>
      <c r="DP55" s="12" t="s">
        <v>160</v>
      </c>
      <c r="DQ55" s="12" t="s">
        <v>288</v>
      </c>
      <c r="DR55" s="438">
        <v>700</v>
      </c>
      <c r="DV55" s="9"/>
      <c r="DW55" s="9"/>
      <c r="DX55" s="12">
        <v>350</v>
      </c>
      <c r="EA55" s="4"/>
      <c r="EB55" s="4"/>
      <c r="EC55" s="4"/>
    </row>
    <row r="56" spans="2:133" ht="16.5" customHeight="1" thickTop="1" x14ac:dyDescent="0.4">
      <c r="B56" s="1246">
        <v>9</v>
      </c>
      <c r="C56" s="1248"/>
      <c r="D56" s="1274"/>
      <c r="E56" s="1252" t="s">
        <v>221</v>
      </c>
      <c r="F56" s="1253"/>
      <c r="G56" s="1253"/>
      <c r="H56" s="1254"/>
      <c r="I56" s="1254"/>
      <c r="J56" s="1254"/>
      <c r="K56" s="1254"/>
      <c r="L56" s="1255"/>
      <c r="M56" s="1256" t="s">
        <v>56</v>
      </c>
      <c r="N56" s="1443"/>
      <c r="O56" s="351"/>
      <c r="P56" s="54"/>
      <c r="Q56" s="352"/>
      <c r="R56" s="353"/>
      <c r="S56" s="984" t="s">
        <v>57</v>
      </c>
      <c r="T56" s="768"/>
      <c r="U56" s="770" t="str">
        <f>IF(T56="","",VLOOKUP(T56,$DO:$DR,3,FALSE))</f>
        <v/>
      </c>
      <c r="V56" s="771"/>
      <c r="W56" s="768"/>
      <c r="X56" s="770" t="str">
        <f>IF(W56="","",VLOOKUP(W56,$DO:$DR,3,FALSE))</f>
        <v/>
      </c>
      <c r="Y56" s="771"/>
      <c r="Z56" s="768"/>
      <c r="AA56" s="770" t="str">
        <f>IF(Z56="","",VLOOKUP(Z56,$DO:$DR,3,FALSE))</f>
        <v/>
      </c>
      <c r="AB56" s="771"/>
      <c r="AC56" s="768"/>
      <c r="AD56" s="770" t="str">
        <f>IF(AC56="","",VLOOKUP(AC56,$DO:$DR,3,FALSE))</f>
        <v/>
      </c>
      <c r="AE56" s="771"/>
      <c r="AF56" s="768"/>
      <c r="AG56" s="770" t="str">
        <f>IF(AF56="","",VLOOKUP(AF56,$DO:$DR,3,FALSE))</f>
        <v/>
      </c>
      <c r="AH56" s="772"/>
      <c r="AI56" s="1428" t="s">
        <v>58</v>
      </c>
      <c r="AJ56" s="962">
        <f>DB56+CS56</f>
        <v>0</v>
      </c>
      <c r="AK56" s="962"/>
      <c r="AL56" s="1430"/>
      <c r="AM56" s="1431"/>
      <c r="AN56" s="1434">
        <f>(AJ56*AL56)</f>
        <v>0</v>
      </c>
      <c r="AO56" s="1434"/>
      <c r="AP56" s="1435"/>
      <c r="AQ56" s="698">
        <f>SUM(P56:P61)*AL60</f>
        <v>0</v>
      </c>
      <c r="AR56" s="699"/>
      <c r="AS56" s="1418"/>
      <c r="AT56" s="1419"/>
      <c r="AU56" s="1420"/>
      <c r="AV56" s="1418"/>
      <c r="AW56" s="1419"/>
      <c r="AX56" s="1421"/>
      <c r="BB56" s="3"/>
      <c r="BC56" s="3"/>
      <c r="BD56" s="3"/>
      <c r="BE56" s="3"/>
      <c r="BF56" s="3"/>
      <c r="BG56" s="3"/>
      <c r="BH56" s="3"/>
      <c r="BI56" s="3"/>
      <c r="BJ56" s="3"/>
      <c r="BK56" s="3"/>
      <c r="BL56" s="3"/>
      <c r="BM56" s="3"/>
      <c r="BN56" s="3"/>
      <c r="BO56" s="3"/>
      <c r="BP56" s="3"/>
      <c r="BQ56" s="3"/>
      <c r="BR56" s="3"/>
      <c r="BS56" s="3"/>
      <c r="BT56" s="3"/>
      <c r="BU56" s="3"/>
      <c r="CC56" s="3"/>
      <c r="CD56" s="25"/>
      <c r="CE56" s="3"/>
      <c r="CF56" s="3"/>
      <c r="CG56" s="3"/>
      <c r="CH56" s="88" t="s">
        <v>72</v>
      </c>
      <c r="CI56" s="89" t="e">
        <f>VLOOKUP('実績用　（17コース）A3'!T59,$DS:$DW,5,FALSE)</f>
        <v>#N/A</v>
      </c>
      <c r="CJ56" s="89" t="e">
        <f>VLOOKUP('実績用　（17コース）A3'!W59,$DS:$DW,5,FALSE)</f>
        <v>#N/A</v>
      </c>
      <c r="CK56" s="89" t="e">
        <f>VLOOKUP('実績用　（17コース）A3'!Z59,$DS:$DW,5,FALSE)</f>
        <v>#N/A</v>
      </c>
      <c r="CL56" s="89" t="e">
        <f>VLOOKUP('実績用　（17コース）A3'!AC59,$DS:$DW,5,FALSE)</f>
        <v>#N/A</v>
      </c>
      <c r="CM56" s="89" t="e">
        <f>VLOOKUP('実績用　（17コース）A3'!AF59,$DS:$DW,5,FALSE)</f>
        <v>#N/A</v>
      </c>
      <c r="CO56" s="56">
        <v>9</v>
      </c>
      <c r="CP56" s="57" t="s">
        <v>61</v>
      </c>
      <c r="CQ56" s="58">
        <f>SUMIF(CI56:CM56,"対馬市",CI57:CM57)*'実績用　（17コース）A3'!AL56</f>
        <v>0</v>
      </c>
      <c r="CR56" s="59">
        <f>SUMIF(CI56:CM56,"対馬市",CI58:CM58)*'実績用　（17コース）A3'!AL58</f>
        <v>0</v>
      </c>
      <c r="CS56" s="60">
        <f>SUM('実績用　（17コース）A3'!U60:AH60)</f>
        <v>0</v>
      </c>
      <c r="CT56" s="77"/>
      <c r="CU56" s="61" t="s">
        <v>8</v>
      </c>
      <c r="CV56" s="62" t="s">
        <v>61</v>
      </c>
      <c r="CW56" s="63" t="str">
        <f>IF('実績用　（17コース）A3'!O56="","0",DB56/CU57)</f>
        <v>0</v>
      </c>
      <c r="CX56" s="64" t="str">
        <f>IF('実績用　（17コース）A3'!O56="","0",DB57/CU57)</f>
        <v>0</v>
      </c>
      <c r="CY56" s="65">
        <f>CW56*'実績用　（17コース）A3'!AL56</f>
        <v>0</v>
      </c>
      <c r="CZ56" s="66">
        <f>CX56*'実績用　（17コース）A3'!AL58</f>
        <v>0</v>
      </c>
      <c r="DA56" s="67">
        <f>CY56+CZ56</f>
        <v>0</v>
      </c>
      <c r="DB56" s="60">
        <f>SUM('実績用　（17コース）A3'!U57:AH57)</f>
        <v>0</v>
      </c>
      <c r="DD56" s="68" t="s">
        <v>61</v>
      </c>
      <c r="DE56" s="63" t="str">
        <f>IF(('実績用　（17コース）A3'!P56)="","0",('実績用　（17コース）A3'!AL56+'実績用　（17コース）A3'!AL58)*'実績用　（17コース）A3'!P56*1000)</f>
        <v>0</v>
      </c>
      <c r="DF56" s="63">
        <f>COUNTA('実績用　（17コース）A3'!O56)*('実績用　（17コース）A3'!AL56+'実績用　（17コース）A3'!AL58)</f>
        <v>0</v>
      </c>
      <c r="DG56" s="63">
        <f>COUNTA('実績用　（17コース）A3'!Q56)*('実績用　（17コース）A3'!AL56+'実績用　（17コース）A3'!AL58)</f>
        <v>0</v>
      </c>
      <c r="DH56" s="63">
        <f>COUNTA('実績用　（17コース）A3'!R56)*('実績用　（17コース）A3'!AL56+'実績用　（17コース）A3'!AL58)</f>
        <v>0</v>
      </c>
      <c r="DI56" s="16"/>
      <c r="DJ56" s="5"/>
      <c r="DM56" s="8"/>
      <c r="DN56" s="4"/>
      <c r="DO56" s="9">
        <v>48</v>
      </c>
      <c r="DP56" s="9" t="s">
        <v>149</v>
      </c>
      <c r="DQ56" s="12" t="s">
        <v>314</v>
      </c>
      <c r="DR56" s="438">
        <v>400</v>
      </c>
      <c r="DV56" s="9"/>
      <c r="DW56" s="9"/>
      <c r="DX56" s="12">
        <v>200</v>
      </c>
      <c r="EA56" s="4"/>
      <c r="EB56" s="4"/>
      <c r="EC56" s="4"/>
    </row>
    <row r="57" spans="2:133" ht="16.5" customHeight="1" thickBot="1" x14ac:dyDescent="0.45">
      <c r="B57" s="1246"/>
      <c r="C57" s="1273"/>
      <c r="D57" s="1275"/>
      <c r="E57" s="1422"/>
      <c r="F57" s="1423"/>
      <c r="G57" s="1423"/>
      <c r="H57" s="1423"/>
      <c r="I57" s="1423"/>
      <c r="J57" s="1423"/>
      <c r="K57" s="1423"/>
      <c r="L57" s="1424"/>
      <c r="M57" s="1215" t="s">
        <v>62</v>
      </c>
      <c r="N57" s="1415"/>
      <c r="O57" s="354"/>
      <c r="P57" s="71"/>
      <c r="Q57" s="70"/>
      <c r="R57" s="355"/>
      <c r="S57" s="968"/>
      <c r="T57" s="769"/>
      <c r="U57" s="1397" t="str">
        <f>IF(T56="","",VLOOKUP(T56,$DO:$DR,4,FALSE))</f>
        <v/>
      </c>
      <c r="V57" s="1398"/>
      <c r="W57" s="769"/>
      <c r="X57" s="1397" t="str">
        <f>IF(W56="","",VLOOKUP(W56,$DO:$DR,4,FALSE))</f>
        <v/>
      </c>
      <c r="Y57" s="1398"/>
      <c r="Z57" s="769"/>
      <c r="AA57" s="1397" t="str">
        <f>IF(Z56="","",VLOOKUP(Z56,$DO:$DR,4,FALSE))</f>
        <v/>
      </c>
      <c r="AB57" s="1398"/>
      <c r="AC57" s="769"/>
      <c r="AD57" s="1397" t="str">
        <f>IF(AC56="","",VLOOKUP(AC56,$DO:$DR,4,FALSE))</f>
        <v/>
      </c>
      <c r="AE57" s="1398"/>
      <c r="AF57" s="769"/>
      <c r="AG57" s="1397" t="str">
        <f>IF(AF56="","",VLOOKUP(AF56,$DO:$DR,4,FALSE))</f>
        <v/>
      </c>
      <c r="AH57" s="1398"/>
      <c r="AI57" s="1417"/>
      <c r="AJ57" s="982"/>
      <c r="AK57" s="982"/>
      <c r="AL57" s="1432"/>
      <c r="AM57" s="1433"/>
      <c r="AN57" s="1436"/>
      <c r="AO57" s="1436"/>
      <c r="AP57" s="1437"/>
      <c r="AQ57" s="700"/>
      <c r="AR57" s="701"/>
      <c r="AS57" s="1236"/>
      <c r="AT57" s="1237"/>
      <c r="AU57" s="1412"/>
      <c r="AV57" s="1236"/>
      <c r="AW57" s="1237"/>
      <c r="AX57" s="1412"/>
      <c r="BO57" s="3"/>
      <c r="BP57" s="3"/>
      <c r="BQ57" s="3"/>
      <c r="BR57" s="3"/>
      <c r="BS57" s="3"/>
      <c r="BT57" s="3"/>
      <c r="BU57" s="3"/>
      <c r="CC57" s="3"/>
      <c r="CD57" s="25"/>
      <c r="CE57" s="3"/>
      <c r="CF57" s="3"/>
      <c r="CG57" s="3"/>
      <c r="CH57" s="88" t="s">
        <v>80</v>
      </c>
      <c r="CI57" s="91" t="e">
        <f>VLOOKUP('実績用　（17コース）A3'!T59,$DS:$DW,4,FALSE)</f>
        <v>#N/A</v>
      </c>
      <c r="CJ57" s="91" t="e">
        <f>VLOOKUP('実績用　（17コース）A3'!W59,$DS:$DW,4,FALSE)</f>
        <v>#N/A</v>
      </c>
      <c r="CK57" s="91" t="e">
        <f>VLOOKUP('実績用　（17コース）A3'!Z59,$DS:$DW,4,FALSE)</f>
        <v>#N/A</v>
      </c>
      <c r="CL57" s="91" t="e">
        <f>VLOOKUP('実績用　（17コース）A3'!AC59,$DS:$DW,4,FALSE)</f>
        <v>#N/A</v>
      </c>
      <c r="CM57" s="91" t="e">
        <f>VLOOKUP('実績用　（17コース）A3'!AF59,$DS:$DW,4,FALSE)</f>
        <v>#N/A</v>
      </c>
      <c r="CO57" s="72"/>
      <c r="CP57" s="73" t="s">
        <v>63</v>
      </c>
      <c r="CQ57" s="74">
        <f>SUMIF(CI56:CM56,"壱岐市",CI57:CM57)*'実績用　（17コース）A3'!AL56</f>
        <v>0</v>
      </c>
      <c r="CR57" s="75">
        <f>SUMIF(CI56:CM56,"壱岐市",CI58:CM58)*'実績用　（17コース）A3'!AL58</f>
        <v>0</v>
      </c>
      <c r="CS57" s="76">
        <f>CS56</f>
        <v>0</v>
      </c>
      <c r="CT57" s="77"/>
      <c r="CU57" s="867">
        <f>COUNTA('実績用　（17コース）A3'!O56:O61)</f>
        <v>0</v>
      </c>
      <c r="CV57" s="78" t="s">
        <v>63</v>
      </c>
      <c r="CW57" s="79" t="str">
        <f>IF('実績用　（17コース）A3'!O57="","0",DB56/CU57)</f>
        <v>0</v>
      </c>
      <c r="CX57" s="80" t="str">
        <f>IF('実績用　（17コース）A3'!O57="","0",DB57/CU57)</f>
        <v>0</v>
      </c>
      <c r="CY57" s="81">
        <f>CW57*'実績用　（17コース）A3'!AL56</f>
        <v>0</v>
      </c>
      <c r="CZ57" s="82">
        <f>CX57*'実績用　（17コース）A3'!AL58</f>
        <v>0</v>
      </c>
      <c r="DA57" s="83">
        <f t="shared" ref="DA57:DA61" si="16">CY57+CZ57</f>
        <v>0</v>
      </c>
      <c r="DB57" s="76">
        <f>CM117</f>
        <v>0</v>
      </c>
      <c r="DD57" s="84" t="s">
        <v>63</v>
      </c>
      <c r="DE57" s="79" t="str">
        <f>IF(('実績用　（17コース）A3'!P57)="","0",('実績用　（17コース）A3'!AL56+'実績用　（17コース）A3'!AL58)*'実績用　（17コース）A3'!P57*1000)</f>
        <v>0</v>
      </c>
      <c r="DF57" s="79">
        <f>COUNTA('実績用　（17コース）A3'!O57)*('実績用　（17コース）A3'!AL56+'実績用　（17コース）A3'!AL58)</f>
        <v>0</v>
      </c>
      <c r="DG57" s="79">
        <f>COUNTA('実績用　（17コース）A3'!Q57)*('実績用　（17コース）A3'!AL56+'実績用　（17コース）A3'!AL58)</f>
        <v>0</v>
      </c>
      <c r="DH57" s="79">
        <f>COUNTA('実績用　（17コース）A3'!R57)*('実績用　（17コース）A3'!AL56+'実績用　（17コース）A3'!AL58)</f>
        <v>0</v>
      </c>
      <c r="DI57" s="16"/>
      <c r="DJ57" s="5"/>
      <c r="DM57" s="8"/>
      <c r="DN57" s="4"/>
      <c r="DO57" s="9">
        <v>49</v>
      </c>
      <c r="DP57" s="9" t="s">
        <v>161</v>
      </c>
      <c r="DQ57" s="12" t="s">
        <v>314</v>
      </c>
      <c r="DR57" s="438">
        <v>200</v>
      </c>
      <c r="DV57" s="9"/>
      <c r="DW57" s="9"/>
      <c r="DX57" s="12">
        <v>100</v>
      </c>
      <c r="EA57" s="4"/>
      <c r="EB57" s="4"/>
      <c r="EC57" s="4"/>
    </row>
    <row r="58" spans="2:133" ht="16.5" customHeight="1" thickBot="1" x14ac:dyDescent="0.45">
      <c r="B58" s="1246"/>
      <c r="C58" s="1413" t="s">
        <v>251</v>
      </c>
      <c r="D58" s="1414"/>
      <c r="E58" s="1422"/>
      <c r="F58" s="1423"/>
      <c r="G58" s="1423"/>
      <c r="H58" s="1423"/>
      <c r="I58" s="1423"/>
      <c r="J58" s="1423"/>
      <c r="K58" s="1423"/>
      <c r="L58" s="1424"/>
      <c r="M58" s="1215" t="s">
        <v>70</v>
      </c>
      <c r="N58" s="1415"/>
      <c r="O58" s="354"/>
      <c r="P58" s="71"/>
      <c r="Q58" s="70"/>
      <c r="R58" s="356"/>
      <c r="S58" s="968"/>
      <c r="T58" s="858" t="str">
        <f>IF(T56="","",VLOOKUP(T56,$DO:$DR,2,FALSE))</f>
        <v/>
      </c>
      <c r="U58" s="1426"/>
      <c r="V58" s="1427"/>
      <c r="W58" s="858" t="str">
        <f>IF(W56="","",VLOOKUP(W56,$DO:$DR,2,FALSE))</f>
        <v/>
      </c>
      <c r="X58" s="1426"/>
      <c r="Y58" s="1427"/>
      <c r="Z58" s="858" t="str">
        <f>IF(Z56="","",VLOOKUP(Z56,$DO:$DR,2,FALSE))</f>
        <v/>
      </c>
      <c r="AA58" s="1426"/>
      <c r="AB58" s="1427"/>
      <c r="AC58" s="858" t="str">
        <f>IF(AC56="","",VLOOKUP(AC56,$DO:$DR,2,FALSE))</f>
        <v/>
      </c>
      <c r="AD58" s="1426"/>
      <c r="AE58" s="1427"/>
      <c r="AF58" s="858" t="str">
        <f>IF(AF56="","",VLOOKUP(AF56,$DO:$DR,2,FALSE))</f>
        <v/>
      </c>
      <c r="AG58" s="1426"/>
      <c r="AH58" s="1426"/>
      <c r="AI58" s="1416" t="s">
        <v>71</v>
      </c>
      <c r="AJ58" s="1438">
        <f>CS57+DB57</f>
        <v>0</v>
      </c>
      <c r="AK58" s="1438"/>
      <c r="AL58" s="1439"/>
      <c r="AM58" s="1440"/>
      <c r="AN58" s="1436">
        <f>(AJ58*AL58)</f>
        <v>0</v>
      </c>
      <c r="AO58" s="1436"/>
      <c r="AP58" s="1437"/>
      <c r="AQ58" s="700"/>
      <c r="AR58" s="701"/>
      <c r="AS58" s="1454"/>
      <c r="AT58" s="1455"/>
      <c r="AU58" s="1456"/>
      <c r="AV58" s="1454"/>
      <c r="AW58" s="1455"/>
      <c r="AX58" s="1456"/>
      <c r="BO58" s="3"/>
      <c r="BP58" s="3"/>
      <c r="BQ58" s="3"/>
      <c r="BR58" s="3"/>
      <c r="BS58" s="3"/>
      <c r="BT58" s="3"/>
      <c r="BU58" s="3"/>
      <c r="CC58" s="3"/>
      <c r="CD58" s="25"/>
      <c r="CE58" s="3"/>
      <c r="CF58" s="3"/>
      <c r="CG58" s="3"/>
      <c r="CH58" s="88" t="s">
        <v>86</v>
      </c>
      <c r="CI58" s="91" t="e">
        <f>CI57</f>
        <v>#N/A</v>
      </c>
      <c r="CJ58" s="91" t="e">
        <f t="shared" ref="CJ58:CM58" si="17">CJ57</f>
        <v>#N/A</v>
      </c>
      <c r="CK58" s="91" t="e">
        <f t="shared" si="17"/>
        <v>#N/A</v>
      </c>
      <c r="CL58" s="91" t="e">
        <f t="shared" si="17"/>
        <v>#N/A</v>
      </c>
      <c r="CM58" s="91" t="e">
        <f t="shared" si="17"/>
        <v>#N/A</v>
      </c>
      <c r="CO58" s="72"/>
      <c r="CP58" s="73" t="s">
        <v>70</v>
      </c>
      <c r="CQ58" s="74">
        <f>SUMIF(CI56:CM56,"五島市",CI57:CM57)*'実績用　（17コース）A3'!AL56</f>
        <v>0</v>
      </c>
      <c r="CR58" s="75">
        <f>SUMIF(CI56:CM56,"五島市",CI58:CM58)*'実績用　（17コース）A3'!AL58</f>
        <v>0</v>
      </c>
      <c r="CS58" s="92"/>
      <c r="CT58" s="77"/>
      <c r="CU58" s="868"/>
      <c r="CV58" s="78" t="s">
        <v>70</v>
      </c>
      <c r="CW58" s="79" t="str">
        <f>IF('実績用　（17コース）A3'!O58="","0",DB56/CU57)</f>
        <v>0</v>
      </c>
      <c r="CX58" s="80" t="str">
        <f>IF('実績用　（17コース）A3'!O58="","0",DB57/CU57)</f>
        <v>0</v>
      </c>
      <c r="CY58" s="81">
        <f>CW58*'実績用　（17コース）A3'!AL56</f>
        <v>0</v>
      </c>
      <c r="CZ58" s="82">
        <f>CX58*'実績用　（17コース）A3'!AL58</f>
        <v>0</v>
      </c>
      <c r="DA58" s="83">
        <f t="shared" si="16"/>
        <v>0</v>
      </c>
      <c r="DB58" s="90"/>
      <c r="DD58" s="84" t="s">
        <v>70</v>
      </c>
      <c r="DE58" s="79" t="str">
        <f>IF(('実績用　（17コース）A3'!P58)="","0",('実績用　（17コース）A3'!AL56+'実績用　（17コース）A3'!AL58)*'実績用　（17コース）A3'!P58*1000)</f>
        <v>0</v>
      </c>
      <c r="DF58" s="79">
        <f>COUNTA('実績用　（17コース）A3'!O58)*('実績用　（17コース）A3'!AL56+'実績用　（17コース）A3'!AL58)</f>
        <v>0</v>
      </c>
      <c r="DG58" s="79">
        <f>COUNTA('実績用　（17コース）A3'!Q58)*('実績用　（17コース）A3'!AL56+'実績用　（17コース）A3'!AL58)</f>
        <v>0</v>
      </c>
      <c r="DH58" s="79">
        <f>COUNTA('実績用　（17コース）A3'!R58)*('実績用　（17コース）A3'!AL56+'実績用　（17コース）A3'!AL58)</f>
        <v>0</v>
      </c>
      <c r="DI58" s="16"/>
      <c r="DJ58" s="5"/>
      <c r="DM58" s="8"/>
      <c r="DN58" s="4"/>
      <c r="DO58" s="9">
        <v>50</v>
      </c>
      <c r="DP58" s="9" t="s">
        <v>162</v>
      </c>
      <c r="DQ58" s="12" t="s">
        <v>314</v>
      </c>
      <c r="DR58" s="438">
        <v>500</v>
      </c>
      <c r="DV58" s="9"/>
      <c r="DW58" s="9"/>
      <c r="DX58" s="12">
        <v>250</v>
      </c>
      <c r="EA58" s="4"/>
      <c r="EB58" s="4"/>
      <c r="EC58" s="4"/>
    </row>
    <row r="59" spans="2:133" ht="16.5" customHeight="1" thickBot="1" x14ac:dyDescent="0.45">
      <c r="B59" s="1246"/>
      <c r="C59" s="1267"/>
      <c r="D59" s="1268"/>
      <c r="E59" s="1252"/>
      <c r="F59" s="1253"/>
      <c r="G59" s="1253"/>
      <c r="H59" s="1253"/>
      <c r="I59" s="1253"/>
      <c r="J59" s="1253"/>
      <c r="K59" s="1253"/>
      <c r="L59" s="1425"/>
      <c r="M59" s="1215" t="s">
        <v>78</v>
      </c>
      <c r="N59" s="1415"/>
      <c r="O59" s="354"/>
      <c r="P59" s="71"/>
      <c r="Q59" s="70"/>
      <c r="R59" s="356"/>
      <c r="S59" s="838" t="s">
        <v>79</v>
      </c>
      <c r="T59" s="707"/>
      <c r="U59" s="805" t="str">
        <f>IF(T59="","",VLOOKUP(T59,$DS:$DV,3,FALSE))</f>
        <v/>
      </c>
      <c r="V59" s="805"/>
      <c r="W59" s="707"/>
      <c r="X59" s="805" t="str">
        <f>IF(W59="","",VLOOKUP(W59,$DS:$DV,3,FALSE))</f>
        <v/>
      </c>
      <c r="Y59" s="805"/>
      <c r="Z59" s="707"/>
      <c r="AA59" s="805" t="str">
        <f>IF(Z59="","",VLOOKUP(Z59,$DS:$DV,3,FALSE))</f>
        <v/>
      </c>
      <c r="AB59" s="805"/>
      <c r="AC59" s="707"/>
      <c r="AD59" s="805" t="str">
        <f>IF(AC59="","",VLOOKUP(AC59,$DS:$DV,3,FALSE))</f>
        <v/>
      </c>
      <c r="AE59" s="805"/>
      <c r="AF59" s="707"/>
      <c r="AG59" s="805" t="str">
        <f>IF(AF59="","",VLOOKUP(AF59,$DS:$DV,3,FALSE))</f>
        <v/>
      </c>
      <c r="AH59" s="805"/>
      <c r="AI59" s="1417"/>
      <c r="AJ59" s="982"/>
      <c r="AK59" s="982"/>
      <c r="AL59" s="1432"/>
      <c r="AM59" s="1433"/>
      <c r="AN59" s="1441"/>
      <c r="AO59" s="1441"/>
      <c r="AP59" s="1442"/>
      <c r="AQ59" s="700"/>
      <c r="AR59" s="701"/>
      <c r="AS59" s="1221"/>
      <c r="AT59" s="1222"/>
      <c r="AU59" s="1444"/>
      <c r="AV59" s="1221"/>
      <c r="AW59" s="1222"/>
      <c r="AX59" s="1445"/>
      <c r="BB59" s="3"/>
      <c r="BC59" s="3"/>
      <c r="BD59" s="3"/>
      <c r="BE59" s="3"/>
      <c r="BF59" s="3"/>
      <c r="BG59" s="3"/>
      <c r="BH59" s="3"/>
      <c r="BI59" s="3"/>
      <c r="BJ59" s="3"/>
      <c r="BK59" s="3"/>
      <c r="BL59" s="3"/>
      <c r="BM59" s="3"/>
      <c r="BN59" s="3"/>
      <c r="BO59" s="3"/>
      <c r="BP59" s="3"/>
      <c r="BQ59" s="3"/>
      <c r="BR59" s="3"/>
      <c r="BS59" s="3"/>
      <c r="BT59" s="3"/>
      <c r="BU59" s="3"/>
      <c r="CC59" s="3"/>
      <c r="CD59" s="25"/>
      <c r="CE59" s="3"/>
      <c r="CF59" s="5"/>
      <c r="CG59" s="3"/>
      <c r="CO59" s="72"/>
      <c r="CP59" s="73" t="s">
        <v>78</v>
      </c>
      <c r="CQ59" s="74">
        <f>SUMIF(CI56:CM56,"新上五島町",CI57:CM57)*'実績用　（17コース）A3'!AL56</f>
        <v>0</v>
      </c>
      <c r="CR59" s="75">
        <f>SUMIF(CI56:CM56,"上五島",CI58:CM58)*'実績用　（17コース）A3'!AL58</f>
        <v>0</v>
      </c>
      <c r="CS59" s="92"/>
      <c r="CT59" s="77"/>
      <c r="CU59" s="93"/>
      <c r="CV59" s="78" t="s">
        <v>78</v>
      </c>
      <c r="CW59" s="79" t="str">
        <f>IF('実績用　（17コース）A3'!O59="","0",DB56/CU57)</f>
        <v>0</v>
      </c>
      <c r="CX59" s="80" t="str">
        <f>IF('実績用　（17コース）A3'!O59="","0",DB57/CU57)</f>
        <v>0</v>
      </c>
      <c r="CY59" s="81">
        <f>CW59*'実績用　（17コース）A3'!AL56</f>
        <v>0</v>
      </c>
      <c r="CZ59" s="82">
        <f>CX59*'実績用　（17コース）A3'!AL58</f>
        <v>0</v>
      </c>
      <c r="DA59" s="83">
        <f t="shared" si="16"/>
        <v>0</v>
      </c>
      <c r="DB59" s="90"/>
      <c r="DC59" s="94"/>
      <c r="DD59" s="84" t="s">
        <v>78</v>
      </c>
      <c r="DE59" s="79" t="str">
        <f>IF(('実績用　（17コース）A3'!P59)="","0",('実績用　（17コース）A3'!AL56+'実績用　（17コース）A3'!AL58)*'実績用　（17コース）A3'!P59*1000)</f>
        <v>0</v>
      </c>
      <c r="DF59" s="79">
        <f>COUNTA('実績用　（17コース）A3'!O59)*('実績用　（17コース）A3'!AL56+'実績用　（17コース）A3'!AL58)</f>
        <v>0</v>
      </c>
      <c r="DG59" s="79">
        <f>COUNTA('実績用　（17コース）A3'!Q59)*('実績用　（17コース）A3'!AL56+'実績用　（17コース）A3'!AL58)</f>
        <v>0</v>
      </c>
      <c r="DH59" s="79">
        <f>COUNTA('実績用　（17コース）A3'!R59)*('実績用　（17コース）A3'!AL56+'実績用　（17コース）A3'!AL58)</f>
        <v>0</v>
      </c>
      <c r="DI59" s="16"/>
      <c r="DJ59" s="5"/>
      <c r="DM59" s="8"/>
      <c r="DN59" s="4"/>
      <c r="DO59" s="9">
        <v>51</v>
      </c>
      <c r="DP59" s="9" t="s">
        <v>163</v>
      </c>
      <c r="DQ59" s="12" t="s">
        <v>314</v>
      </c>
      <c r="DR59" s="438">
        <v>400</v>
      </c>
      <c r="DV59" s="9"/>
      <c r="DW59" s="9"/>
      <c r="DX59" s="12">
        <v>200</v>
      </c>
      <c r="EA59" s="4"/>
      <c r="EB59" s="4"/>
      <c r="EC59" s="4"/>
    </row>
    <row r="60" spans="2:133" ht="16.5" customHeight="1" thickBot="1" x14ac:dyDescent="0.45">
      <c r="B60" s="1246"/>
      <c r="C60" s="1269"/>
      <c r="D60" s="1270"/>
      <c r="E60" s="1293" t="s">
        <v>238</v>
      </c>
      <c r="F60" s="1447"/>
      <c r="G60" s="832"/>
      <c r="H60" s="832"/>
      <c r="I60" s="1449" t="s">
        <v>239</v>
      </c>
      <c r="J60" s="832"/>
      <c r="K60" s="832"/>
      <c r="L60" s="836"/>
      <c r="M60" s="1215" t="s">
        <v>84</v>
      </c>
      <c r="N60" s="1415"/>
      <c r="O60" s="354"/>
      <c r="P60" s="71"/>
      <c r="Q60" s="357"/>
      <c r="R60" s="356"/>
      <c r="S60" s="839"/>
      <c r="T60" s="708"/>
      <c r="U60" s="1464" t="str">
        <f>IF(T59="","",VLOOKUP(T59,$DS:$DV,4,FALSE))</f>
        <v/>
      </c>
      <c r="V60" s="1464"/>
      <c r="W60" s="708"/>
      <c r="X60" s="1464" t="str">
        <f>IF(W59="","",VLOOKUP(W59,$DS:$DV,4,FALSE))</f>
        <v/>
      </c>
      <c r="Y60" s="1464"/>
      <c r="Z60" s="708"/>
      <c r="AA60" s="1464" t="str">
        <f>IF(Z59="","",VLOOKUP(Z59,$DS:$DV,4,FALSE))</f>
        <v/>
      </c>
      <c r="AB60" s="1464"/>
      <c r="AC60" s="708"/>
      <c r="AD60" s="1464" t="str">
        <f>IF(AC59="","",VLOOKUP(AC59,$DS:$DV,4,FALSE))</f>
        <v/>
      </c>
      <c r="AE60" s="1464"/>
      <c r="AF60" s="708"/>
      <c r="AG60" s="1464" t="str">
        <f>IF(AF59="","",VLOOKUP(AF59,$DS:$DV,4,FALSE))</f>
        <v/>
      </c>
      <c r="AH60" s="1464"/>
      <c r="AI60" s="1311" t="s">
        <v>85</v>
      </c>
      <c r="AJ60" s="1310"/>
      <c r="AK60" s="1352"/>
      <c r="AL60" s="1468">
        <f>AL56+AL58</f>
        <v>0</v>
      </c>
      <c r="AM60" s="1469"/>
      <c r="AN60" s="1434">
        <f>AN56+AN58</f>
        <v>0</v>
      </c>
      <c r="AO60" s="1434"/>
      <c r="AP60" s="1472"/>
      <c r="AQ60" s="700"/>
      <c r="AR60" s="701"/>
      <c r="AS60" s="1236"/>
      <c r="AT60" s="1237"/>
      <c r="AU60" s="1412"/>
      <c r="AV60" s="1236"/>
      <c r="AW60" s="1237"/>
      <c r="AX60" s="1412"/>
      <c r="BO60" s="3"/>
      <c r="BP60" s="3"/>
      <c r="BQ60" s="3"/>
      <c r="BR60" s="3"/>
      <c r="BS60" s="3"/>
      <c r="BT60" s="3"/>
      <c r="BU60" s="3"/>
      <c r="CC60" s="3"/>
      <c r="CD60" s="25"/>
      <c r="CE60" s="3"/>
      <c r="CF60" s="5"/>
      <c r="CG60" s="3"/>
      <c r="CO60" s="72"/>
      <c r="CP60" s="73" t="s">
        <v>84</v>
      </c>
      <c r="CQ60" s="74">
        <f>SUMIF(CI56:CM56,"小値賀町",CI57:CM57)*'実績用　（17コース）A3'!AL56</f>
        <v>0</v>
      </c>
      <c r="CR60" s="75">
        <f>SUMIF(CI56:CM56,"小値賀",CI58:CM58)*'実績用　（17コース）A3'!AL58</f>
        <v>0</v>
      </c>
      <c r="CS60" s="92"/>
      <c r="CT60" s="77"/>
      <c r="CU60" s="93"/>
      <c r="CV60" s="78" t="s">
        <v>84</v>
      </c>
      <c r="CW60" s="79" t="str">
        <f>IF('実績用　（17コース）A3'!O60="","0",DB56/CU57)</f>
        <v>0</v>
      </c>
      <c r="CX60" s="80" t="str">
        <f>IF('実績用　（17コース）A3'!O60="","0",DB57/CU57)</f>
        <v>0</v>
      </c>
      <c r="CY60" s="81">
        <f>CW60*'実績用　（17コース）A3'!AL56</f>
        <v>0</v>
      </c>
      <c r="CZ60" s="82">
        <f>CX60*'実績用　（17コース）A3'!AL58</f>
        <v>0</v>
      </c>
      <c r="DA60" s="83">
        <f t="shared" si="16"/>
        <v>0</v>
      </c>
      <c r="DB60" s="90"/>
      <c r="DC60" s="94"/>
      <c r="DD60" s="84" t="s">
        <v>84</v>
      </c>
      <c r="DE60" s="79" t="str">
        <f>IF(('実績用　（17コース）A3'!P60)="","0",('実績用　（17コース）A3'!AL56+'実績用　（17コース）A3'!AL58)*'実績用　（17コース）A3'!P60*1000)</f>
        <v>0</v>
      </c>
      <c r="DF60" s="79">
        <f>COUNTA('実績用　（17コース）A3'!O60)*('実績用　（17コース）A3'!AL56+'実績用　（17コース）A3'!AL58)</f>
        <v>0</v>
      </c>
      <c r="DG60" s="79">
        <f>COUNTA('実績用　（17コース）A3'!Q60)*('実績用　（17コース）A3'!AL56+'実績用　（17コース）A3'!AL58)</f>
        <v>0</v>
      </c>
      <c r="DH60" s="79">
        <f>COUNTA('実績用　（17コース）A3'!R60)*('実績用　（17コース）A3'!AL56+'実績用　（17コース）A3'!AL58)</f>
        <v>0</v>
      </c>
      <c r="DI60" s="16"/>
      <c r="DJ60" s="5"/>
      <c r="DM60" s="8"/>
      <c r="DO60" s="9">
        <v>52</v>
      </c>
      <c r="DP60" s="9" t="s">
        <v>164</v>
      </c>
      <c r="DQ60" s="9" t="s">
        <v>288</v>
      </c>
      <c r="DR60" s="438">
        <v>400</v>
      </c>
      <c r="DV60" s="267"/>
      <c r="DW60" s="267"/>
      <c r="DX60" s="12">
        <v>200</v>
      </c>
      <c r="EA60" s="4"/>
      <c r="EB60" s="4"/>
      <c r="EC60" s="4"/>
    </row>
    <row r="61" spans="2:133" ht="16.5" customHeight="1" thickBot="1" x14ac:dyDescent="0.45">
      <c r="B61" s="1246"/>
      <c r="C61" s="1271"/>
      <c r="D61" s="1272"/>
      <c r="E61" s="1446"/>
      <c r="F61" s="1448"/>
      <c r="G61" s="833"/>
      <c r="H61" s="833"/>
      <c r="I61" s="1450"/>
      <c r="J61" s="833"/>
      <c r="K61" s="833"/>
      <c r="L61" s="837"/>
      <c r="M61" s="1219" t="s">
        <v>90</v>
      </c>
      <c r="N61" s="1463"/>
      <c r="O61" s="358"/>
      <c r="P61" s="96"/>
      <c r="Q61" s="359"/>
      <c r="R61" s="360"/>
      <c r="S61" s="973"/>
      <c r="T61" s="1451" t="str">
        <f>IF(T59="","",VLOOKUP(T59,$DS:$DV,2,FALSE))</f>
        <v/>
      </c>
      <c r="U61" s="1452"/>
      <c r="V61" s="1453"/>
      <c r="W61" s="1451" t="str">
        <f>IF(W59="","",VLOOKUP(W59,$DS:$DV,2,FALSE))</f>
        <v/>
      </c>
      <c r="X61" s="1452"/>
      <c r="Y61" s="1453"/>
      <c r="Z61" s="1451" t="str">
        <f>IF(Z59="","",VLOOKUP(Z59,$DS:$DV,2,FALSE))</f>
        <v/>
      </c>
      <c r="AA61" s="1452"/>
      <c r="AB61" s="1453"/>
      <c r="AC61" s="1451" t="str">
        <f>IF(AC59="","",VLOOKUP(AC59,$DS:$DV,2,FALSE))</f>
        <v/>
      </c>
      <c r="AD61" s="1452"/>
      <c r="AE61" s="1453"/>
      <c r="AF61" s="1451" t="str">
        <f>IF(AF59="","",VLOOKUP(AF59,$DS:$DV,2,FALSE))</f>
        <v/>
      </c>
      <c r="AG61" s="1452"/>
      <c r="AH61" s="1452"/>
      <c r="AI61" s="1465"/>
      <c r="AJ61" s="1466"/>
      <c r="AK61" s="1467"/>
      <c r="AL61" s="1470"/>
      <c r="AM61" s="1471"/>
      <c r="AN61" s="1473"/>
      <c r="AO61" s="1473"/>
      <c r="AP61" s="1474"/>
      <c r="AQ61" s="702"/>
      <c r="AR61" s="703"/>
      <c r="AS61" s="1454"/>
      <c r="AT61" s="1455"/>
      <c r="AU61" s="1456"/>
      <c r="AV61" s="1454"/>
      <c r="AW61" s="1455"/>
      <c r="AX61" s="1456"/>
      <c r="BP61" s="1"/>
      <c r="BQ61" s="1"/>
      <c r="BR61" s="1"/>
      <c r="BS61" s="1"/>
      <c r="BT61" s="1"/>
      <c r="BU61" s="1"/>
      <c r="BV61" s="1"/>
      <c r="BW61" s="1"/>
      <c r="BX61" s="1"/>
      <c r="BY61" s="1"/>
      <c r="BZ61" s="1"/>
      <c r="CA61" s="1"/>
      <c r="CB61" s="1"/>
      <c r="CC61" s="3"/>
      <c r="CD61" s="3"/>
      <c r="CE61" s="3"/>
      <c r="CF61" s="5"/>
      <c r="CG61" s="3"/>
      <c r="CO61" s="97"/>
      <c r="CP61" s="98" t="s">
        <v>90</v>
      </c>
      <c r="CQ61" s="99">
        <f>SUMIF(CI56:CM56,"宇久町",CI57:CM57)*'実績用　（17コース）A3'!AL56</f>
        <v>0</v>
      </c>
      <c r="CR61" s="100">
        <f>SUMIF(CI56:CM56,"宇久",CI58:CM58)*'実績用　（17コース）A3'!AL58</f>
        <v>0</v>
      </c>
      <c r="CS61" s="92"/>
      <c r="CT61" s="77"/>
      <c r="CU61" s="101"/>
      <c r="CV61" s="102" t="s">
        <v>90</v>
      </c>
      <c r="CW61" s="103" t="str">
        <f>IF('実績用　（17コース）A3'!O61="","0",DB56/CU57)</f>
        <v>0</v>
      </c>
      <c r="CX61" s="104" t="str">
        <f>IF('実績用　（17コース）A3'!O61="","0",DB57/CU57)</f>
        <v>0</v>
      </c>
      <c r="CY61" s="105">
        <f>CW61*'実績用　（17コース）A3'!AL56</f>
        <v>0</v>
      </c>
      <c r="CZ61" s="106">
        <f>CX61*'実績用　（17コース）A3'!AL58</f>
        <v>0</v>
      </c>
      <c r="DA61" s="107">
        <f t="shared" si="16"/>
        <v>0</v>
      </c>
      <c r="DB61" s="90"/>
      <c r="DD61" s="108" t="s">
        <v>90</v>
      </c>
      <c r="DE61" s="103" t="str">
        <f>IF(('実績用　（17コース）A3'!P61)="","0",('実績用　（17コース）A3'!AL56+'実績用　（17コース）A3'!AL58)*'実績用　（17コース）A3'!P61*1000)</f>
        <v>0</v>
      </c>
      <c r="DF61" s="103">
        <f>COUNTA('実績用　（17コース）A3'!O61)*('実績用　（17コース）A3'!AL56+'実績用　（17コース）A3'!AL58)</f>
        <v>0</v>
      </c>
      <c r="DG61" s="103">
        <f>COUNTA('実績用　（17コース）A3'!Q61)*('実績用　（17コース）A3'!AL56+'実績用　（17コース）A3'!AL58)</f>
        <v>0</v>
      </c>
      <c r="DH61" s="103">
        <f>COUNTA('実績用　（17コース）A3'!R61)*('実績用　（17コース）A3'!AL56+'実績用　（17コース）A3'!AL58)</f>
        <v>0</v>
      </c>
      <c r="DI61" s="16"/>
      <c r="DJ61" s="5"/>
      <c r="DM61" s="8"/>
      <c r="DO61" s="9">
        <v>53</v>
      </c>
      <c r="DP61" s="9" t="s">
        <v>289</v>
      </c>
      <c r="DQ61" s="9" t="s">
        <v>288</v>
      </c>
      <c r="DR61" s="438">
        <v>0</v>
      </c>
      <c r="DX61" s="12">
        <v>0</v>
      </c>
      <c r="EA61" s="4"/>
      <c r="EB61" s="4"/>
      <c r="EC61" s="4"/>
    </row>
    <row r="62" spans="2:133" ht="16.5" customHeight="1" thickTop="1" x14ac:dyDescent="0.4">
      <c r="B62" s="1246">
        <v>10</v>
      </c>
      <c r="C62" s="1248"/>
      <c r="D62" s="1274"/>
      <c r="E62" s="1252" t="s">
        <v>221</v>
      </c>
      <c r="F62" s="1253"/>
      <c r="G62" s="1253"/>
      <c r="H62" s="1254"/>
      <c r="I62" s="1254"/>
      <c r="J62" s="1254"/>
      <c r="K62" s="1254"/>
      <c r="L62" s="1255"/>
      <c r="M62" s="1256" t="s">
        <v>56</v>
      </c>
      <c r="N62" s="1443"/>
      <c r="O62" s="351"/>
      <c r="P62" s="54"/>
      <c r="Q62" s="352"/>
      <c r="R62" s="353"/>
      <c r="S62" s="984" t="s">
        <v>57</v>
      </c>
      <c r="T62" s="768"/>
      <c r="U62" s="770" t="str">
        <f>IF(T62="","",VLOOKUP(T62,$DO:$DR,3,FALSE))</f>
        <v/>
      </c>
      <c r="V62" s="771"/>
      <c r="W62" s="768"/>
      <c r="X62" s="770" t="str">
        <f>IF(W62="","",VLOOKUP(W62,$DO:$DR,3,FALSE))</f>
        <v/>
      </c>
      <c r="Y62" s="771"/>
      <c r="Z62" s="768"/>
      <c r="AA62" s="770" t="str">
        <f>IF(Z62="","",VLOOKUP(Z62,$DO:$DR,3,FALSE))</f>
        <v/>
      </c>
      <c r="AB62" s="771"/>
      <c r="AC62" s="768"/>
      <c r="AD62" s="770" t="str">
        <f>IF(AC62="","",VLOOKUP(AC62,$DO:$DR,3,FALSE))</f>
        <v/>
      </c>
      <c r="AE62" s="771"/>
      <c r="AF62" s="768"/>
      <c r="AG62" s="770" t="str">
        <f>IF(AF62="","",VLOOKUP(AF62,$DO:$DR,3,FALSE))</f>
        <v/>
      </c>
      <c r="AH62" s="772"/>
      <c r="AI62" s="1428" t="s">
        <v>58</v>
      </c>
      <c r="AJ62" s="962">
        <f>DB62+CS62</f>
        <v>0</v>
      </c>
      <c r="AK62" s="962"/>
      <c r="AL62" s="1430"/>
      <c r="AM62" s="1431"/>
      <c r="AN62" s="1434">
        <f>(AJ62*AL62)</f>
        <v>0</v>
      </c>
      <c r="AO62" s="1434"/>
      <c r="AP62" s="1435"/>
      <c r="AQ62" s="698">
        <f>SUM(P62:P67)*AL66</f>
        <v>0</v>
      </c>
      <c r="AR62" s="699"/>
      <c r="AS62" s="1418"/>
      <c r="AT62" s="1419"/>
      <c r="AU62" s="1420"/>
      <c r="AV62" s="1418"/>
      <c r="AW62" s="1419"/>
      <c r="AX62" s="1421"/>
      <c r="BA62" s="4"/>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3"/>
      <c r="CD62" s="3"/>
      <c r="CE62" s="3"/>
      <c r="CF62" s="5"/>
      <c r="CG62" s="3"/>
      <c r="CH62" s="88" t="s">
        <v>72</v>
      </c>
      <c r="CI62" s="89" t="e">
        <f>VLOOKUP('実績用　（17コース）A3'!T65,$DS:$DW,5,FALSE)</f>
        <v>#N/A</v>
      </c>
      <c r="CJ62" s="89" t="e">
        <f>VLOOKUP('実績用　（17コース）A3'!W65,$DS:$DW,5,FALSE)</f>
        <v>#N/A</v>
      </c>
      <c r="CK62" s="89" t="e">
        <f>VLOOKUP('実績用　（17コース）A3'!Z65,$DS:$DW,5,FALSE)</f>
        <v>#N/A</v>
      </c>
      <c r="CL62" s="89" t="e">
        <f>VLOOKUP('実績用　（17コース）A3'!AC65,$DS:$DW,5,FALSE)</f>
        <v>#N/A</v>
      </c>
      <c r="CM62" s="89" t="e">
        <f>VLOOKUP('実績用　（17コース）A3'!AF65,$DS:$DW,5,FALSE)</f>
        <v>#N/A</v>
      </c>
      <c r="CO62" s="56">
        <v>10</v>
      </c>
      <c r="CP62" s="57" t="s">
        <v>61</v>
      </c>
      <c r="CQ62" s="58">
        <f>SUMIF(CI62:CM62,"対馬市",CI63:CM63)*'実績用　（17コース）A3'!AL62</f>
        <v>0</v>
      </c>
      <c r="CR62" s="59">
        <f>SUMIF(CI62:CM62,"対馬市",CI64:CM64)*'実績用　（17コース）A3'!AL64</f>
        <v>0</v>
      </c>
      <c r="CS62" s="60">
        <f>SUM('実績用　（17コース）A3'!U66:AH66)</f>
        <v>0</v>
      </c>
      <c r="CT62" s="77"/>
      <c r="CU62" s="61" t="s">
        <v>8</v>
      </c>
      <c r="CV62" s="62" t="s">
        <v>61</v>
      </c>
      <c r="CW62" s="63" t="str">
        <f>IF('実績用　（17コース）A3'!O62="","0",DB62/CU63)</f>
        <v>0</v>
      </c>
      <c r="CX62" s="64" t="str">
        <f>IF('実績用　（17コース）A3'!O62="","0",DB63/CU63)</f>
        <v>0</v>
      </c>
      <c r="CY62" s="65">
        <f>CW62*'実績用　（17コース）A3'!AL62</f>
        <v>0</v>
      </c>
      <c r="CZ62" s="66">
        <f>CX62*'実績用　（17コース）A3'!AL64</f>
        <v>0</v>
      </c>
      <c r="DA62" s="67">
        <f>CY62+CZ62</f>
        <v>0</v>
      </c>
      <c r="DB62" s="60">
        <f>SUM('実績用　（17コース）A3'!U63:AH63)</f>
        <v>0</v>
      </c>
      <c r="DD62" s="68" t="s">
        <v>61</v>
      </c>
      <c r="DE62" s="63" t="str">
        <f>IF(('実績用　（17コース）A3'!P62)="","0",('実績用　（17コース）A3'!AL62+'実績用　（17コース）A3'!AL64)*'実績用　（17コース）A3'!P62*1000)</f>
        <v>0</v>
      </c>
      <c r="DF62" s="63">
        <f>COUNTA('実績用　（17コース）A3'!O62)*('実績用　（17コース）A3'!AL62+'実績用　（17コース）A3'!AL64)</f>
        <v>0</v>
      </c>
      <c r="DG62" s="63">
        <f>COUNTA('実績用　（17コース）A3'!Q62)*('実績用　（17コース）A3'!AL62+'実績用　（17コース）A3'!AL64)</f>
        <v>0</v>
      </c>
      <c r="DH62" s="63">
        <f>COUNTA('実績用　（17コース）A3'!R62)*('実績用　（17コース）A3'!AL62+'実績用　（17コース）A3'!AL64)</f>
        <v>0</v>
      </c>
      <c r="DI62" s="16"/>
      <c r="DJ62" s="5"/>
      <c r="DM62" s="8"/>
      <c r="DO62" s="9">
        <v>54</v>
      </c>
      <c r="DP62" s="9" t="s">
        <v>165</v>
      </c>
      <c r="DQ62" s="9" t="s">
        <v>288</v>
      </c>
      <c r="DR62" s="438">
        <v>400</v>
      </c>
      <c r="DX62" s="12">
        <v>200</v>
      </c>
      <c r="EA62" s="4"/>
      <c r="EB62" s="4"/>
      <c r="EC62" s="4"/>
    </row>
    <row r="63" spans="2:133" ht="16.5" customHeight="1" thickBot="1" x14ac:dyDescent="0.45">
      <c r="B63" s="1246"/>
      <c r="C63" s="1273"/>
      <c r="D63" s="1275"/>
      <c r="E63" s="1422"/>
      <c r="F63" s="1423"/>
      <c r="G63" s="1423"/>
      <c r="H63" s="1423"/>
      <c r="I63" s="1423"/>
      <c r="J63" s="1423"/>
      <c r="K63" s="1423"/>
      <c r="L63" s="1424"/>
      <c r="M63" s="1215" t="s">
        <v>62</v>
      </c>
      <c r="N63" s="1415"/>
      <c r="O63" s="354"/>
      <c r="P63" s="71"/>
      <c r="Q63" s="70"/>
      <c r="R63" s="355"/>
      <c r="S63" s="968"/>
      <c r="T63" s="769"/>
      <c r="U63" s="1397" t="str">
        <f>IF(T62="","",VLOOKUP(T62,$DO:$DR,4,FALSE))</f>
        <v/>
      </c>
      <c r="V63" s="1398"/>
      <c r="W63" s="769"/>
      <c r="X63" s="1397" t="str">
        <f>IF(W62="","",VLOOKUP(W62,$DO:$DR,4,FALSE))</f>
        <v/>
      </c>
      <c r="Y63" s="1398"/>
      <c r="Z63" s="769"/>
      <c r="AA63" s="1397" t="str">
        <f>IF(Z62="","",VLOOKUP(Z62,$DO:$DR,4,FALSE))</f>
        <v/>
      </c>
      <c r="AB63" s="1398"/>
      <c r="AC63" s="769"/>
      <c r="AD63" s="1397" t="str">
        <f>IF(AC62="","",VLOOKUP(AC62,$DO:$DR,4,FALSE))</f>
        <v/>
      </c>
      <c r="AE63" s="1398"/>
      <c r="AF63" s="769"/>
      <c r="AG63" s="1397" t="str">
        <f>IF(AF62="","",VLOOKUP(AF62,$DO:$DR,4,FALSE))</f>
        <v/>
      </c>
      <c r="AH63" s="1398"/>
      <c r="AI63" s="1417"/>
      <c r="AJ63" s="982"/>
      <c r="AK63" s="982"/>
      <c r="AL63" s="1432"/>
      <c r="AM63" s="1433"/>
      <c r="AN63" s="1436"/>
      <c r="AO63" s="1436"/>
      <c r="AP63" s="1437"/>
      <c r="AQ63" s="700"/>
      <c r="AR63" s="701"/>
      <c r="AS63" s="1236"/>
      <c r="AT63" s="1237"/>
      <c r="AU63" s="1412"/>
      <c r="AV63" s="1236"/>
      <c r="AW63" s="1237"/>
      <c r="AX63" s="1412"/>
      <c r="BO63" s="1"/>
      <c r="BP63" s="1"/>
      <c r="BQ63" s="1"/>
      <c r="BR63" s="1"/>
      <c r="BS63" s="1"/>
      <c r="BT63" s="1"/>
      <c r="BU63" s="1"/>
      <c r="BV63" s="1"/>
      <c r="BW63" s="1"/>
      <c r="BX63" s="1"/>
      <c r="BY63" s="1"/>
      <c r="BZ63" s="1"/>
      <c r="CA63" s="1"/>
      <c r="CB63" s="1"/>
      <c r="CC63" s="3"/>
      <c r="CD63" s="3"/>
      <c r="CE63" s="3"/>
      <c r="CF63" s="5"/>
      <c r="CG63" s="3"/>
      <c r="CH63" s="88" t="s">
        <v>80</v>
      </c>
      <c r="CI63" s="91" t="e">
        <f>VLOOKUP('実績用　（17コース）A3'!T65,$DS:$DW,4,FALSE)</f>
        <v>#N/A</v>
      </c>
      <c r="CJ63" s="91" t="e">
        <f>VLOOKUP('実績用　（17コース）A3'!W65,$DS:$DW,4,FALSE)</f>
        <v>#N/A</v>
      </c>
      <c r="CK63" s="91" t="e">
        <f>VLOOKUP('実績用　（17コース）A3'!Z65,$DS:$DW,4,FALSE)</f>
        <v>#N/A</v>
      </c>
      <c r="CL63" s="91" t="e">
        <f>VLOOKUP('実績用　（17コース）A3'!AC65,$DS:$DW,4,FALSE)</f>
        <v>#N/A</v>
      </c>
      <c r="CM63" s="91" t="e">
        <f>VLOOKUP('実績用　（17コース）A3'!AF65,$DS:$DW,4,FALSE)</f>
        <v>#N/A</v>
      </c>
      <c r="CO63" s="72"/>
      <c r="CP63" s="73" t="s">
        <v>63</v>
      </c>
      <c r="CQ63" s="74">
        <f>SUMIF(CI62:CM62,"壱岐市",CI63:CM63)*'実績用　（17コース）A3'!AL62</f>
        <v>0</v>
      </c>
      <c r="CR63" s="75">
        <f>SUMIF(CI62:CM62,"壱岐市",CI64:CM64)*'実績用　（17コース）A3'!AL64</f>
        <v>0</v>
      </c>
      <c r="CS63" s="76">
        <f>CS62</f>
        <v>0</v>
      </c>
      <c r="CT63" s="77"/>
      <c r="CU63" s="867">
        <f>COUNTA('実績用　（17コース）A3'!O62:O67)</f>
        <v>0</v>
      </c>
      <c r="CV63" s="78" t="s">
        <v>63</v>
      </c>
      <c r="CW63" s="79" t="str">
        <f>IF('実績用　（17コース）A3'!O63="","0",DB62/CU63)</f>
        <v>0</v>
      </c>
      <c r="CX63" s="80" t="str">
        <f>IF('実績用　（17コース）A3'!O63="","0",DB63/CU63)</f>
        <v>0</v>
      </c>
      <c r="CY63" s="81">
        <f>CW63*'実績用　（17コース）A3'!AL62</f>
        <v>0</v>
      </c>
      <c r="CZ63" s="82">
        <f>CX63*'実績用　（17コース）A3'!AL64</f>
        <v>0</v>
      </c>
      <c r="DA63" s="83">
        <f t="shared" ref="DA63:DA67" si="18">CY63+CZ63</f>
        <v>0</v>
      </c>
      <c r="DB63" s="76">
        <f>CM118</f>
        <v>0</v>
      </c>
      <c r="DD63" s="84" t="s">
        <v>63</v>
      </c>
      <c r="DE63" s="79" t="str">
        <f>IF(('実績用　（17コース）A3'!P63)="","0",('実績用　（17コース）A3'!AL62+'実績用　（17コース）A3'!AL64)*'実績用　（17コース）A3'!P63*1000)</f>
        <v>0</v>
      </c>
      <c r="DF63" s="79">
        <f>COUNTA('実績用　（17コース）A3'!O63)*('実績用　（17コース）A3'!AL62+'実績用　（17コース）A3'!AL64)</f>
        <v>0</v>
      </c>
      <c r="DG63" s="79">
        <f>COUNTA('実績用　（17コース）A3'!Q63)*('実績用　（17コース）A3'!AL62+'実績用　（17コース）A3'!AL64)</f>
        <v>0</v>
      </c>
      <c r="DH63" s="79">
        <f>COUNTA('実績用　（17コース）A3'!R63)*('実績用　（17コース）A3'!AL62+'実績用　（17コース）A3'!AL64)</f>
        <v>0</v>
      </c>
      <c r="DI63" s="16"/>
      <c r="DJ63" s="5"/>
      <c r="DM63" s="8"/>
      <c r="DO63" s="9">
        <v>55</v>
      </c>
      <c r="DP63" s="9" t="s">
        <v>166</v>
      </c>
      <c r="DQ63" s="9" t="s">
        <v>288</v>
      </c>
      <c r="DR63" s="438">
        <v>400</v>
      </c>
      <c r="DX63" s="12">
        <v>200</v>
      </c>
      <c r="EA63" s="4"/>
      <c r="EB63" s="4"/>
      <c r="EC63" s="4"/>
    </row>
    <row r="64" spans="2:133" ht="16.5" customHeight="1" thickBot="1" x14ac:dyDescent="0.45">
      <c r="B64" s="1246"/>
      <c r="C64" s="1413" t="s">
        <v>251</v>
      </c>
      <c r="D64" s="1414"/>
      <c r="E64" s="1422"/>
      <c r="F64" s="1423"/>
      <c r="G64" s="1423"/>
      <c r="H64" s="1423"/>
      <c r="I64" s="1423"/>
      <c r="J64" s="1423"/>
      <c r="K64" s="1423"/>
      <c r="L64" s="1424"/>
      <c r="M64" s="1215" t="s">
        <v>70</v>
      </c>
      <c r="N64" s="1415"/>
      <c r="O64" s="354"/>
      <c r="P64" s="71"/>
      <c r="Q64" s="70"/>
      <c r="R64" s="356"/>
      <c r="S64" s="968"/>
      <c r="T64" s="858" t="str">
        <f>IF(T62="","",VLOOKUP(T62,$DO:$DR,2,FALSE))</f>
        <v/>
      </c>
      <c r="U64" s="1426"/>
      <c r="V64" s="1427"/>
      <c r="W64" s="858" t="str">
        <f>IF(W62="","",VLOOKUP(W62,$DO:$DR,2,FALSE))</f>
        <v/>
      </c>
      <c r="X64" s="1426"/>
      <c r="Y64" s="1427"/>
      <c r="Z64" s="858" t="str">
        <f>IF(Z62="","",VLOOKUP(Z62,$DO:$DR,2,FALSE))</f>
        <v/>
      </c>
      <c r="AA64" s="1426"/>
      <c r="AB64" s="1427"/>
      <c r="AC64" s="858" t="str">
        <f>IF(AC62="","",VLOOKUP(AC62,$DO:$DR,2,FALSE))</f>
        <v/>
      </c>
      <c r="AD64" s="1426"/>
      <c r="AE64" s="1427"/>
      <c r="AF64" s="858" t="str">
        <f>IF(AF62="","",VLOOKUP(AF62,$DO:$DR,2,FALSE))</f>
        <v/>
      </c>
      <c r="AG64" s="1426"/>
      <c r="AH64" s="1426"/>
      <c r="AI64" s="1416" t="s">
        <v>71</v>
      </c>
      <c r="AJ64" s="1438">
        <f>CS63+DB63</f>
        <v>0</v>
      </c>
      <c r="AK64" s="1438"/>
      <c r="AL64" s="1439"/>
      <c r="AM64" s="1440"/>
      <c r="AN64" s="1436">
        <f>(AJ64*AL64)</f>
        <v>0</v>
      </c>
      <c r="AO64" s="1436"/>
      <c r="AP64" s="1437"/>
      <c r="AQ64" s="700"/>
      <c r="AR64" s="701"/>
      <c r="AS64" s="1454"/>
      <c r="AT64" s="1455"/>
      <c r="AU64" s="1456"/>
      <c r="AV64" s="1454"/>
      <c r="AW64" s="1455"/>
      <c r="AX64" s="1456"/>
      <c r="CC64" s="3"/>
      <c r="CD64" s="3"/>
      <c r="CE64" s="3"/>
      <c r="CG64" s="3"/>
      <c r="CH64" s="88" t="s">
        <v>86</v>
      </c>
      <c r="CI64" s="91" t="e">
        <f>CI63</f>
        <v>#N/A</v>
      </c>
      <c r="CJ64" s="91" t="e">
        <f t="shared" ref="CJ64:CM64" si="19">CJ63</f>
        <v>#N/A</v>
      </c>
      <c r="CK64" s="91" t="e">
        <f t="shared" si="19"/>
        <v>#N/A</v>
      </c>
      <c r="CL64" s="91" t="e">
        <f t="shared" si="19"/>
        <v>#N/A</v>
      </c>
      <c r="CM64" s="91" t="e">
        <f t="shared" si="19"/>
        <v>#N/A</v>
      </c>
      <c r="CO64" s="72"/>
      <c r="CP64" s="73" t="s">
        <v>70</v>
      </c>
      <c r="CQ64" s="74">
        <f>SUMIF(CI62:CM62,"五島市",CI63:CM63)*'実績用　（17コース）A3'!AL62</f>
        <v>0</v>
      </c>
      <c r="CR64" s="75">
        <f>SUMIF(CI62:CM62,"五島市",CI64:CM64)*'実績用　（17コース）A3'!AL64</f>
        <v>0</v>
      </c>
      <c r="CS64" s="92"/>
      <c r="CT64" s="77"/>
      <c r="CU64" s="868"/>
      <c r="CV64" s="78" t="s">
        <v>70</v>
      </c>
      <c r="CW64" s="79" t="str">
        <f>IF('実績用　（17コース）A3'!O64="","0",DB62/CU63)</f>
        <v>0</v>
      </c>
      <c r="CX64" s="80" t="str">
        <f>IF('実績用　（17コース）A3'!O64="","0",DB63/CU63)</f>
        <v>0</v>
      </c>
      <c r="CY64" s="81">
        <f>CW64*'実績用　（17コース）A3'!AL62</f>
        <v>0</v>
      </c>
      <c r="CZ64" s="82">
        <f>CX64*'実績用　（17コース）A3'!AL64</f>
        <v>0</v>
      </c>
      <c r="DA64" s="83">
        <f t="shared" si="18"/>
        <v>0</v>
      </c>
      <c r="DB64" s="90"/>
      <c r="DD64" s="84" t="s">
        <v>70</v>
      </c>
      <c r="DE64" s="79" t="str">
        <f>IF(('実績用　（17コース）A3'!P64)="","0",('実績用　（17コース）A3'!AL62+'実績用　（17コース）A3'!AL64)*'実績用　（17コース）A3'!P64*1000)</f>
        <v>0</v>
      </c>
      <c r="DF64" s="79">
        <f>COUNTA('実績用　（17コース）A3'!O64)*('実績用　（17コース）A3'!AL62+'実績用　（17コース）A3'!AL64)</f>
        <v>0</v>
      </c>
      <c r="DG64" s="79">
        <f>COUNTA('実績用　（17コース）A3'!Q64)*('実績用　（17コース）A3'!AL62+'実績用　（17コース）A3'!AL64)</f>
        <v>0</v>
      </c>
      <c r="DH64" s="79">
        <f>COUNTA('実績用　（17コース）A3'!R64)*('実績用　（17コース）A3'!AL62+'実績用　（17コース）A3'!AL64)</f>
        <v>0</v>
      </c>
      <c r="DI64" s="16"/>
      <c r="DJ64" s="5"/>
      <c r="DM64" s="8"/>
      <c r="DO64" s="9">
        <v>56</v>
      </c>
      <c r="DP64" s="9" t="s">
        <v>167</v>
      </c>
      <c r="DQ64" s="9" t="s">
        <v>288</v>
      </c>
      <c r="DR64" s="438">
        <v>100</v>
      </c>
      <c r="DX64" s="12">
        <v>50</v>
      </c>
      <c r="EA64" s="4"/>
      <c r="EB64" s="4"/>
      <c r="EC64" s="4"/>
    </row>
    <row r="65" spans="2:157" ht="16.5" customHeight="1" thickBot="1" x14ac:dyDescent="0.45">
      <c r="B65" s="1246"/>
      <c r="C65" s="1267"/>
      <c r="D65" s="1268"/>
      <c r="E65" s="1252"/>
      <c r="F65" s="1253"/>
      <c r="G65" s="1253"/>
      <c r="H65" s="1253"/>
      <c r="I65" s="1253"/>
      <c r="J65" s="1253"/>
      <c r="K65" s="1253"/>
      <c r="L65" s="1425"/>
      <c r="M65" s="1215" t="s">
        <v>78</v>
      </c>
      <c r="N65" s="1415"/>
      <c r="O65" s="354"/>
      <c r="P65" s="71"/>
      <c r="Q65" s="70"/>
      <c r="R65" s="356"/>
      <c r="S65" s="838" t="s">
        <v>79</v>
      </c>
      <c r="T65" s="707"/>
      <c r="U65" s="805" t="str">
        <f>IF(T65="","",VLOOKUP(T65,$DS:$DV,3,FALSE))</f>
        <v/>
      </c>
      <c r="V65" s="805"/>
      <c r="W65" s="707"/>
      <c r="X65" s="805" t="str">
        <f>IF(W65="","",VLOOKUP(W65,$DS:$DV,3,FALSE))</f>
        <v/>
      </c>
      <c r="Y65" s="805"/>
      <c r="Z65" s="707"/>
      <c r="AA65" s="805" t="str">
        <f>IF(Z65="","",VLOOKUP(Z65,$DS:$DV,3,FALSE))</f>
        <v/>
      </c>
      <c r="AB65" s="805"/>
      <c r="AC65" s="707"/>
      <c r="AD65" s="805" t="str">
        <f>IF(AC65="","",VLOOKUP(AC65,$DS:$DV,3,FALSE))</f>
        <v/>
      </c>
      <c r="AE65" s="805"/>
      <c r="AF65" s="707"/>
      <c r="AG65" s="805" t="str">
        <f>IF(AF65="","",VLOOKUP(AF65,$DS:$DV,3,FALSE))</f>
        <v/>
      </c>
      <c r="AH65" s="805"/>
      <c r="AI65" s="1417"/>
      <c r="AJ65" s="982"/>
      <c r="AK65" s="982"/>
      <c r="AL65" s="1432"/>
      <c r="AM65" s="1433"/>
      <c r="AN65" s="1441"/>
      <c r="AO65" s="1441"/>
      <c r="AP65" s="1442"/>
      <c r="AQ65" s="700"/>
      <c r="AR65" s="701"/>
      <c r="AS65" s="1221"/>
      <c r="AT65" s="1222"/>
      <c r="AU65" s="1444"/>
      <c r="AV65" s="1221"/>
      <c r="AW65" s="1222"/>
      <c r="AX65" s="1445"/>
      <c r="BA65" s="4"/>
      <c r="CC65" s="3"/>
      <c r="CD65" s="3"/>
      <c r="CE65" s="3"/>
      <c r="CG65" s="3"/>
      <c r="CO65" s="72"/>
      <c r="CP65" s="73" t="s">
        <v>78</v>
      </c>
      <c r="CQ65" s="74">
        <f>SUMIF(CI62:CM62,"新上五島町",CI63:CM63)*'実績用　（17コース）A3'!AL62</f>
        <v>0</v>
      </c>
      <c r="CR65" s="75">
        <f>SUMIF(CI62:CM62,"上五島",CI64:CM64)*'実績用　（17コース）A3'!AL64</f>
        <v>0</v>
      </c>
      <c r="CS65" s="92"/>
      <c r="CT65" s="77"/>
      <c r="CU65" s="93"/>
      <c r="CV65" s="78" t="s">
        <v>78</v>
      </c>
      <c r="CW65" s="79" t="str">
        <f>IF('実績用　（17コース）A3'!O65="","0",DB62/CU63)</f>
        <v>0</v>
      </c>
      <c r="CX65" s="80" t="str">
        <f>IF('実績用　（17コース）A3'!O65="","0",DB63/CU63)</f>
        <v>0</v>
      </c>
      <c r="CY65" s="81">
        <f>CW65*'実績用　（17コース）A3'!AL62</f>
        <v>0</v>
      </c>
      <c r="CZ65" s="82">
        <f>CX65*'実績用　（17コース）A3'!AL64</f>
        <v>0</v>
      </c>
      <c r="DA65" s="83">
        <f t="shared" si="18"/>
        <v>0</v>
      </c>
      <c r="DB65" s="90"/>
      <c r="DC65" s="94"/>
      <c r="DD65" s="84" t="s">
        <v>78</v>
      </c>
      <c r="DE65" s="79" t="str">
        <f>IF(('実績用　（17コース）A3'!P65)="","0",('実績用　（17コース）A3'!AL62+'実績用　（17コース）A3'!AL64)*'実績用　（17コース）A3'!P65*1000)</f>
        <v>0</v>
      </c>
      <c r="DF65" s="79">
        <f>COUNTA('実績用　（17コース）A3'!O65)*('実績用　（17コース）A3'!AL62+'実績用　（17コース）A3'!AL64)</f>
        <v>0</v>
      </c>
      <c r="DG65" s="79">
        <f>COUNTA('実績用　（17コース）A3'!Q65)*('実績用　（17コース）A3'!AL62+'実績用　（17コース）A3'!AL64)</f>
        <v>0</v>
      </c>
      <c r="DH65" s="79">
        <f>COUNTA('実績用　（17コース）A3'!R65)*('実績用　（17コース）A3'!AL62+'実績用　（17コース）A3'!AL64)</f>
        <v>0</v>
      </c>
      <c r="DI65" s="16"/>
      <c r="DJ65" s="5"/>
      <c r="DM65" s="8"/>
      <c r="DO65" s="9">
        <v>57</v>
      </c>
      <c r="DP65" s="9" t="s">
        <v>111</v>
      </c>
      <c r="DQ65" s="9" t="s">
        <v>288</v>
      </c>
      <c r="DR65" s="438">
        <v>200</v>
      </c>
      <c r="DX65" s="12">
        <v>100</v>
      </c>
      <c r="EA65" s="4"/>
      <c r="EB65" s="4"/>
      <c r="EC65" s="4"/>
    </row>
    <row r="66" spans="2:157" ht="16.5" customHeight="1" thickBot="1" x14ac:dyDescent="0.45">
      <c r="B66" s="1246"/>
      <c r="C66" s="1269"/>
      <c r="D66" s="1270"/>
      <c r="E66" s="1293" t="s">
        <v>238</v>
      </c>
      <c r="F66" s="1447"/>
      <c r="G66" s="832"/>
      <c r="H66" s="832"/>
      <c r="I66" s="1449" t="s">
        <v>239</v>
      </c>
      <c r="J66" s="832"/>
      <c r="K66" s="832"/>
      <c r="L66" s="836"/>
      <c r="M66" s="1215" t="s">
        <v>84</v>
      </c>
      <c r="N66" s="1415"/>
      <c r="O66" s="354"/>
      <c r="P66" s="71"/>
      <c r="Q66" s="357"/>
      <c r="R66" s="356"/>
      <c r="S66" s="839"/>
      <c r="T66" s="708"/>
      <c r="U66" s="1464" t="str">
        <f>IF(T65="","",VLOOKUP(T65,$DS:$DV,4,FALSE))</f>
        <v/>
      </c>
      <c r="V66" s="1464"/>
      <c r="W66" s="708"/>
      <c r="X66" s="1464" t="str">
        <f>IF(W65="","",VLOOKUP(W65,$DS:$DV,4,FALSE))</f>
        <v/>
      </c>
      <c r="Y66" s="1464"/>
      <c r="Z66" s="708"/>
      <c r="AA66" s="1464" t="str">
        <f>IF(Z65="","",VLOOKUP(Z65,$DS:$DV,4,FALSE))</f>
        <v/>
      </c>
      <c r="AB66" s="1464"/>
      <c r="AC66" s="708"/>
      <c r="AD66" s="1464" t="str">
        <f>IF(AC65="","",VLOOKUP(AC65,$DS:$DV,4,FALSE))</f>
        <v/>
      </c>
      <c r="AE66" s="1464"/>
      <c r="AF66" s="708"/>
      <c r="AG66" s="1464" t="str">
        <f>IF(AF65="","",VLOOKUP(AF65,$DS:$DV,4,FALSE))</f>
        <v/>
      </c>
      <c r="AH66" s="1464"/>
      <c r="AI66" s="1311" t="s">
        <v>85</v>
      </c>
      <c r="AJ66" s="1310"/>
      <c r="AK66" s="1352"/>
      <c r="AL66" s="1468">
        <f>AL62+AL64</f>
        <v>0</v>
      </c>
      <c r="AM66" s="1469"/>
      <c r="AN66" s="1434">
        <f>AN62+AN64</f>
        <v>0</v>
      </c>
      <c r="AO66" s="1434"/>
      <c r="AP66" s="1472"/>
      <c r="AQ66" s="700"/>
      <c r="AR66" s="701"/>
      <c r="AS66" s="1236"/>
      <c r="AT66" s="1237"/>
      <c r="AU66" s="1412"/>
      <c r="AV66" s="1236"/>
      <c r="AW66" s="1237"/>
      <c r="AX66" s="1412"/>
      <c r="CC66" s="3"/>
      <c r="CD66" s="3"/>
      <c r="CE66" s="3"/>
      <c r="CG66" s="3"/>
      <c r="CO66" s="72"/>
      <c r="CP66" s="73" t="s">
        <v>84</v>
      </c>
      <c r="CQ66" s="74">
        <f>SUMIF(CI62:CM62,"小値賀町",CI63:CM63)*'実績用　（17コース）A3'!AL62</f>
        <v>0</v>
      </c>
      <c r="CR66" s="75">
        <f>SUMIF(CI62:CM62,"小値賀",CI64:CM64)*'実績用　（17コース）A3'!AL64</f>
        <v>0</v>
      </c>
      <c r="CS66" s="92"/>
      <c r="CT66" s="77"/>
      <c r="CU66" s="93"/>
      <c r="CV66" s="78" t="s">
        <v>84</v>
      </c>
      <c r="CW66" s="79" t="str">
        <f>IF('実績用　（17コース）A3'!O66="","0",DB62/CU63)</f>
        <v>0</v>
      </c>
      <c r="CX66" s="80" t="str">
        <f>IF('実績用　（17コース）A3'!O66="","0",DB63/CU63)</f>
        <v>0</v>
      </c>
      <c r="CY66" s="81">
        <f>CW66*'実績用　（17コース）A3'!AL62</f>
        <v>0</v>
      </c>
      <c r="CZ66" s="82">
        <f>CX66*'実績用　（17コース）A3'!AL64</f>
        <v>0</v>
      </c>
      <c r="DA66" s="83">
        <f t="shared" si="18"/>
        <v>0</v>
      </c>
      <c r="DB66" s="90"/>
      <c r="DC66" s="94"/>
      <c r="DD66" s="84" t="s">
        <v>84</v>
      </c>
      <c r="DE66" s="79" t="str">
        <f>IF(('実績用　（17コース）A3'!P66)="","0",('実績用　（17コース）A3'!AL62+'実績用　（17コース）A3'!AL64)*'実績用　（17コース）A3'!P66*1000)</f>
        <v>0</v>
      </c>
      <c r="DF66" s="79">
        <f>COUNTA('実績用　（17コース）A3'!O66)*('実績用　（17コース）A3'!AL62+'実績用　（17コース）A3'!AL64)</f>
        <v>0</v>
      </c>
      <c r="DG66" s="79">
        <f>COUNTA('実績用　（17コース）A3'!Q66)*('実績用　（17コース）A3'!AL62+'実績用　（17コース）A3'!AL64)</f>
        <v>0</v>
      </c>
      <c r="DH66" s="79">
        <f>COUNTA('実績用　（17コース）A3'!R66)*('実績用　（17コース）A3'!AL62+'実績用　（17コース）A3'!AL64)</f>
        <v>0</v>
      </c>
      <c r="DO66" s="9">
        <v>58</v>
      </c>
      <c r="DP66" s="9" t="s">
        <v>290</v>
      </c>
      <c r="DQ66" s="9" t="s">
        <v>121</v>
      </c>
      <c r="DR66" s="438">
        <v>0</v>
      </c>
      <c r="DX66" s="12">
        <v>0</v>
      </c>
      <c r="EA66" s="4"/>
      <c r="EB66" s="4"/>
      <c r="EC66" s="4"/>
    </row>
    <row r="67" spans="2:157" ht="16.5" customHeight="1" thickBot="1" x14ac:dyDescent="0.45">
      <c r="B67" s="1247"/>
      <c r="C67" s="1271"/>
      <c r="D67" s="1272"/>
      <c r="E67" s="1446"/>
      <c r="F67" s="1448"/>
      <c r="G67" s="833"/>
      <c r="H67" s="833"/>
      <c r="I67" s="1450"/>
      <c r="J67" s="833"/>
      <c r="K67" s="833"/>
      <c r="L67" s="837"/>
      <c r="M67" s="1219" t="s">
        <v>90</v>
      </c>
      <c r="N67" s="1463"/>
      <c r="O67" s="358"/>
      <c r="P67" s="96"/>
      <c r="Q67" s="359"/>
      <c r="R67" s="360"/>
      <c r="S67" s="973"/>
      <c r="T67" s="1451" t="str">
        <f>IF(T65="","",VLOOKUP(T65,$DS:$DV,2,FALSE))</f>
        <v/>
      </c>
      <c r="U67" s="1452"/>
      <c r="V67" s="1453"/>
      <c r="W67" s="1451" t="str">
        <f>IF(W65="","",VLOOKUP(W65,$DS:$DV,2,FALSE))</f>
        <v/>
      </c>
      <c r="X67" s="1452"/>
      <c r="Y67" s="1453"/>
      <c r="Z67" s="1451" t="str">
        <f>IF(Z65="","",VLOOKUP(Z65,$DS:$DV,2,FALSE))</f>
        <v/>
      </c>
      <c r="AA67" s="1452"/>
      <c r="AB67" s="1453"/>
      <c r="AC67" s="1451" t="str">
        <f>IF(AC65="","",VLOOKUP(AC65,$DS:$DV,2,FALSE))</f>
        <v/>
      </c>
      <c r="AD67" s="1452"/>
      <c r="AE67" s="1453"/>
      <c r="AF67" s="1451" t="str">
        <f>IF(AF65="","",VLOOKUP(AF65,$DS:$DV,2,FALSE))</f>
        <v/>
      </c>
      <c r="AG67" s="1452"/>
      <c r="AH67" s="1452"/>
      <c r="AI67" s="1465"/>
      <c r="AJ67" s="1466"/>
      <c r="AK67" s="1467"/>
      <c r="AL67" s="1470"/>
      <c r="AM67" s="1471"/>
      <c r="AN67" s="1473"/>
      <c r="AO67" s="1473"/>
      <c r="AP67" s="1474"/>
      <c r="AQ67" s="702"/>
      <c r="AR67" s="703"/>
      <c r="AS67" s="1454"/>
      <c r="AT67" s="1455"/>
      <c r="AU67" s="1456"/>
      <c r="AV67" s="1454"/>
      <c r="AW67" s="1455"/>
      <c r="AX67" s="1456"/>
      <c r="CC67" s="3"/>
      <c r="CD67" s="25"/>
      <c r="CE67" s="3"/>
      <c r="CG67" s="3"/>
      <c r="CO67" s="97"/>
      <c r="CP67" s="98" t="s">
        <v>90</v>
      </c>
      <c r="CQ67" s="99">
        <f>SUMIF(CI62:CM62,"宇久町",CI63:CM63)*'実績用　（17コース）A3'!AL62</f>
        <v>0</v>
      </c>
      <c r="CR67" s="100">
        <f>SUMIF(CI62:CM62,"宇久",CI64:CM64)*'実績用　（17コース）A3'!AL64</f>
        <v>0</v>
      </c>
      <c r="CS67" s="92"/>
      <c r="CT67" s="77"/>
      <c r="CU67" s="101"/>
      <c r="CV67" s="102" t="s">
        <v>90</v>
      </c>
      <c r="CW67" s="103" t="str">
        <f>IF('実績用　（17コース）A3'!O67="","0",DB62/CU63)</f>
        <v>0</v>
      </c>
      <c r="CX67" s="104" t="str">
        <f>IF('実績用　（17コース）A3'!O67="","0",DB63/CU63)</f>
        <v>0</v>
      </c>
      <c r="CY67" s="105">
        <f>CW67*'実績用　（17コース）A3'!AL62</f>
        <v>0</v>
      </c>
      <c r="CZ67" s="106">
        <f>CX67*'実績用　（17コース）A3'!AL64</f>
        <v>0</v>
      </c>
      <c r="DA67" s="107">
        <f t="shared" si="18"/>
        <v>0</v>
      </c>
      <c r="DB67" s="90"/>
      <c r="DD67" s="108" t="s">
        <v>90</v>
      </c>
      <c r="DE67" s="103" t="str">
        <f>IF(('実績用　（17コース）A3'!P67)="","0",('実績用　（17コース）A3'!AL62+'実績用　（17コース）A3'!AL64)*'実績用　（17コース）A3'!P67*1000)</f>
        <v>0</v>
      </c>
      <c r="DF67" s="103">
        <f>COUNTA('実績用　（17コース）A3'!O67)*('実績用　（17コース）A3'!AL62+'実績用　（17コース）A3'!AL64)</f>
        <v>0</v>
      </c>
      <c r="DG67" s="103">
        <f>COUNTA('実績用　（17コース）A3'!Q67)*('実績用　（17コース）A3'!AL62+'実績用　（17コース）A3'!AL64)</f>
        <v>0</v>
      </c>
      <c r="DH67" s="103">
        <f>COUNTA('実績用　（17コース）A3'!R67)*('実績用　（17コース）A3'!AL62+'実績用　（17コース）A3'!AL64)</f>
        <v>0</v>
      </c>
      <c r="DO67" s="9">
        <v>59</v>
      </c>
      <c r="DP67" s="9" t="s">
        <v>291</v>
      </c>
      <c r="DQ67" s="9" t="s">
        <v>121</v>
      </c>
      <c r="DR67" s="438">
        <v>300</v>
      </c>
      <c r="DX67" s="12">
        <v>200</v>
      </c>
    </row>
    <row r="68" spans="2:157" ht="16.5" customHeight="1" thickTop="1" x14ac:dyDescent="0.4">
      <c r="B68" s="1246">
        <v>11</v>
      </c>
      <c r="C68" s="1248"/>
      <c r="D68" s="1250"/>
      <c r="E68" s="1252" t="s">
        <v>221</v>
      </c>
      <c r="F68" s="1253"/>
      <c r="G68" s="1253"/>
      <c r="H68" s="1254"/>
      <c r="I68" s="1254"/>
      <c r="J68" s="1254"/>
      <c r="K68" s="1254"/>
      <c r="L68" s="1255"/>
      <c r="M68" s="1256" t="s">
        <v>56</v>
      </c>
      <c r="N68" s="1443"/>
      <c r="O68" s="351"/>
      <c r="P68" s="54"/>
      <c r="Q68" s="352"/>
      <c r="R68" s="353"/>
      <c r="S68" s="984" t="s">
        <v>57</v>
      </c>
      <c r="T68" s="768"/>
      <c r="U68" s="770" t="str">
        <f>IF(T68="","",VLOOKUP(T68,$DO:$DR,3,FALSE))</f>
        <v/>
      </c>
      <c r="V68" s="771"/>
      <c r="W68" s="768"/>
      <c r="X68" s="770" t="str">
        <f>IF(W68="","",VLOOKUP(W68,$DO:$DR,3,FALSE))</f>
        <v/>
      </c>
      <c r="Y68" s="771"/>
      <c r="Z68" s="768"/>
      <c r="AA68" s="770" t="str">
        <f>IF(Z68="","",VLOOKUP(Z68,$DO:$DR,3,FALSE))</f>
        <v/>
      </c>
      <c r="AB68" s="771"/>
      <c r="AC68" s="768"/>
      <c r="AD68" s="770" t="str">
        <f>IF(AC68="","",VLOOKUP(AC68,$DO:$DR,3,FALSE))</f>
        <v/>
      </c>
      <c r="AE68" s="771"/>
      <c r="AF68" s="768"/>
      <c r="AG68" s="770" t="str">
        <f>IF(AF68="","",VLOOKUP(AF68,$DO:$DR,3,FALSE))</f>
        <v/>
      </c>
      <c r="AH68" s="772"/>
      <c r="AI68" s="1428" t="s">
        <v>58</v>
      </c>
      <c r="AJ68" s="962">
        <f>DB68+CS68</f>
        <v>0</v>
      </c>
      <c r="AK68" s="962"/>
      <c r="AL68" s="1430"/>
      <c r="AM68" s="1431"/>
      <c r="AN68" s="1434">
        <f>(AJ68*AL68)</f>
        <v>0</v>
      </c>
      <c r="AO68" s="1434"/>
      <c r="AP68" s="1435"/>
      <c r="AQ68" s="698">
        <f>SUM(P68:P73)*AL72</f>
        <v>0</v>
      </c>
      <c r="AR68" s="699"/>
      <c r="AS68" s="1418"/>
      <c r="AT68" s="1419"/>
      <c r="AU68" s="1420"/>
      <c r="AV68" s="1418"/>
      <c r="AW68" s="1419"/>
      <c r="AX68" s="1421"/>
      <c r="CC68" s="3"/>
      <c r="CD68" s="25"/>
      <c r="CE68" s="3"/>
      <c r="CF68" s="3"/>
      <c r="CG68" s="3"/>
      <c r="CH68" s="88" t="s">
        <v>72</v>
      </c>
      <c r="CI68" s="89" t="e">
        <f>VLOOKUP('実績用　（17コース）A3'!T71,$DS:$DW,5,FALSE)</f>
        <v>#N/A</v>
      </c>
      <c r="CJ68" s="89" t="e">
        <f>VLOOKUP('実績用　（17コース）A3'!W71,$DS:$DW,5,FALSE)</f>
        <v>#N/A</v>
      </c>
      <c r="CK68" s="89" t="e">
        <f>VLOOKUP('実績用　（17コース）A3'!Z71,$DS:$DW,5,FALSE)</f>
        <v>#N/A</v>
      </c>
      <c r="CL68" s="89" t="e">
        <f>VLOOKUP('実績用　（17コース）A3'!AC71,$DS:$DW,5,FALSE)</f>
        <v>#N/A</v>
      </c>
      <c r="CM68" s="89" t="e">
        <f>VLOOKUP('実績用　（17コース）A3'!AF71,$DS:$DW,5,FALSE)</f>
        <v>#N/A</v>
      </c>
      <c r="CO68" s="56">
        <v>11</v>
      </c>
      <c r="CP68" s="57" t="s">
        <v>61</v>
      </c>
      <c r="CQ68" s="58">
        <f>SUMIF(CI68:CM68,"対馬市",CI69:CM69)*'実績用　（17コース）A3'!AL68</f>
        <v>0</v>
      </c>
      <c r="CR68" s="59">
        <f>SUMIF(CI68:CM68,"対馬市",CI70:CM70)*'実績用　（17コース）A3'!AL70</f>
        <v>0</v>
      </c>
      <c r="CS68" s="60">
        <f>SUM('実績用　（17コース）A3'!U72:AH72)</f>
        <v>0</v>
      </c>
      <c r="CT68" s="77"/>
      <c r="CU68" s="61" t="s">
        <v>8</v>
      </c>
      <c r="CV68" s="62" t="s">
        <v>61</v>
      </c>
      <c r="CW68" s="63" t="str">
        <f>IF('実績用　（17コース）A3'!O68="","0",DB68/CU69)</f>
        <v>0</v>
      </c>
      <c r="CX68" s="64" t="str">
        <f>IF('実績用　（17コース）A3'!O68="","0",DB69/CU69)</f>
        <v>0</v>
      </c>
      <c r="CY68" s="65">
        <f>CW68*'実績用　（17コース）A3'!AL68</f>
        <v>0</v>
      </c>
      <c r="CZ68" s="66">
        <f>CX68*'実績用　（17コース）A3'!AL70</f>
        <v>0</v>
      </c>
      <c r="DA68" s="67">
        <f>CY68+CZ68</f>
        <v>0</v>
      </c>
      <c r="DB68" s="60">
        <f>SUM('実績用　（17コース）A3'!U69:AH69)</f>
        <v>0</v>
      </c>
      <c r="DD68" s="68" t="s">
        <v>61</v>
      </c>
      <c r="DE68" s="63" t="str">
        <f>IF(('実績用　（17コース）A3'!P68)="","0",('実績用　（17コース）A3'!AL68+'実績用　（17コース）A3'!AL70)*'実績用　（17コース）A3'!P68*1000)</f>
        <v>0</v>
      </c>
      <c r="DF68" s="63">
        <f>COUNTA('実績用　（17コース）A3'!O68)*('実績用　（17コース）A3'!AL68+'実績用　（17コース）A3'!AL70)</f>
        <v>0</v>
      </c>
      <c r="DG68" s="63">
        <f>COUNTA('実績用　（17コース）A3'!Q68)*('実績用　（17コース）A3'!AL68+'実績用　（17コース）A3'!AL70)</f>
        <v>0</v>
      </c>
      <c r="DH68" s="63">
        <f>COUNTA('実績用　（17コース）A3'!R68)*('実績用　（17コース）A3'!AL68+'実績用　（17コース）A3'!AL70)</f>
        <v>0</v>
      </c>
      <c r="DO68" s="137">
        <v>60</v>
      </c>
      <c r="DP68" s="137" t="s">
        <v>292</v>
      </c>
      <c r="DQ68" s="137" t="s">
        <v>121</v>
      </c>
      <c r="DR68" s="138">
        <v>800</v>
      </c>
      <c r="DX68" s="12">
        <v>400</v>
      </c>
    </row>
    <row r="69" spans="2:157" s="1" customFormat="1" ht="16.5" customHeight="1" thickBot="1" x14ac:dyDescent="0.45">
      <c r="B69" s="1246"/>
      <c r="C69" s="1249"/>
      <c r="D69" s="1251"/>
      <c r="E69" s="1422"/>
      <c r="F69" s="1423"/>
      <c r="G69" s="1423"/>
      <c r="H69" s="1423"/>
      <c r="I69" s="1423"/>
      <c r="J69" s="1423"/>
      <c r="K69" s="1423"/>
      <c r="L69" s="1424"/>
      <c r="M69" s="1215" t="s">
        <v>62</v>
      </c>
      <c r="N69" s="1415"/>
      <c r="O69" s="354"/>
      <c r="P69" s="71"/>
      <c r="Q69" s="70"/>
      <c r="R69" s="355"/>
      <c r="S69" s="968"/>
      <c r="T69" s="769"/>
      <c r="U69" s="1397" t="str">
        <f>IF(T68="","",VLOOKUP(T68,$DO:$DR,4,FALSE))</f>
        <v/>
      </c>
      <c r="V69" s="1398"/>
      <c r="W69" s="769"/>
      <c r="X69" s="1397" t="str">
        <f>IF(W68="","",VLOOKUP(W68,$DO:$DR,4,FALSE))</f>
        <v/>
      </c>
      <c r="Y69" s="1398"/>
      <c r="Z69" s="769"/>
      <c r="AA69" s="1397" t="str">
        <f>IF(Z68="","",VLOOKUP(Z68,$DO:$DR,4,FALSE))</f>
        <v/>
      </c>
      <c r="AB69" s="1398"/>
      <c r="AC69" s="769"/>
      <c r="AD69" s="1397" t="str">
        <f>IF(AC68="","",VLOOKUP(AC68,$DO:$DR,4,FALSE))</f>
        <v/>
      </c>
      <c r="AE69" s="1398"/>
      <c r="AF69" s="769"/>
      <c r="AG69" s="1397" t="str">
        <f>IF(AF68="","",VLOOKUP(AF68,$DO:$DR,4,FALSE))</f>
        <v/>
      </c>
      <c r="AH69" s="1398"/>
      <c r="AI69" s="1417"/>
      <c r="AJ69" s="982"/>
      <c r="AK69" s="982"/>
      <c r="AL69" s="1432"/>
      <c r="AM69" s="1433"/>
      <c r="AN69" s="1436"/>
      <c r="AO69" s="1436"/>
      <c r="AP69" s="1437"/>
      <c r="AQ69" s="700"/>
      <c r="AR69" s="701"/>
      <c r="AS69" s="1236"/>
      <c r="AT69" s="1237"/>
      <c r="AU69" s="1412"/>
      <c r="AV69" s="1236"/>
      <c r="AW69" s="1237"/>
      <c r="AX69" s="1412"/>
      <c r="BO69"/>
      <c r="BP69"/>
      <c r="BQ69"/>
      <c r="BR69"/>
      <c r="BS69"/>
      <c r="BT69"/>
      <c r="BU69"/>
      <c r="BV69"/>
      <c r="BW69"/>
      <c r="BX69"/>
      <c r="BY69"/>
      <c r="BZ69"/>
      <c r="CA69"/>
      <c r="CB69"/>
      <c r="CC69" s="3"/>
      <c r="CD69" s="25"/>
      <c r="CE69" s="3"/>
      <c r="CF69" s="3"/>
      <c r="CG69" s="3"/>
      <c r="CH69" s="88" t="s">
        <v>80</v>
      </c>
      <c r="CI69" s="91" t="e">
        <f>VLOOKUP('実績用　（17コース）A3'!T71,$DS:$DW,4,FALSE)</f>
        <v>#N/A</v>
      </c>
      <c r="CJ69" s="91" t="e">
        <f>VLOOKUP('実績用　（17コース）A3'!W71,$DS:$DW,4,FALSE)</f>
        <v>#N/A</v>
      </c>
      <c r="CK69" s="91" t="e">
        <f>VLOOKUP('実績用　（17コース）A3'!Z71,$DS:$DW,4,FALSE)</f>
        <v>#N/A</v>
      </c>
      <c r="CL69" s="91" t="e">
        <f>VLOOKUP('実績用　（17コース）A3'!AC71,$DS:$DW,4,FALSE)</f>
        <v>#N/A</v>
      </c>
      <c r="CM69" s="91" t="e">
        <f>VLOOKUP('実績用　（17コース）A3'!AF71,$DS:$DW,4,FALSE)</f>
        <v>#N/A</v>
      </c>
      <c r="CN69" s="17"/>
      <c r="CO69" s="72"/>
      <c r="CP69" s="73" t="s">
        <v>63</v>
      </c>
      <c r="CQ69" s="74">
        <f>SUMIF(CI68:CM68,"壱岐市",CI69:CM69)*'実績用　（17コース）A3'!AL68</f>
        <v>0</v>
      </c>
      <c r="CR69" s="75">
        <f>SUMIF(CI68:CM68,"壱岐市",CI70:CM70)*'実績用　（17コース）A3'!AL70</f>
        <v>0</v>
      </c>
      <c r="CS69" s="76">
        <f>CS68</f>
        <v>0</v>
      </c>
      <c r="CT69" s="77"/>
      <c r="CU69" s="867">
        <f>COUNTA('実績用　（17コース）A3'!O68:O73)</f>
        <v>0</v>
      </c>
      <c r="CV69" s="78" t="s">
        <v>63</v>
      </c>
      <c r="CW69" s="79" t="str">
        <f>IF('実績用　（17コース）A3'!O69="","0",DB68/CU69)</f>
        <v>0</v>
      </c>
      <c r="CX69" s="80" t="str">
        <f>IF('実績用　（17コース）A3'!O69="","0",DB69/CU69)</f>
        <v>0</v>
      </c>
      <c r="CY69" s="81">
        <f>CW69*'実績用　（17コース）A3'!AL68</f>
        <v>0</v>
      </c>
      <c r="CZ69" s="82">
        <f>CX69*'実績用　（17コース）A3'!AL70</f>
        <v>0</v>
      </c>
      <c r="DA69" s="83">
        <f t="shared" ref="DA69:DA73" si="20">CY69+CZ69</f>
        <v>0</v>
      </c>
      <c r="DB69" s="76">
        <f>CM119</f>
        <v>0</v>
      </c>
      <c r="DC69" s="7"/>
      <c r="DD69" s="84" t="s">
        <v>63</v>
      </c>
      <c r="DE69" s="79" t="str">
        <f>IF(('実績用　（17コース）A3'!P69)="","0",('実績用　（17コース）A3'!AL68+'実績用　（17コース）A3'!AL70)*'実績用　（17コース）A3'!P69*1000)</f>
        <v>0</v>
      </c>
      <c r="DF69" s="79">
        <f>COUNTA('実績用　（17コース）A3'!O69)*('実績用　（17コース）A3'!AL68+'実績用　（17コース）A3'!AL70)</f>
        <v>0</v>
      </c>
      <c r="DG69" s="79">
        <f>COUNTA('実績用　（17コース）A3'!Q69)*('実績用　（17コース）A3'!AL68+'実績用　（17コース）A3'!AL70)</f>
        <v>0</v>
      </c>
      <c r="DH69" s="79">
        <f>COUNTA('実績用　（17コース）A3'!R69)*('実績用　（17コース）A3'!AL68+'実績用　（17コース）A3'!AL70)</f>
        <v>0</v>
      </c>
      <c r="DI69" s="8"/>
      <c r="DJ69" s="8"/>
      <c r="DK69" s="8"/>
      <c r="DL69" s="8"/>
      <c r="DM69" s="9"/>
      <c r="DN69" s="10"/>
      <c r="DO69" s="137">
        <v>61</v>
      </c>
      <c r="DP69" s="137" t="s">
        <v>168</v>
      </c>
      <c r="DQ69" s="137" t="s">
        <v>121</v>
      </c>
      <c r="DR69" s="138">
        <v>1200</v>
      </c>
      <c r="DS69" s="9"/>
      <c r="DT69" s="9"/>
      <c r="DU69" s="9"/>
      <c r="DV69" s="4"/>
      <c r="DW69" s="4"/>
      <c r="DX69" s="12">
        <v>600</v>
      </c>
      <c r="DY69" s="4"/>
      <c r="DZ69" s="4"/>
      <c r="EA69" s="4"/>
      <c r="EB69" s="4"/>
      <c r="EC69" s="4"/>
      <c r="ED69" s="4"/>
      <c r="EE69" s="4"/>
      <c r="EF69" s="4"/>
      <c r="EG69" s="4"/>
      <c r="EH69" s="4"/>
      <c r="EI69" s="4"/>
      <c r="EJ69" s="4"/>
      <c r="EK69" s="4"/>
      <c r="EL69" s="4"/>
      <c r="EM69" s="4"/>
      <c r="EN69" s="4"/>
      <c r="EO69" s="4"/>
      <c r="EP69" s="4"/>
      <c r="EQ69" s="4"/>
      <c r="ER69" s="3"/>
      <c r="ES69" s="3"/>
      <c r="ET69" s="3"/>
      <c r="EU69" s="3"/>
      <c r="EV69" s="3"/>
      <c r="EW69" s="3"/>
      <c r="EX69" s="3"/>
      <c r="EY69" s="3"/>
      <c r="EZ69" s="3"/>
      <c r="FA69" s="3"/>
    </row>
    <row r="70" spans="2:157" s="1" customFormat="1" ht="16.5" customHeight="1" thickBot="1" x14ac:dyDescent="0.45">
      <c r="B70" s="1246"/>
      <c r="C70" s="1413" t="s">
        <v>251</v>
      </c>
      <c r="D70" s="1414"/>
      <c r="E70" s="1422"/>
      <c r="F70" s="1423"/>
      <c r="G70" s="1423"/>
      <c r="H70" s="1423"/>
      <c r="I70" s="1423"/>
      <c r="J70" s="1423"/>
      <c r="K70" s="1423"/>
      <c r="L70" s="1424"/>
      <c r="M70" s="1215" t="s">
        <v>70</v>
      </c>
      <c r="N70" s="1415"/>
      <c r="O70" s="354"/>
      <c r="P70" s="71"/>
      <c r="Q70" s="70"/>
      <c r="R70" s="356"/>
      <c r="S70" s="968"/>
      <c r="T70" s="858" t="str">
        <f>IF(T68="","",VLOOKUP(T68,$DO:$DR,2,FALSE))</f>
        <v/>
      </c>
      <c r="U70" s="1426"/>
      <c r="V70" s="1427"/>
      <c r="W70" s="858" t="str">
        <f>IF(W68="","",VLOOKUP(W68,$DO:$DR,2,FALSE))</f>
        <v/>
      </c>
      <c r="X70" s="1426"/>
      <c r="Y70" s="1427"/>
      <c r="Z70" s="858" t="str">
        <f>IF(Z68="","",VLOOKUP(Z68,$DO:$DR,2,FALSE))</f>
        <v/>
      </c>
      <c r="AA70" s="1426"/>
      <c r="AB70" s="1427"/>
      <c r="AC70" s="858" t="str">
        <f>IF(AC68="","",VLOOKUP(AC68,$DO:$DR,2,FALSE))</f>
        <v/>
      </c>
      <c r="AD70" s="1426"/>
      <c r="AE70" s="1427"/>
      <c r="AF70" s="858" t="str">
        <f>IF(AF68="","",VLOOKUP(AF68,$DO:$DR,2,FALSE))</f>
        <v/>
      </c>
      <c r="AG70" s="1426"/>
      <c r="AH70" s="1426"/>
      <c r="AI70" s="1416" t="s">
        <v>71</v>
      </c>
      <c r="AJ70" s="1438">
        <f>CS69+DB69</f>
        <v>0</v>
      </c>
      <c r="AK70" s="1438"/>
      <c r="AL70" s="1439"/>
      <c r="AM70" s="1440"/>
      <c r="AN70" s="1436">
        <f>(AJ70*AL70)</f>
        <v>0</v>
      </c>
      <c r="AO70" s="1436"/>
      <c r="AP70" s="1437"/>
      <c r="AQ70" s="700"/>
      <c r="AR70" s="701"/>
      <c r="AS70" s="1454"/>
      <c r="AT70" s="1455"/>
      <c r="AU70" s="1456"/>
      <c r="AV70" s="1454"/>
      <c r="AW70" s="1455"/>
      <c r="AX70" s="1456"/>
      <c r="BO70"/>
      <c r="BP70"/>
      <c r="BQ70"/>
      <c r="BR70"/>
      <c r="BS70"/>
      <c r="BT70"/>
      <c r="BU70"/>
      <c r="BV70"/>
      <c r="BW70"/>
      <c r="BX70"/>
      <c r="BY70"/>
      <c r="BZ70"/>
      <c r="CA70"/>
      <c r="CB70"/>
      <c r="CC70" s="3"/>
      <c r="CD70" s="25"/>
      <c r="CE70" s="3"/>
      <c r="CF70" s="3"/>
      <c r="CG70" s="3"/>
      <c r="CH70" s="88" t="s">
        <v>86</v>
      </c>
      <c r="CI70" s="91" t="e">
        <f>CI69</f>
        <v>#N/A</v>
      </c>
      <c r="CJ70" s="91" t="e">
        <f t="shared" ref="CJ70:CM70" si="21">CJ69</f>
        <v>#N/A</v>
      </c>
      <c r="CK70" s="91" t="e">
        <f t="shared" si="21"/>
        <v>#N/A</v>
      </c>
      <c r="CL70" s="91" t="e">
        <f t="shared" si="21"/>
        <v>#N/A</v>
      </c>
      <c r="CM70" s="91" t="e">
        <f t="shared" si="21"/>
        <v>#N/A</v>
      </c>
      <c r="CN70" s="17"/>
      <c r="CO70" s="72"/>
      <c r="CP70" s="73" t="s">
        <v>70</v>
      </c>
      <c r="CQ70" s="74">
        <f>SUMIF(CI68:CM68,"五島市",CI69:CM69)*'実績用　（17コース）A3'!AL68</f>
        <v>0</v>
      </c>
      <c r="CR70" s="75">
        <f>SUMIF(CI68:CM68,"五島市",CI70:CM70)*'実績用　（17コース）A3'!AL70</f>
        <v>0</v>
      </c>
      <c r="CS70" s="92"/>
      <c r="CT70" s="77"/>
      <c r="CU70" s="868"/>
      <c r="CV70" s="78" t="s">
        <v>70</v>
      </c>
      <c r="CW70" s="79" t="str">
        <f>IF('実績用　（17コース）A3'!O70="","0",DB68/CU69)</f>
        <v>0</v>
      </c>
      <c r="CX70" s="80" t="str">
        <f>IF('実績用　（17コース）A3'!O70="","0",DB69/CU69)</f>
        <v>0</v>
      </c>
      <c r="CY70" s="81">
        <f>CW70*'実績用　（17コース）A3'!AL68</f>
        <v>0</v>
      </c>
      <c r="CZ70" s="82">
        <f>CX70*'実績用　（17コース）A3'!AL70</f>
        <v>0</v>
      </c>
      <c r="DA70" s="83">
        <f t="shared" si="20"/>
        <v>0</v>
      </c>
      <c r="DB70" s="90"/>
      <c r="DC70" s="7"/>
      <c r="DD70" s="84" t="s">
        <v>70</v>
      </c>
      <c r="DE70" s="79" t="str">
        <f>IF(('実績用　（17コース）A3'!P70)="","0",('実績用　（17コース）A3'!AL68+'実績用　（17コース）A3'!AL70)*'実績用　（17コース）A3'!P70*1000)</f>
        <v>0</v>
      </c>
      <c r="DF70" s="79">
        <f>COUNTA('実績用　（17コース）A3'!O70)*('実績用　（17コース）A3'!AL68+'実績用　（17コース）A3'!AL70)</f>
        <v>0</v>
      </c>
      <c r="DG70" s="79">
        <f>COUNTA('実績用　（17コース）A3'!Q70)*('実績用　（17コース）A3'!AL68+'実績用　（17コース）A3'!AL70)</f>
        <v>0</v>
      </c>
      <c r="DH70" s="79">
        <f>COUNTA('実績用　（17コース）A3'!R70)*('実績用　（17コース）A3'!AL68+'実績用　（17コース）A3'!AL70)</f>
        <v>0</v>
      </c>
      <c r="DI70" s="8"/>
      <c r="DJ70" s="8"/>
      <c r="DK70" s="8"/>
      <c r="DL70" s="8"/>
      <c r="DM70" s="9"/>
      <c r="DN70" s="10"/>
      <c r="DO70" s="9">
        <v>67</v>
      </c>
      <c r="DP70" s="9" t="s">
        <v>293</v>
      </c>
      <c r="DQ70" s="9" t="s">
        <v>121</v>
      </c>
      <c r="DR70" s="438">
        <v>0</v>
      </c>
      <c r="DS70" s="9"/>
      <c r="DT70" s="9"/>
      <c r="DU70" s="9"/>
      <c r="DV70" s="4"/>
      <c r="DW70" s="4"/>
      <c r="DX70" s="12">
        <v>0</v>
      </c>
      <c r="DY70" s="4"/>
      <c r="DZ70" s="4"/>
      <c r="EA70" s="4"/>
      <c r="EB70" s="4"/>
      <c r="EC70" s="4"/>
      <c r="ED70" s="4"/>
      <c r="EE70" s="4"/>
      <c r="EF70" s="4"/>
      <c r="EG70" s="4"/>
      <c r="EH70" s="4"/>
      <c r="EI70" s="4"/>
      <c r="EJ70" s="4"/>
      <c r="EK70" s="4"/>
      <c r="EL70" s="4"/>
      <c r="EM70" s="4"/>
      <c r="EN70" s="4"/>
      <c r="EO70" s="4"/>
      <c r="EP70" s="4"/>
      <c r="EQ70" s="4"/>
      <c r="ER70" s="3"/>
      <c r="ES70" s="3"/>
      <c r="ET70" s="3"/>
      <c r="EU70" s="3"/>
      <c r="EV70" s="3"/>
      <c r="EW70" s="3"/>
      <c r="EX70" s="3"/>
      <c r="EY70" s="3"/>
      <c r="EZ70" s="3"/>
      <c r="FA70" s="3"/>
    </row>
    <row r="71" spans="2:157" s="1" customFormat="1" ht="16.5" customHeight="1" thickBot="1" x14ac:dyDescent="0.45">
      <c r="B71" s="1246"/>
      <c r="C71" s="1457"/>
      <c r="D71" s="1458"/>
      <c r="E71" s="1252"/>
      <c r="F71" s="1253"/>
      <c r="G71" s="1253"/>
      <c r="H71" s="1253"/>
      <c r="I71" s="1253"/>
      <c r="J71" s="1253"/>
      <c r="K71" s="1253"/>
      <c r="L71" s="1425"/>
      <c r="M71" s="1215" t="s">
        <v>78</v>
      </c>
      <c r="N71" s="1415"/>
      <c r="O71" s="354"/>
      <c r="P71" s="71"/>
      <c r="Q71" s="70"/>
      <c r="R71" s="356"/>
      <c r="S71" s="838" t="s">
        <v>79</v>
      </c>
      <c r="T71" s="707"/>
      <c r="U71" s="805" t="str">
        <f>IF(T71="","",VLOOKUP(T71,$DS:$DV,3,FALSE))</f>
        <v/>
      </c>
      <c r="V71" s="805"/>
      <c r="W71" s="707"/>
      <c r="X71" s="805" t="str">
        <f>IF(W71="","",VLOOKUP(W71,$DS:$DV,3,FALSE))</f>
        <v/>
      </c>
      <c r="Y71" s="805"/>
      <c r="Z71" s="707"/>
      <c r="AA71" s="805" t="str">
        <f>IF(Z71="","",VLOOKUP(Z71,$DS:$DV,3,FALSE))</f>
        <v/>
      </c>
      <c r="AB71" s="805"/>
      <c r="AC71" s="707"/>
      <c r="AD71" s="805" t="str">
        <f>IF(AC71="","",VLOOKUP(AC71,$DS:$DV,3,FALSE))</f>
        <v/>
      </c>
      <c r="AE71" s="805"/>
      <c r="AF71" s="707"/>
      <c r="AG71" s="805" t="str">
        <f>IF(AF71="","",VLOOKUP(AF71,$DS:$DV,3,FALSE))</f>
        <v/>
      </c>
      <c r="AH71" s="805"/>
      <c r="AI71" s="1417"/>
      <c r="AJ71" s="982"/>
      <c r="AK71" s="982"/>
      <c r="AL71" s="1432"/>
      <c r="AM71" s="1433"/>
      <c r="AN71" s="1441"/>
      <c r="AO71" s="1441"/>
      <c r="AP71" s="1442"/>
      <c r="AQ71" s="700"/>
      <c r="AR71" s="701"/>
      <c r="AS71" s="1221"/>
      <c r="AT71" s="1222"/>
      <c r="AU71" s="1444"/>
      <c r="AV71" s="1221"/>
      <c r="AW71" s="1222"/>
      <c r="AX71" s="1445"/>
      <c r="BA71" s="3"/>
      <c r="BB71" s="8"/>
      <c r="BC71" s="8"/>
      <c r="BD71" s="8"/>
      <c r="BE71" s="8"/>
      <c r="BF71" s="8"/>
      <c r="BG71" s="8"/>
      <c r="BH71" s="8"/>
      <c r="BI71" s="8"/>
      <c r="BJ71" s="8"/>
      <c r="BK71"/>
      <c r="BL71"/>
      <c r="BM71"/>
      <c r="BN71"/>
      <c r="BO71"/>
      <c r="BP71"/>
      <c r="BQ71"/>
      <c r="BR71"/>
      <c r="BS71"/>
      <c r="BT71"/>
      <c r="BU71"/>
      <c r="BV71"/>
      <c r="BW71"/>
      <c r="BX71"/>
      <c r="BY71"/>
      <c r="BZ71"/>
      <c r="CA71"/>
      <c r="CB71"/>
      <c r="CC71" s="3"/>
      <c r="CD71" s="25"/>
      <c r="CE71" s="3"/>
      <c r="CF71" s="3"/>
      <c r="CG71" s="3"/>
      <c r="CH71" s="16"/>
      <c r="CI71" s="17"/>
      <c r="CJ71" s="17"/>
      <c r="CK71" s="17"/>
      <c r="CL71" s="17"/>
      <c r="CM71" s="17"/>
      <c r="CN71" s="17"/>
      <c r="CO71" s="72"/>
      <c r="CP71" s="73" t="s">
        <v>78</v>
      </c>
      <c r="CQ71" s="74">
        <f>SUMIF(CI68:CM68,"新上五島町",CI69:CM69)*'実績用　（17コース）A3'!AL68</f>
        <v>0</v>
      </c>
      <c r="CR71" s="75">
        <f>SUMIF(CI68:CM68,"上五島",CI70:CM70)*'実績用　（17コース）A3'!AL70</f>
        <v>0</v>
      </c>
      <c r="CS71" s="92"/>
      <c r="CT71" s="77"/>
      <c r="CU71" s="93"/>
      <c r="CV71" s="78" t="s">
        <v>78</v>
      </c>
      <c r="CW71" s="79" t="str">
        <f>IF('実績用　（17コース）A3'!O71="","0",DB68/CU69)</f>
        <v>0</v>
      </c>
      <c r="CX71" s="80" t="str">
        <f>IF('実績用　（17コース）A3'!O71="","0",DB69/CU69)</f>
        <v>0</v>
      </c>
      <c r="CY71" s="81">
        <f>CW71*'実績用　（17コース）A3'!AL68</f>
        <v>0</v>
      </c>
      <c r="CZ71" s="82">
        <f>CX71*'実績用　（17コース）A3'!AL70</f>
        <v>0</v>
      </c>
      <c r="DA71" s="83">
        <f t="shared" si="20"/>
        <v>0</v>
      </c>
      <c r="DB71" s="90"/>
      <c r="DC71" s="94"/>
      <c r="DD71" s="84" t="s">
        <v>78</v>
      </c>
      <c r="DE71" s="79" t="str">
        <f>IF(('実績用　（17コース）A3'!P71)="","0",('実績用　（17コース）A3'!AL68+'実績用　（17コース）A3'!AL70)*'実績用　（17コース）A3'!P71*1000)</f>
        <v>0</v>
      </c>
      <c r="DF71" s="79">
        <f>COUNTA('実績用　（17コース）A3'!O71)*('実績用　（17コース）A3'!AL68+'実績用　（17コース）A3'!AL70)</f>
        <v>0</v>
      </c>
      <c r="DG71" s="79">
        <f>COUNTA('実績用　（17コース）A3'!Q71)*('実績用　（17コース）A3'!AL68+'実績用　（17コース）A3'!AL70)</f>
        <v>0</v>
      </c>
      <c r="DH71" s="79">
        <f>COUNTA('実績用　（17コース）A3'!R71)*('実績用　（17コース）A3'!AL68+'実績用　（17コース）A3'!AL70)</f>
        <v>0</v>
      </c>
      <c r="DI71" s="8"/>
      <c r="DJ71" s="8"/>
      <c r="DK71" s="8"/>
      <c r="DL71" s="8"/>
      <c r="DM71" s="9"/>
      <c r="DN71" s="10"/>
      <c r="DO71" s="9">
        <v>68</v>
      </c>
      <c r="DP71" s="9" t="s">
        <v>294</v>
      </c>
      <c r="DQ71" s="9" t="s">
        <v>121</v>
      </c>
      <c r="DR71" s="438" t="s">
        <v>295</v>
      </c>
      <c r="DS71" s="9"/>
      <c r="DT71" s="9"/>
      <c r="DU71" s="9"/>
      <c r="DV71" s="4"/>
      <c r="DW71" s="4"/>
      <c r="DX71" s="12"/>
      <c r="DY71" s="4"/>
      <c r="DZ71" s="4"/>
      <c r="EA71" s="4"/>
      <c r="EB71" s="4"/>
      <c r="EC71" s="4"/>
      <c r="ED71" s="4"/>
      <c r="EE71" s="4"/>
      <c r="EF71" s="4"/>
      <c r="EG71" s="4"/>
      <c r="EH71" s="4"/>
      <c r="EI71" s="4"/>
      <c r="EJ71" s="4"/>
      <c r="EK71" s="4"/>
      <c r="EL71" s="4"/>
      <c r="EM71" s="4"/>
      <c r="EN71" s="4"/>
      <c r="EO71" s="4"/>
      <c r="EP71" s="4"/>
      <c r="EQ71" s="4"/>
      <c r="ER71" s="3"/>
      <c r="ES71" s="3"/>
      <c r="ET71" s="3"/>
      <c r="EU71" s="3"/>
      <c r="EV71" s="3"/>
      <c r="EW71" s="3"/>
      <c r="EX71" s="3"/>
      <c r="EY71" s="3"/>
      <c r="EZ71" s="3"/>
      <c r="FA71" s="3"/>
    </row>
    <row r="72" spans="2:157" ht="16.5" customHeight="1" thickBot="1" x14ac:dyDescent="0.45">
      <c r="B72" s="1246"/>
      <c r="C72" s="1459"/>
      <c r="D72" s="1460"/>
      <c r="E72" s="1293" t="s">
        <v>238</v>
      </c>
      <c r="F72" s="1447"/>
      <c r="G72" s="832"/>
      <c r="H72" s="832"/>
      <c r="I72" s="1449" t="s">
        <v>239</v>
      </c>
      <c r="J72" s="832"/>
      <c r="K72" s="832"/>
      <c r="L72" s="836"/>
      <c r="M72" s="1215" t="s">
        <v>84</v>
      </c>
      <c r="N72" s="1415"/>
      <c r="O72" s="354"/>
      <c r="P72" s="71"/>
      <c r="Q72" s="357"/>
      <c r="R72" s="356"/>
      <c r="S72" s="839"/>
      <c r="T72" s="708"/>
      <c r="U72" s="1464" t="str">
        <f>IF(T71="","",VLOOKUP(T71,$DS:$DV,4,FALSE))</f>
        <v/>
      </c>
      <c r="V72" s="1464"/>
      <c r="W72" s="708"/>
      <c r="X72" s="1464" t="str">
        <f>IF(W71="","",VLOOKUP(W71,$DS:$DV,4,FALSE))</f>
        <v/>
      </c>
      <c r="Y72" s="1464"/>
      <c r="Z72" s="708"/>
      <c r="AA72" s="1464" t="str">
        <f>IF(Z71="","",VLOOKUP(Z71,$DS:$DV,4,FALSE))</f>
        <v/>
      </c>
      <c r="AB72" s="1464"/>
      <c r="AC72" s="708"/>
      <c r="AD72" s="1464" t="str">
        <f>IF(AC71="","",VLOOKUP(AC71,$DS:$DV,4,FALSE))</f>
        <v/>
      </c>
      <c r="AE72" s="1464"/>
      <c r="AF72" s="708"/>
      <c r="AG72" s="1464" t="str">
        <f>IF(AF71="","",VLOOKUP(AF71,$DS:$DV,4,FALSE))</f>
        <v/>
      </c>
      <c r="AH72" s="1464"/>
      <c r="AI72" s="1311" t="s">
        <v>85</v>
      </c>
      <c r="AJ72" s="1310"/>
      <c r="AK72" s="1352"/>
      <c r="AL72" s="1468">
        <f>AL68+AL70</f>
        <v>0</v>
      </c>
      <c r="AM72" s="1469"/>
      <c r="AN72" s="1434">
        <f>AN68+AN70</f>
        <v>0</v>
      </c>
      <c r="AO72" s="1434"/>
      <c r="AP72" s="1472"/>
      <c r="AQ72" s="700"/>
      <c r="AR72" s="701"/>
      <c r="AS72" s="1236"/>
      <c r="AT72" s="1237"/>
      <c r="AU72" s="1412"/>
      <c r="AV72" s="1236"/>
      <c r="AW72" s="1237"/>
      <c r="AX72" s="1412"/>
      <c r="CC72" s="3"/>
      <c r="CD72" s="25"/>
      <c r="CE72" s="3"/>
      <c r="CF72" s="3"/>
      <c r="CG72" s="3"/>
      <c r="CO72" s="72"/>
      <c r="CP72" s="73" t="s">
        <v>84</v>
      </c>
      <c r="CQ72" s="74">
        <f>SUMIF(CI68:CM68,"小値賀町",CI69:CM69)*'実績用　（17コース）A3'!AL68</f>
        <v>0</v>
      </c>
      <c r="CR72" s="75">
        <f>SUMIF(CI68:CM68,"小値賀",CI70:CM70)*'実績用　（17コース）A3'!AL70</f>
        <v>0</v>
      </c>
      <c r="CS72" s="92"/>
      <c r="CT72" s="77"/>
      <c r="CU72" s="93"/>
      <c r="CV72" s="78" t="s">
        <v>84</v>
      </c>
      <c r="CW72" s="79" t="str">
        <f>IF('実績用　（17コース）A3'!O72="","0",DB68/CU69)</f>
        <v>0</v>
      </c>
      <c r="CX72" s="80" t="str">
        <f>IF('実績用　（17コース）A3'!O72="","0",DB69/CU69)</f>
        <v>0</v>
      </c>
      <c r="CY72" s="81">
        <f>CW72*'実績用　（17コース）A3'!AL68</f>
        <v>0</v>
      </c>
      <c r="CZ72" s="82">
        <f>CX72*'実績用　（17コース）A3'!AL70</f>
        <v>0</v>
      </c>
      <c r="DA72" s="83">
        <f t="shared" si="20"/>
        <v>0</v>
      </c>
      <c r="DB72" s="90"/>
      <c r="DC72" s="94"/>
      <c r="DD72" s="84" t="s">
        <v>84</v>
      </c>
      <c r="DE72" s="79" t="str">
        <f>IF(('実績用　（17コース）A3'!P72)="","0",('実績用　（17コース）A3'!AL68+'実績用　（17コース）A3'!AL70)*'実績用　（17コース）A3'!P72*1000)</f>
        <v>0</v>
      </c>
      <c r="DF72" s="79">
        <f>COUNTA('実績用　（17コース）A3'!O72)*('実績用　（17コース）A3'!AL68+'実績用　（17コース）A3'!AL70)</f>
        <v>0</v>
      </c>
      <c r="DG72" s="79">
        <f>COUNTA('実績用　（17コース）A3'!Q72)*('実績用　（17コース）A3'!AL68+'実績用　（17コース）A3'!AL70)</f>
        <v>0</v>
      </c>
      <c r="DH72" s="79">
        <f>COUNTA('実績用　（17コース）A3'!R72)*('実績用　（17コース）A3'!AL68+'実績用　（17コース）A3'!AL70)</f>
        <v>0</v>
      </c>
      <c r="DO72" s="9">
        <v>69</v>
      </c>
      <c r="DP72" s="9" t="s">
        <v>296</v>
      </c>
      <c r="DQ72" s="9" t="s">
        <v>121</v>
      </c>
      <c r="DR72" s="438">
        <v>0</v>
      </c>
      <c r="DX72" s="12">
        <v>0</v>
      </c>
      <c r="EA72" s="4"/>
      <c r="EB72" s="4"/>
      <c r="EC72" s="4"/>
    </row>
    <row r="73" spans="2:157" ht="16.5" customHeight="1" thickBot="1" x14ac:dyDescent="0.45">
      <c r="B73" s="1246"/>
      <c r="C73" s="1461"/>
      <c r="D73" s="1462"/>
      <c r="E73" s="1446"/>
      <c r="F73" s="1448"/>
      <c r="G73" s="833"/>
      <c r="H73" s="833"/>
      <c r="I73" s="1450"/>
      <c r="J73" s="833"/>
      <c r="K73" s="833"/>
      <c r="L73" s="837"/>
      <c r="M73" s="1219" t="s">
        <v>90</v>
      </c>
      <c r="N73" s="1463"/>
      <c r="O73" s="358"/>
      <c r="P73" s="96"/>
      <c r="Q73" s="359"/>
      <c r="R73" s="360"/>
      <c r="S73" s="973"/>
      <c r="T73" s="1451" t="str">
        <f>IF(T71="","",VLOOKUP(T71,$DS:$DV,2,FALSE))</f>
        <v/>
      </c>
      <c r="U73" s="1452"/>
      <c r="V73" s="1453"/>
      <c r="W73" s="1451" t="str">
        <f>IF(W71="","",VLOOKUP(W71,$DS:$DV,2,FALSE))</f>
        <v/>
      </c>
      <c r="X73" s="1452"/>
      <c r="Y73" s="1453"/>
      <c r="Z73" s="1451" t="str">
        <f>IF(Z71="","",VLOOKUP(Z71,$DS:$DV,2,FALSE))</f>
        <v/>
      </c>
      <c r="AA73" s="1452"/>
      <c r="AB73" s="1453"/>
      <c r="AC73" s="1451" t="str">
        <f>IF(AC71="","",VLOOKUP(AC71,$DS:$DV,2,FALSE))</f>
        <v/>
      </c>
      <c r="AD73" s="1452"/>
      <c r="AE73" s="1453"/>
      <c r="AF73" s="1451" t="str">
        <f>IF(AF71="","",VLOOKUP(AF71,$DS:$DV,2,FALSE))</f>
        <v/>
      </c>
      <c r="AG73" s="1452"/>
      <c r="AH73" s="1452"/>
      <c r="AI73" s="1465"/>
      <c r="AJ73" s="1466"/>
      <c r="AK73" s="1467"/>
      <c r="AL73" s="1470"/>
      <c r="AM73" s="1471"/>
      <c r="AN73" s="1473"/>
      <c r="AO73" s="1473"/>
      <c r="AP73" s="1474"/>
      <c r="AQ73" s="702"/>
      <c r="AR73" s="703"/>
      <c r="AS73" s="1454"/>
      <c r="AT73" s="1455"/>
      <c r="AU73" s="1456"/>
      <c r="AV73" s="1454"/>
      <c r="AW73" s="1455"/>
      <c r="AX73" s="1456"/>
      <c r="CC73" s="3"/>
      <c r="CD73" s="25"/>
      <c r="CE73" s="3"/>
      <c r="CF73" s="3"/>
      <c r="CG73" s="3"/>
      <c r="CO73" s="97"/>
      <c r="CP73" s="98" t="s">
        <v>90</v>
      </c>
      <c r="CQ73" s="99">
        <f>SUMIF(CI68:CM68,"宇久町",CI69:CM69)*'実績用　（17コース）A3'!AL68</f>
        <v>0</v>
      </c>
      <c r="CR73" s="100">
        <f>SUMIF(CI68:CM68,"宇久",CI70:CM70)*'実績用　（17コース）A3'!AL70</f>
        <v>0</v>
      </c>
      <c r="CS73" s="92"/>
      <c r="CT73" s="77"/>
      <c r="CU73" s="101"/>
      <c r="CV73" s="102" t="s">
        <v>90</v>
      </c>
      <c r="CW73" s="103" t="str">
        <f>IF('実績用　（17コース）A3'!O73="","0",DB68/CU69)</f>
        <v>0</v>
      </c>
      <c r="CX73" s="104" t="str">
        <f>IF('実績用　（17コース）A3'!O73="","0",DB69/CU69)</f>
        <v>0</v>
      </c>
      <c r="CY73" s="105">
        <f>CW73*'実績用　（17コース）A3'!AL68</f>
        <v>0</v>
      </c>
      <c r="CZ73" s="106">
        <f>CX73*'実績用　（17コース）A3'!AL70</f>
        <v>0</v>
      </c>
      <c r="DA73" s="107">
        <f t="shared" si="20"/>
        <v>0</v>
      </c>
      <c r="DB73" s="90"/>
      <c r="DD73" s="108" t="s">
        <v>90</v>
      </c>
      <c r="DE73" s="103" t="str">
        <f>IF(('実績用　（17コース）A3'!P73)="","0",('実績用　（17コース）A3'!AL68+'実績用　（17コース）A3'!AL70)*'実績用　（17コース）A3'!P73*1000)</f>
        <v>0</v>
      </c>
      <c r="DF73" s="103">
        <f>COUNTA('実績用　（17コース）A3'!O73)*('実績用　（17コース）A3'!AL68+'実績用　（17コース）A3'!AL70)</f>
        <v>0</v>
      </c>
      <c r="DG73" s="103">
        <f>COUNTA('実績用　（17コース）A3'!Q73)*('実績用　（17コース）A3'!AL68+'実績用　（17コース）A3'!AL70)</f>
        <v>0</v>
      </c>
      <c r="DH73" s="103">
        <f>COUNTA('実績用　（17コース）A3'!R73)*('実績用　（17コース）A3'!AL68+'実績用　（17コース）A3'!AL70)</f>
        <v>0</v>
      </c>
      <c r="DO73" s="9">
        <v>70</v>
      </c>
      <c r="DP73" s="9" t="s">
        <v>297</v>
      </c>
      <c r="DQ73" s="9" t="s">
        <v>121</v>
      </c>
      <c r="DR73" s="438">
        <v>0</v>
      </c>
      <c r="DX73" s="12">
        <v>0</v>
      </c>
      <c r="EA73" s="4"/>
      <c r="EB73" s="4"/>
      <c r="EC73" s="4"/>
    </row>
    <row r="74" spans="2:157" ht="16.5" customHeight="1" thickTop="1" x14ac:dyDescent="0.4">
      <c r="B74" s="1246">
        <v>12</v>
      </c>
      <c r="C74" s="1248"/>
      <c r="D74" s="1250"/>
      <c r="E74" s="1252" t="s">
        <v>221</v>
      </c>
      <c r="F74" s="1253"/>
      <c r="G74" s="1253"/>
      <c r="H74" s="1254"/>
      <c r="I74" s="1254"/>
      <c r="J74" s="1254"/>
      <c r="K74" s="1254"/>
      <c r="L74" s="1255"/>
      <c r="M74" s="1256" t="s">
        <v>56</v>
      </c>
      <c r="N74" s="1443"/>
      <c r="O74" s="351"/>
      <c r="P74" s="54"/>
      <c r="Q74" s="352"/>
      <c r="R74" s="353"/>
      <c r="S74" s="984" t="s">
        <v>57</v>
      </c>
      <c r="T74" s="768"/>
      <c r="U74" s="770" t="str">
        <f>IF(T74="","",VLOOKUP(T74,$DO:$DR,3,FALSE))</f>
        <v/>
      </c>
      <c r="V74" s="771"/>
      <c r="W74" s="768"/>
      <c r="X74" s="770" t="str">
        <f>IF(W74="","",VLOOKUP(W74,$DO:$DR,3,FALSE))</f>
        <v/>
      </c>
      <c r="Y74" s="771"/>
      <c r="Z74" s="768"/>
      <c r="AA74" s="770" t="str">
        <f>IF(Z74="","",VLOOKUP(Z74,$DO:$DR,3,FALSE))</f>
        <v/>
      </c>
      <c r="AB74" s="771"/>
      <c r="AC74" s="768"/>
      <c r="AD74" s="770" t="str">
        <f>IF(AC74="","",VLOOKUP(AC74,$DO:$DR,3,FALSE))</f>
        <v/>
      </c>
      <c r="AE74" s="771"/>
      <c r="AF74" s="768"/>
      <c r="AG74" s="770" t="str">
        <f>IF(AF74="","",VLOOKUP(AF74,$DO:$DR,3,FALSE))</f>
        <v/>
      </c>
      <c r="AH74" s="772"/>
      <c r="AI74" s="1428" t="s">
        <v>58</v>
      </c>
      <c r="AJ74" s="962">
        <f>DB74+CS74</f>
        <v>0</v>
      </c>
      <c r="AK74" s="962"/>
      <c r="AL74" s="1430"/>
      <c r="AM74" s="1431"/>
      <c r="AN74" s="1434">
        <f>(AJ74*AL74)</f>
        <v>0</v>
      </c>
      <c r="AO74" s="1434"/>
      <c r="AP74" s="1435"/>
      <c r="AQ74" s="698">
        <f>SUM(P74:P79)*AL78</f>
        <v>0</v>
      </c>
      <c r="AR74" s="699"/>
      <c r="AS74" s="1418"/>
      <c r="AT74" s="1419"/>
      <c r="AU74" s="1420"/>
      <c r="AV74" s="1418"/>
      <c r="AW74" s="1419"/>
      <c r="AX74" s="1421"/>
      <c r="CC74" s="3"/>
      <c r="CD74" s="25"/>
      <c r="CE74" s="3"/>
      <c r="CF74" s="3"/>
      <c r="CG74" s="3"/>
      <c r="CH74" s="88" t="s">
        <v>72</v>
      </c>
      <c r="CI74" s="89" t="e">
        <f>VLOOKUP('実績用　（17コース）A3'!T77,$DS:$DW,5,FALSE)</f>
        <v>#N/A</v>
      </c>
      <c r="CJ74" s="89" t="e">
        <f>VLOOKUP('実績用　（17コース）A3'!W77,$DS:$DW,5,FALSE)</f>
        <v>#N/A</v>
      </c>
      <c r="CK74" s="89" t="e">
        <f>VLOOKUP('実績用　（17コース）A3'!Z77,$DS:$DW,5,FALSE)</f>
        <v>#N/A</v>
      </c>
      <c r="CL74" s="89" t="e">
        <f>VLOOKUP('実績用　（17コース）A3'!AC77,$DS:$DW,5,FALSE)</f>
        <v>#N/A</v>
      </c>
      <c r="CM74" s="89" t="e">
        <f>VLOOKUP('実績用　（17コース）A3'!AF77,$DS:$DW,5,FALSE)</f>
        <v>#N/A</v>
      </c>
      <c r="CO74" s="56">
        <v>12</v>
      </c>
      <c r="CP74" s="57" t="s">
        <v>61</v>
      </c>
      <c r="CQ74" s="58">
        <f>SUMIF(CI74:CM74,"対馬市",CI75:CM75)*'実績用　（17コース）A3'!AL74</f>
        <v>0</v>
      </c>
      <c r="CR74" s="59">
        <f>SUMIF(CI74:CM74,"対馬市",CI76:CM76)*'実績用　（17コース）A3'!AL76</f>
        <v>0</v>
      </c>
      <c r="CS74" s="60">
        <f>SUM('実績用　（17コース）A3'!U78:AH78)</f>
        <v>0</v>
      </c>
      <c r="CT74" s="77"/>
      <c r="CU74" s="61" t="s">
        <v>8</v>
      </c>
      <c r="CV74" s="62" t="s">
        <v>61</v>
      </c>
      <c r="CW74" s="63" t="str">
        <f>IF('実績用　（17コース）A3'!O74="","0",DB74/CU75)</f>
        <v>0</v>
      </c>
      <c r="CX74" s="64" t="str">
        <f>IF('実績用　（17コース）A3'!O74="","0",DB75/CU75)</f>
        <v>0</v>
      </c>
      <c r="CY74" s="65">
        <f>CW74*'実績用　（17コース）A3'!AL74</f>
        <v>0</v>
      </c>
      <c r="CZ74" s="66">
        <f>CX74*'実績用　（17コース）A3'!AL76</f>
        <v>0</v>
      </c>
      <c r="DA74" s="67">
        <f>CY74+CZ74</f>
        <v>0</v>
      </c>
      <c r="DB74" s="60">
        <f>SUM('実績用　（17コース）A3'!U75:AH75)</f>
        <v>0</v>
      </c>
      <c r="DD74" s="68" t="s">
        <v>61</v>
      </c>
      <c r="DE74" s="63" t="str">
        <f>IF(('実績用　（17コース）A3'!P74)="","0",('実績用　（17コース）A3'!AL74+'実績用　（17コース）A3'!AL76)*'実績用　（17コース）A3'!P74*1000)</f>
        <v>0</v>
      </c>
      <c r="DF74" s="63">
        <f>COUNTA('実績用　（17コース）A3'!O74)*('実績用　（17コース）A3'!AL74+'実績用　（17コース）A3'!AL76)</f>
        <v>0</v>
      </c>
      <c r="DG74" s="63">
        <f>COUNTA('実績用　（17コース）A3'!Q74)*('実績用　（17コース）A3'!AL74+'実績用　（17コース）A3'!AL76)</f>
        <v>0</v>
      </c>
      <c r="DH74" s="63">
        <f>COUNTA('実績用　（17コース）A3'!R74)*('実績用　（17コース）A3'!AL74+'実績用　（17コース）A3'!AL76)</f>
        <v>0</v>
      </c>
      <c r="DO74" s="9">
        <v>71</v>
      </c>
      <c r="DP74" s="9" t="s">
        <v>169</v>
      </c>
      <c r="DQ74" s="9" t="s">
        <v>298</v>
      </c>
      <c r="DR74" s="438">
        <v>200</v>
      </c>
      <c r="DX74" s="12">
        <v>100</v>
      </c>
      <c r="EA74" s="4"/>
      <c r="EB74" s="4"/>
      <c r="EC74" s="4"/>
    </row>
    <row r="75" spans="2:157" ht="16.5" customHeight="1" thickBot="1" x14ac:dyDescent="0.45">
      <c r="B75" s="1246"/>
      <c r="C75" s="1249"/>
      <c r="D75" s="1251"/>
      <c r="E75" s="1422"/>
      <c r="F75" s="1423"/>
      <c r="G75" s="1423"/>
      <c r="H75" s="1423"/>
      <c r="I75" s="1423"/>
      <c r="J75" s="1423"/>
      <c r="K75" s="1423"/>
      <c r="L75" s="1424"/>
      <c r="M75" s="1215" t="s">
        <v>62</v>
      </c>
      <c r="N75" s="1415"/>
      <c r="O75" s="354"/>
      <c r="P75" s="71"/>
      <c r="Q75" s="70"/>
      <c r="R75" s="355"/>
      <c r="S75" s="968"/>
      <c r="T75" s="769"/>
      <c r="U75" s="1397" t="str">
        <f>IF(T74="","",VLOOKUP(T74,$DO:$DR,4,FALSE))</f>
        <v/>
      </c>
      <c r="V75" s="1398"/>
      <c r="W75" s="769"/>
      <c r="X75" s="1397" t="str">
        <f>IF(W74="","",VLOOKUP(W74,$DO:$DR,4,FALSE))</f>
        <v/>
      </c>
      <c r="Y75" s="1398"/>
      <c r="Z75" s="769"/>
      <c r="AA75" s="1397" t="str">
        <f>IF(Z74="","",VLOOKUP(Z74,$DO:$DR,4,FALSE))</f>
        <v/>
      </c>
      <c r="AB75" s="1398"/>
      <c r="AC75" s="769"/>
      <c r="AD75" s="1397" t="str">
        <f>IF(AC74="","",VLOOKUP(AC74,$DO:$DR,4,FALSE))</f>
        <v/>
      </c>
      <c r="AE75" s="1398"/>
      <c r="AF75" s="769"/>
      <c r="AG75" s="1397" t="str">
        <f>IF(AF74="","",VLOOKUP(AF74,$DO:$DR,4,FALSE))</f>
        <v/>
      </c>
      <c r="AH75" s="1398"/>
      <c r="AI75" s="1417"/>
      <c r="AJ75" s="982"/>
      <c r="AK75" s="982"/>
      <c r="AL75" s="1432"/>
      <c r="AM75" s="1433"/>
      <c r="AN75" s="1436"/>
      <c r="AO75" s="1436"/>
      <c r="AP75" s="1437"/>
      <c r="AQ75" s="700"/>
      <c r="AR75" s="701"/>
      <c r="AS75" s="1236"/>
      <c r="AT75" s="1237"/>
      <c r="AU75" s="1412"/>
      <c r="AV75" s="1236"/>
      <c r="AW75" s="1237"/>
      <c r="AX75" s="1412"/>
      <c r="CC75" s="3"/>
      <c r="CD75" s="25"/>
      <c r="CE75" s="3"/>
      <c r="CF75" s="3"/>
      <c r="CG75" s="3"/>
      <c r="CH75" s="88" t="s">
        <v>80</v>
      </c>
      <c r="CI75" s="91" t="e">
        <f>VLOOKUP('実績用　（17コース）A3'!T77,$DS:$DW,4,FALSE)</f>
        <v>#N/A</v>
      </c>
      <c r="CJ75" s="91" t="e">
        <f>VLOOKUP('実績用　（17コース）A3'!W77,$DS:$DW,4,FALSE)</f>
        <v>#N/A</v>
      </c>
      <c r="CK75" s="91" t="e">
        <f>VLOOKUP('実績用　（17コース）A3'!Z77,$DS:$DW,4,FALSE)</f>
        <v>#N/A</v>
      </c>
      <c r="CL75" s="91" t="e">
        <f>VLOOKUP('実績用　（17コース）A3'!AC77,$DS:$DW,4,FALSE)</f>
        <v>#N/A</v>
      </c>
      <c r="CM75" s="91" t="e">
        <f>VLOOKUP('実績用　（17コース）A3'!AF77,$DS:$DW,4,FALSE)</f>
        <v>#N/A</v>
      </c>
      <c r="CO75" s="72"/>
      <c r="CP75" s="73" t="s">
        <v>63</v>
      </c>
      <c r="CQ75" s="74">
        <f>SUMIF(CI74:CM74,"壱岐市",CI75:CM75)*'実績用　（17コース）A3'!AL74</f>
        <v>0</v>
      </c>
      <c r="CR75" s="75">
        <f>SUMIF(CI74:CM74,"壱岐市",CI76:CM76)*'実績用　（17コース）A3'!AL76</f>
        <v>0</v>
      </c>
      <c r="CS75" s="76">
        <f>CS74</f>
        <v>0</v>
      </c>
      <c r="CT75" s="77"/>
      <c r="CU75" s="867">
        <f>COUNTA('実績用　（17コース）A3'!O74:O79)</f>
        <v>0</v>
      </c>
      <c r="CV75" s="78" t="s">
        <v>63</v>
      </c>
      <c r="CW75" s="79" t="str">
        <f>IF('実績用　（17コース）A3'!O75="","0",DB74/CU75)</f>
        <v>0</v>
      </c>
      <c r="CX75" s="80" t="str">
        <f>IF('実績用　（17コース）A3'!O75="","0",DB75/CU75)</f>
        <v>0</v>
      </c>
      <c r="CY75" s="81">
        <f>CW75*'実績用　（17コース）A3'!AL74</f>
        <v>0</v>
      </c>
      <c r="CZ75" s="82">
        <f>CX75*'実績用　（17コース）A3'!AL76</f>
        <v>0</v>
      </c>
      <c r="DA75" s="83">
        <f t="shared" ref="DA75:DA79" si="22">CY75+CZ75</f>
        <v>0</v>
      </c>
      <c r="DB75" s="76">
        <f>CM120</f>
        <v>0</v>
      </c>
      <c r="DD75" s="84" t="s">
        <v>63</v>
      </c>
      <c r="DE75" s="79" t="str">
        <f>IF(('実績用　（17コース）A3'!P75)="","0",('実績用　（17コース）A3'!AL74+'実績用　（17コース）A3'!AL76)*'実績用　（17コース）A3'!P75*1000)</f>
        <v>0</v>
      </c>
      <c r="DF75" s="79">
        <f>COUNTA('実績用　（17コース）A3'!O75)*('実績用　（17コース）A3'!AL74+'実績用　（17コース）A3'!AL76)</f>
        <v>0</v>
      </c>
      <c r="DG75" s="79">
        <f>COUNTA('実績用　（17コース）A3'!Q75)*('実績用　（17コース）A3'!AL74+'実績用　（17コース）A3'!AL76)</f>
        <v>0</v>
      </c>
      <c r="DH75" s="79">
        <f>COUNTA('実績用　（17コース）A3'!R75)*('実績用　（17コース）A3'!AL74+'実績用　（17コース）A3'!AL76)</f>
        <v>0</v>
      </c>
      <c r="DN75" s="5"/>
      <c r="DO75" s="9">
        <v>72</v>
      </c>
      <c r="DP75" s="9" t="s">
        <v>170</v>
      </c>
      <c r="DQ75" s="9" t="s">
        <v>298</v>
      </c>
      <c r="DR75" s="438">
        <v>100</v>
      </c>
      <c r="DX75" s="12">
        <v>50</v>
      </c>
      <c r="EA75" s="4"/>
      <c r="EB75" s="4"/>
      <c r="EC75" s="4"/>
    </row>
    <row r="76" spans="2:157" ht="16.5" customHeight="1" thickBot="1" x14ac:dyDescent="0.45">
      <c r="B76" s="1246"/>
      <c r="C76" s="1413" t="s">
        <v>251</v>
      </c>
      <c r="D76" s="1414"/>
      <c r="E76" s="1422"/>
      <c r="F76" s="1423"/>
      <c r="G76" s="1423"/>
      <c r="H76" s="1423"/>
      <c r="I76" s="1423"/>
      <c r="J76" s="1423"/>
      <c r="K76" s="1423"/>
      <c r="L76" s="1424"/>
      <c r="M76" s="1215" t="s">
        <v>70</v>
      </c>
      <c r="N76" s="1415"/>
      <c r="O76" s="354"/>
      <c r="P76" s="71"/>
      <c r="Q76" s="70"/>
      <c r="R76" s="356"/>
      <c r="S76" s="968"/>
      <c r="T76" s="858" t="str">
        <f>IF(T74="","",VLOOKUP(T74,$DO:$DR,2,FALSE))</f>
        <v/>
      </c>
      <c r="U76" s="1426"/>
      <c r="V76" s="1427"/>
      <c r="W76" s="858" t="str">
        <f>IF(W74="","",VLOOKUP(W74,$DO:$DR,2,FALSE))</f>
        <v/>
      </c>
      <c r="X76" s="1426"/>
      <c r="Y76" s="1427"/>
      <c r="Z76" s="858" t="str">
        <f>IF(Z74="","",VLOOKUP(Z74,$DO:$DR,2,FALSE))</f>
        <v/>
      </c>
      <c r="AA76" s="1426"/>
      <c r="AB76" s="1427"/>
      <c r="AC76" s="858" t="str">
        <f>IF(AC74="","",VLOOKUP(AC74,$DO:$DR,2,FALSE))</f>
        <v/>
      </c>
      <c r="AD76" s="1426"/>
      <c r="AE76" s="1427"/>
      <c r="AF76" s="858" t="str">
        <f>IF(AF74="","",VLOOKUP(AF74,$DO:$DR,2,FALSE))</f>
        <v/>
      </c>
      <c r="AG76" s="1426"/>
      <c r="AH76" s="1426"/>
      <c r="AI76" s="1416" t="s">
        <v>71</v>
      </c>
      <c r="AJ76" s="1438">
        <f>CS75+DB75</f>
        <v>0</v>
      </c>
      <c r="AK76" s="1438"/>
      <c r="AL76" s="1439"/>
      <c r="AM76" s="1440"/>
      <c r="AN76" s="1436">
        <f>(AJ76*AL76)</f>
        <v>0</v>
      </c>
      <c r="AO76" s="1436"/>
      <c r="AP76" s="1437"/>
      <c r="AQ76" s="700"/>
      <c r="AR76" s="701"/>
      <c r="AS76" s="1454"/>
      <c r="AT76" s="1455"/>
      <c r="AU76" s="1456"/>
      <c r="AV76" s="1454"/>
      <c r="AW76" s="1455"/>
      <c r="AX76" s="1456"/>
      <c r="CC76" s="3"/>
      <c r="CD76" s="25"/>
      <c r="CE76" s="3"/>
      <c r="CF76" s="3"/>
      <c r="CG76" s="3"/>
      <c r="CH76" s="88" t="s">
        <v>86</v>
      </c>
      <c r="CI76" s="91" t="e">
        <f>CI75</f>
        <v>#N/A</v>
      </c>
      <c r="CJ76" s="91" t="e">
        <f t="shared" ref="CJ76:CM76" si="23">CJ75</f>
        <v>#N/A</v>
      </c>
      <c r="CK76" s="91" t="e">
        <f t="shared" si="23"/>
        <v>#N/A</v>
      </c>
      <c r="CL76" s="91" t="e">
        <f t="shared" si="23"/>
        <v>#N/A</v>
      </c>
      <c r="CM76" s="91" t="e">
        <f t="shared" si="23"/>
        <v>#N/A</v>
      </c>
      <c r="CO76" s="72"/>
      <c r="CP76" s="73" t="s">
        <v>70</v>
      </c>
      <c r="CQ76" s="74">
        <f>SUMIF(CI74:CM74,"五島市",CI75:CM75)*'実績用　（17コース）A3'!AL74</f>
        <v>0</v>
      </c>
      <c r="CR76" s="75">
        <f>SUMIF(CI74:CM74,"五島市",CI76:CM76)*'実績用　（17コース）A3'!AL76</f>
        <v>0</v>
      </c>
      <c r="CS76" s="92"/>
      <c r="CT76" s="77"/>
      <c r="CU76" s="868"/>
      <c r="CV76" s="78" t="s">
        <v>70</v>
      </c>
      <c r="CW76" s="79" t="str">
        <f>IF('実績用　（17コース）A3'!O76="","0",DB74/CU75)</f>
        <v>0</v>
      </c>
      <c r="CX76" s="80" t="str">
        <f>IF('実績用　（17コース）A3'!O76="","0",DB75/CU75)</f>
        <v>0</v>
      </c>
      <c r="CY76" s="81">
        <f>CW76*'実績用　（17コース）A3'!AL74</f>
        <v>0</v>
      </c>
      <c r="CZ76" s="82">
        <f>CX76*'実績用　（17コース）A3'!AL76</f>
        <v>0</v>
      </c>
      <c r="DA76" s="83">
        <f t="shared" si="22"/>
        <v>0</v>
      </c>
      <c r="DB76" s="90"/>
      <c r="DD76" s="84" t="s">
        <v>70</v>
      </c>
      <c r="DE76" s="79" t="str">
        <f>IF(('実績用　（17コース）A3'!P76)="","0",('実績用　（17コース）A3'!AL74+'実績用　（17コース）A3'!AL76)*'実績用　（17コース）A3'!P76*1000)</f>
        <v>0</v>
      </c>
      <c r="DF76" s="79">
        <f>COUNTA('実績用　（17コース）A3'!O76)*('実績用　（17コース）A3'!AL74+'実績用　（17コース）A3'!AL76)</f>
        <v>0</v>
      </c>
      <c r="DG76" s="79">
        <f>COUNTA('実績用　（17コース）A3'!Q76)*('実績用　（17コース）A3'!AL74+'実績用　（17コース）A3'!AL76)</f>
        <v>0</v>
      </c>
      <c r="DH76" s="79">
        <f>COUNTA('実績用　（17コース）A3'!R76)*('実績用　（17コース）A3'!AL74+'実績用　（17コース）A3'!AL76)</f>
        <v>0</v>
      </c>
      <c r="DN76" s="5"/>
      <c r="DO76" s="9">
        <v>73</v>
      </c>
      <c r="DP76" s="9" t="s">
        <v>299</v>
      </c>
      <c r="DQ76" s="9" t="s">
        <v>298</v>
      </c>
      <c r="DR76" s="438">
        <v>0</v>
      </c>
      <c r="DX76" s="12">
        <v>0</v>
      </c>
      <c r="EA76" s="4"/>
      <c r="EB76" s="4"/>
      <c r="EC76" s="4"/>
    </row>
    <row r="77" spans="2:157" ht="16.5" customHeight="1" thickBot="1" x14ac:dyDescent="0.45">
      <c r="B77" s="1246"/>
      <c r="C77" s="1457"/>
      <c r="D77" s="1458"/>
      <c r="E77" s="1252"/>
      <c r="F77" s="1253"/>
      <c r="G77" s="1253"/>
      <c r="H77" s="1253"/>
      <c r="I77" s="1253"/>
      <c r="J77" s="1253"/>
      <c r="K77" s="1253"/>
      <c r="L77" s="1425"/>
      <c r="M77" s="1215" t="s">
        <v>78</v>
      </c>
      <c r="N77" s="1415"/>
      <c r="O77" s="354"/>
      <c r="P77" s="71"/>
      <c r="Q77" s="70"/>
      <c r="R77" s="356"/>
      <c r="S77" s="838" t="s">
        <v>79</v>
      </c>
      <c r="T77" s="707"/>
      <c r="U77" s="805" t="str">
        <f>IF(T77="","",VLOOKUP(T77,$DS:$DV,3,FALSE))</f>
        <v/>
      </c>
      <c r="V77" s="805"/>
      <c r="W77" s="707"/>
      <c r="X77" s="805" t="str">
        <f>IF(W77="","",VLOOKUP(W77,$DS:$DV,3,FALSE))</f>
        <v/>
      </c>
      <c r="Y77" s="805"/>
      <c r="Z77" s="707"/>
      <c r="AA77" s="805" t="str">
        <f>IF(Z77="","",VLOOKUP(Z77,$DS:$DV,3,FALSE))</f>
        <v/>
      </c>
      <c r="AB77" s="805"/>
      <c r="AC77" s="707"/>
      <c r="AD77" s="805" t="str">
        <f>IF(AC77="","",VLOOKUP(AC77,$DS:$DV,3,FALSE))</f>
        <v/>
      </c>
      <c r="AE77" s="805"/>
      <c r="AF77" s="707"/>
      <c r="AG77" s="805" t="str">
        <f>IF(AF77="","",VLOOKUP(AF77,$DS:$DV,3,FALSE))</f>
        <v/>
      </c>
      <c r="AH77" s="805"/>
      <c r="AI77" s="1417"/>
      <c r="AJ77" s="982"/>
      <c r="AK77" s="982"/>
      <c r="AL77" s="1432"/>
      <c r="AM77" s="1433"/>
      <c r="AN77" s="1441"/>
      <c r="AO77" s="1441"/>
      <c r="AP77" s="1442"/>
      <c r="AQ77" s="700"/>
      <c r="AR77" s="701"/>
      <c r="AS77" s="1221"/>
      <c r="AT77" s="1222"/>
      <c r="AU77" s="1444"/>
      <c r="AV77" s="1221"/>
      <c r="AW77" s="1222"/>
      <c r="AX77" s="1445"/>
      <c r="CC77" s="3"/>
      <c r="CD77" s="25"/>
      <c r="CE77" s="3"/>
      <c r="CF77" s="3"/>
      <c r="CG77" s="3"/>
      <c r="CO77" s="72"/>
      <c r="CP77" s="73" t="s">
        <v>78</v>
      </c>
      <c r="CQ77" s="74">
        <f>SUMIF(CI74:CM74,"新上五島町",CI75:CM75)*'実績用　（17コース）A3'!AL74</f>
        <v>0</v>
      </c>
      <c r="CR77" s="75">
        <f>SUMIF(CI74:CM74,"上五島",CI76:CM76)*'実績用　（17コース）A3'!AL76</f>
        <v>0</v>
      </c>
      <c r="CS77" s="92"/>
      <c r="CT77" s="77"/>
      <c r="CU77" s="93"/>
      <c r="CV77" s="78" t="s">
        <v>78</v>
      </c>
      <c r="CW77" s="79" t="str">
        <f>IF('実績用　（17コース）A3'!O77="","0",DB74/CU75)</f>
        <v>0</v>
      </c>
      <c r="CX77" s="80" t="str">
        <f>IF('実績用　（17コース）A3'!O77="","0",DB75/CU75)</f>
        <v>0</v>
      </c>
      <c r="CY77" s="81">
        <f>CW77*'実績用　（17コース）A3'!AL74</f>
        <v>0</v>
      </c>
      <c r="CZ77" s="82">
        <f>CX77*'実績用　（17コース）A3'!AL76</f>
        <v>0</v>
      </c>
      <c r="DA77" s="83">
        <f t="shared" si="22"/>
        <v>0</v>
      </c>
      <c r="DB77" s="90"/>
      <c r="DC77" s="94"/>
      <c r="DD77" s="84" t="s">
        <v>78</v>
      </c>
      <c r="DE77" s="79" t="str">
        <f>IF(('実績用　（17コース）A3'!P77)="","0",('実績用　（17コース）A3'!AL74+'実績用　（17コース）A3'!AL76)*'実績用　（17コース）A3'!P77*1000)</f>
        <v>0</v>
      </c>
      <c r="DF77" s="79">
        <f>COUNTA('実績用　（17コース）A3'!O77)*('実績用　（17コース）A3'!AL74+'実績用　（17コース）A3'!AL76)</f>
        <v>0</v>
      </c>
      <c r="DG77" s="79">
        <f>COUNTA('実績用　（17コース）A3'!Q77)*('実績用　（17コース）A3'!AL74+'実績用　（17コース）A3'!AL76)</f>
        <v>0</v>
      </c>
      <c r="DH77" s="79">
        <f>COUNTA('実績用　（17コース）A3'!R77)*('実績用　（17コース）A3'!AL74+'実績用　（17コース）A3'!AL76)</f>
        <v>0</v>
      </c>
      <c r="DN77" s="5"/>
      <c r="DO77" s="9">
        <v>74</v>
      </c>
      <c r="DP77" s="9" t="s">
        <v>300</v>
      </c>
      <c r="DQ77" s="9" t="s">
        <v>298</v>
      </c>
      <c r="DR77" s="438" t="s">
        <v>295</v>
      </c>
      <c r="EA77" s="4"/>
      <c r="EB77" s="4"/>
      <c r="EC77" s="4"/>
    </row>
    <row r="78" spans="2:157" ht="16.5" customHeight="1" thickBot="1" x14ac:dyDescent="0.45">
      <c r="B78" s="1246"/>
      <c r="C78" s="1459"/>
      <c r="D78" s="1460"/>
      <c r="E78" s="1293" t="s">
        <v>238</v>
      </c>
      <c r="F78" s="1447"/>
      <c r="G78" s="832"/>
      <c r="H78" s="832"/>
      <c r="I78" s="1449" t="s">
        <v>239</v>
      </c>
      <c r="J78" s="832"/>
      <c r="K78" s="832"/>
      <c r="L78" s="836"/>
      <c r="M78" s="1215" t="s">
        <v>84</v>
      </c>
      <c r="N78" s="1415"/>
      <c r="O78" s="354"/>
      <c r="P78" s="71"/>
      <c r="Q78" s="357"/>
      <c r="R78" s="356"/>
      <c r="S78" s="839"/>
      <c r="T78" s="708"/>
      <c r="U78" s="1464" t="str">
        <f>IF(T77="","",VLOOKUP(T77,$DS:$DV,4,FALSE))</f>
        <v/>
      </c>
      <c r="V78" s="1464"/>
      <c r="W78" s="708"/>
      <c r="X78" s="1464" t="str">
        <f>IF(W77="","",VLOOKUP(W77,$DS:$DV,4,FALSE))</f>
        <v/>
      </c>
      <c r="Y78" s="1464"/>
      <c r="Z78" s="708"/>
      <c r="AA78" s="1464" t="str">
        <f>IF(Z77="","",VLOOKUP(Z77,$DS:$DV,4,FALSE))</f>
        <v/>
      </c>
      <c r="AB78" s="1464"/>
      <c r="AC78" s="708"/>
      <c r="AD78" s="1464" t="str">
        <f>IF(AC77="","",VLOOKUP(AC77,$DS:$DV,4,FALSE))</f>
        <v/>
      </c>
      <c r="AE78" s="1464"/>
      <c r="AF78" s="708"/>
      <c r="AG78" s="1464" t="str">
        <f>IF(AF77="","",VLOOKUP(AF77,$DS:$DV,4,FALSE))</f>
        <v/>
      </c>
      <c r="AH78" s="1464"/>
      <c r="AI78" s="1311" t="s">
        <v>85</v>
      </c>
      <c r="AJ78" s="1310"/>
      <c r="AK78" s="1352"/>
      <c r="AL78" s="1468">
        <f>AL74+AL76</f>
        <v>0</v>
      </c>
      <c r="AM78" s="1469"/>
      <c r="AN78" s="1434">
        <f>AN74+AN76</f>
        <v>0</v>
      </c>
      <c r="AO78" s="1434"/>
      <c r="AP78" s="1472"/>
      <c r="AQ78" s="700"/>
      <c r="AR78" s="701"/>
      <c r="AS78" s="1236"/>
      <c r="AT78" s="1237"/>
      <c r="AU78" s="1412"/>
      <c r="AV78" s="1236"/>
      <c r="AW78" s="1237"/>
      <c r="AX78" s="1412"/>
      <c r="CC78" s="3"/>
      <c r="CD78" s="25"/>
      <c r="CE78" s="3"/>
      <c r="CF78" s="3"/>
      <c r="CO78" s="72"/>
      <c r="CP78" s="73" t="s">
        <v>84</v>
      </c>
      <c r="CQ78" s="74">
        <f>SUMIF(CI74:CM74,"小値賀町",CI75:CM75)*'実績用　（17コース）A3'!AL74</f>
        <v>0</v>
      </c>
      <c r="CR78" s="75">
        <f>SUMIF(CI74:CM74,"小値賀",CI76:CM76)*'実績用　（17コース）A3'!AL76</f>
        <v>0</v>
      </c>
      <c r="CS78" s="92"/>
      <c r="CT78" s="77"/>
      <c r="CU78" s="93"/>
      <c r="CV78" s="78" t="s">
        <v>84</v>
      </c>
      <c r="CW78" s="79" t="str">
        <f>IF('実績用　（17コース）A3'!O78="","0",DB74/CU75)</f>
        <v>0</v>
      </c>
      <c r="CX78" s="80" t="str">
        <f>IF('実績用　（17コース）A3'!O78="","0",DB75/CU75)</f>
        <v>0</v>
      </c>
      <c r="CY78" s="81">
        <f>CW78*'実績用　（17コース）A3'!AL74</f>
        <v>0</v>
      </c>
      <c r="CZ78" s="82">
        <f>CX78*'実績用　（17コース）A3'!AL76</f>
        <v>0</v>
      </c>
      <c r="DA78" s="83">
        <f t="shared" si="22"/>
        <v>0</v>
      </c>
      <c r="DB78" s="90"/>
      <c r="DC78" s="94"/>
      <c r="DD78" s="84" t="s">
        <v>84</v>
      </c>
      <c r="DE78" s="79" t="str">
        <f>IF(('実績用　（17コース）A3'!P78)="","0",('実績用　（17コース）A3'!AL74+'実績用　（17コース）A3'!AL76)*'実績用　（17コース）A3'!P78*1000)</f>
        <v>0</v>
      </c>
      <c r="DF78" s="79">
        <f>COUNTA('実績用　（17コース）A3'!O78)*('実績用　（17コース）A3'!AL74+'実績用　（17コース）A3'!AL76)</f>
        <v>0</v>
      </c>
      <c r="DG78" s="79">
        <f>COUNTA('実績用　（17コース）A3'!Q78)*('実績用　（17コース）A3'!AL74+'実績用　（17コース）A3'!AL76)</f>
        <v>0</v>
      </c>
      <c r="DH78" s="79">
        <f>COUNTA('実績用　（17コース）A3'!R78)*('実績用　（17コース）A3'!AL74+'実績用　（17コース）A3'!AL76)</f>
        <v>0</v>
      </c>
      <c r="DN78" s="5"/>
      <c r="DO78" s="9">
        <v>75</v>
      </c>
      <c r="DP78" s="9" t="s">
        <v>171</v>
      </c>
      <c r="DQ78" s="25" t="s">
        <v>298</v>
      </c>
      <c r="DR78" s="438">
        <v>100</v>
      </c>
      <c r="DX78" s="12">
        <v>50</v>
      </c>
      <c r="EA78" s="4"/>
      <c r="EB78" s="4"/>
      <c r="EC78" s="4"/>
    </row>
    <row r="79" spans="2:157" ht="16.5" customHeight="1" thickBot="1" x14ac:dyDescent="0.45">
      <c r="B79" s="1247"/>
      <c r="C79" s="1461"/>
      <c r="D79" s="1462"/>
      <c r="E79" s="1446"/>
      <c r="F79" s="1448"/>
      <c r="G79" s="833"/>
      <c r="H79" s="833"/>
      <c r="I79" s="1450"/>
      <c r="J79" s="833"/>
      <c r="K79" s="833"/>
      <c r="L79" s="837"/>
      <c r="M79" s="1219" t="s">
        <v>90</v>
      </c>
      <c r="N79" s="1463"/>
      <c r="O79" s="358"/>
      <c r="P79" s="96"/>
      <c r="Q79" s="359"/>
      <c r="R79" s="360"/>
      <c r="S79" s="973"/>
      <c r="T79" s="1451" t="str">
        <f>IF(T77="","",VLOOKUP(T77,$DS:$DV,2,FALSE))</f>
        <v/>
      </c>
      <c r="U79" s="1452"/>
      <c r="V79" s="1453"/>
      <c r="W79" s="1451" t="str">
        <f>IF(W77="","",VLOOKUP(W77,$DS:$DV,2,FALSE))</f>
        <v/>
      </c>
      <c r="X79" s="1452"/>
      <c r="Y79" s="1453"/>
      <c r="Z79" s="1451" t="str">
        <f>IF(Z77="","",VLOOKUP(Z77,$DS:$DV,2,FALSE))</f>
        <v/>
      </c>
      <c r="AA79" s="1452"/>
      <c r="AB79" s="1453"/>
      <c r="AC79" s="1451" t="str">
        <f>IF(AC77="","",VLOOKUP(AC77,$DS:$DV,2,FALSE))</f>
        <v/>
      </c>
      <c r="AD79" s="1452"/>
      <c r="AE79" s="1453"/>
      <c r="AF79" s="1451" t="str">
        <f>IF(AF77="","",VLOOKUP(AF77,$DS:$DV,2,FALSE))</f>
        <v/>
      </c>
      <c r="AG79" s="1452"/>
      <c r="AH79" s="1452"/>
      <c r="AI79" s="1465"/>
      <c r="AJ79" s="1466"/>
      <c r="AK79" s="1467"/>
      <c r="AL79" s="1470"/>
      <c r="AM79" s="1471"/>
      <c r="AN79" s="1473"/>
      <c r="AO79" s="1473"/>
      <c r="AP79" s="1474"/>
      <c r="AQ79" s="702"/>
      <c r="AR79" s="703"/>
      <c r="AS79" s="1454"/>
      <c r="AT79" s="1455"/>
      <c r="AU79" s="1456"/>
      <c r="AV79" s="1454"/>
      <c r="AW79" s="1455"/>
      <c r="AX79" s="1456"/>
      <c r="CC79" s="3"/>
      <c r="CD79" s="9"/>
      <c r="CE79" s="3"/>
      <c r="CF79" s="3"/>
      <c r="CH79" s="88" t="s">
        <v>72</v>
      </c>
      <c r="CI79" s="89" t="e">
        <f>VLOOKUP('実績用　（17コース）A3'!T83,$DS:$DW,5,FALSE)</f>
        <v>#N/A</v>
      </c>
      <c r="CJ79" s="89" t="e">
        <f>VLOOKUP('実績用　（17コース）A3'!W83,$DS:$DW,5,FALSE)</f>
        <v>#N/A</v>
      </c>
      <c r="CK79" s="89" t="e">
        <f>VLOOKUP('実績用　（17コース）A3'!Z83,$DS:$DW,5,FALSE)</f>
        <v>#N/A</v>
      </c>
      <c r="CL79" s="89" t="e">
        <f>VLOOKUP('実績用　（17コース）A3'!AC83,$DS:$DW,5,FALSE)</f>
        <v>#N/A</v>
      </c>
      <c r="CM79" s="89" t="e">
        <f>VLOOKUP('実績用　（17コース）A3'!AF83,$DS:$DW,5,FALSE)</f>
        <v>#N/A</v>
      </c>
      <c r="CO79" s="97"/>
      <c r="CP79" s="98" t="s">
        <v>90</v>
      </c>
      <c r="CQ79" s="99">
        <f>SUMIF(CI74:CM74,"宇久町",CI75:CM75)*'実績用　（17コース）A3'!AL74</f>
        <v>0</v>
      </c>
      <c r="CR79" s="100">
        <f>SUMIF(CI74:CM74,"宇久",CI76:CM76)*'実績用　（17コース）A3'!AL76</f>
        <v>0</v>
      </c>
      <c r="CS79" s="92"/>
      <c r="CT79" s="77"/>
      <c r="CU79" s="101"/>
      <c r="CV79" s="102" t="s">
        <v>90</v>
      </c>
      <c r="CW79" s="103" t="str">
        <f>IF('実績用　（17コース）A3'!O79="","0",DB74/CU75)</f>
        <v>0</v>
      </c>
      <c r="CX79" s="104" t="str">
        <f>IF('実績用　（17コース）A3'!O79="","0",DB75/CU75)</f>
        <v>0</v>
      </c>
      <c r="CY79" s="105">
        <f>CW79*'実績用　（17コース）A3'!AL74</f>
        <v>0</v>
      </c>
      <c r="CZ79" s="106">
        <f>CX79*'実績用　（17コース）A3'!AL76</f>
        <v>0</v>
      </c>
      <c r="DA79" s="107">
        <f t="shared" si="22"/>
        <v>0</v>
      </c>
      <c r="DB79" s="111"/>
      <c r="DD79" s="108" t="s">
        <v>90</v>
      </c>
      <c r="DE79" s="103" t="str">
        <f>IF(('実績用　（17コース）A3'!P79)="","0",('実績用　（17コース）A3'!AL74+'実績用　（17コース）A3'!AL76)*'実績用　（17コース）A3'!P79*1000)</f>
        <v>0</v>
      </c>
      <c r="DF79" s="103">
        <f>COUNTA('実績用　（17コース）A3'!O79)*('実績用　（17コース）A3'!AL74+'実績用　（17コース）A3'!AL76)</f>
        <v>0</v>
      </c>
      <c r="DG79" s="103">
        <f>COUNTA('実績用　（17コース）A3'!Q79)*('実績用　（17コース）A3'!AL74+'実績用　（17コース）A3'!AL76)</f>
        <v>0</v>
      </c>
      <c r="DH79" s="103">
        <f>COUNTA('実績用　（17コース）A3'!R79)*('実績用　（17コース）A3'!AL74+'実績用　（17コース）A3'!AL76)</f>
        <v>0</v>
      </c>
      <c r="DN79" s="4"/>
      <c r="DO79" s="9">
        <v>76</v>
      </c>
      <c r="DP79" s="9" t="s">
        <v>172</v>
      </c>
      <c r="DQ79" s="9" t="s">
        <v>298</v>
      </c>
      <c r="DR79" s="438">
        <v>100</v>
      </c>
      <c r="DX79" s="12">
        <v>50</v>
      </c>
      <c r="EA79" s="4"/>
      <c r="EB79" s="4"/>
      <c r="EC79" s="4"/>
    </row>
    <row r="80" spans="2:157" ht="16.5" customHeight="1" thickTop="1" x14ac:dyDescent="0.4">
      <c r="B80" s="1246">
        <v>13</v>
      </c>
      <c r="C80" s="1248"/>
      <c r="D80" s="1274"/>
      <c r="E80" s="1252" t="s">
        <v>221</v>
      </c>
      <c r="F80" s="1253"/>
      <c r="G80" s="1253"/>
      <c r="H80" s="1254"/>
      <c r="I80" s="1254"/>
      <c r="J80" s="1254"/>
      <c r="K80" s="1254"/>
      <c r="L80" s="1255"/>
      <c r="M80" s="1256" t="s">
        <v>56</v>
      </c>
      <c r="N80" s="1443"/>
      <c r="O80" s="351"/>
      <c r="P80" s="54"/>
      <c r="Q80" s="352"/>
      <c r="R80" s="353"/>
      <c r="S80" s="984" t="s">
        <v>57</v>
      </c>
      <c r="T80" s="768"/>
      <c r="U80" s="770" t="str">
        <f>IF(T80="","",VLOOKUP(T80,$DO:$DR,3,FALSE))</f>
        <v/>
      </c>
      <c r="V80" s="771"/>
      <c r="W80" s="768"/>
      <c r="X80" s="770" t="str">
        <f>IF(W80="","",VLOOKUP(W80,$DO:$DR,3,FALSE))</f>
        <v/>
      </c>
      <c r="Y80" s="771"/>
      <c r="Z80" s="768"/>
      <c r="AA80" s="770" t="str">
        <f>IF(Z80="","",VLOOKUP(Z80,$DO:$DR,3,FALSE))</f>
        <v/>
      </c>
      <c r="AB80" s="771"/>
      <c r="AC80" s="768"/>
      <c r="AD80" s="770" t="str">
        <f>IF(AC80="","",VLOOKUP(AC80,$DO:$DR,3,FALSE))</f>
        <v/>
      </c>
      <c r="AE80" s="771"/>
      <c r="AF80" s="768"/>
      <c r="AG80" s="770" t="str">
        <f>IF(AF80="","",VLOOKUP(AF80,$DO:$DR,3,FALSE))</f>
        <v/>
      </c>
      <c r="AH80" s="772"/>
      <c r="AI80" s="1428" t="s">
        <v>58</v>
      </c>
      <c r="AJ80" s="962">
        <f>DB80+CS80</f>
        <v>0</v>
      </c>
      <c r="AK80" s="962"/>
      <c r="AL80" s="1430"/>
      <c r="AM80" s="1431"/>
      <c r="AN80" s="1434">
        <f>(AJ80*AL80)</f>
        <v>0</v>
      </c>
      <c r="AO80" s="1434"/>
      <c r="AP80" s="1435"/>
      <c r="AQ80" s="698">
        <f>SUM(P80:P85)*AL84</f>
        <v>0</v>
      </c>
      <c r="AR80" s="699"/>
      <c r="AS80" s="1418"/>
      <c r="AT80" s="1419"/>
      <c r="AU80" s="1420"/>
      <c r="AV80" s="1418"/>
      <c r="AW80" s="1419"/>
      <c r="AX80" s="1421"/>
      <c r="CC80" s="3"/>
      <c r="CD80" s="9"/>
      <c r="CE80" s="3"/>
      <c r="CF80" s="3"/>
      <c r="CH80" s="88" t="s">
        <v>80</v>
      </c>
      <c r="CI80" s="91" t="e">
        <f>VLOOKUP('実績用　（17コース）A3'!T83,$DS:$DW,4,FALSE)</f>
        <v>#N/A</v>
      </c>
      <c r="CJ80" s="91" t="e">
        <f>VLOOKUP('実績用　（17コース）A3'!W83,$DS:$DW,4,FALSE)</f>
        <v>#N/A</v>
      </c>
      <c r="CK80" s="91" t="e">
        <f>VLOOKUP('実績用　（17コース）A3'!Z83,$DS:$DW,4,FALSE)</f>
        <v>#N/A</v>
      </c>
      <c r="CL80" s="91" t="e">
        <f>VLOOKUP('実績用　（17コース）A3'!AC83,$DS:$DW,4,FALSE)</f>
        <v>#N/A</v>
      </c>
      <c r="CM80" s="91" t="e">
        <f>VLOOKUP('実績用　（17コース）A3'!AF83,$DS:$DW,4,FALSE)</f>
        <v>#N/A</v>
      </c>
      <c r="CO80" s="56">
        <v>13</v>
      </c>
      <c r="CP80" s="57" t="s">
        <v>61</v>
      </c>
      <c r="CQ80" s="58">
        <f>SUMIF(CI79:CM79,"対馬市",CI80:CM80)*'実績用　（17コース）A3'!AL80</f>
        <v>0</v>
      </c>
      <c r="CR80" s="59">
        <f>SUMIF(CI79:CM79,"対馬市",CI81:CM81)*'実績用　（17コース）A3'!AL82</f>
        <v>0</v>
      </c>
      <c r="CS80" s="60">
        <f>SUM('実績用　（17コース）A3'!U84:AH84)</f>
        <v>0</v>
      </c>
      <c r="CT80" s="77"/>
      <c r="CU80" s="61" t="s">
        <v>8</v>
      </c>
      <c r="CV80" s="62" t="s">
        <v>61</v>
      </c>
      <c r="CW80" s="63" t="str">
        <f>IF('実績用　（17コース）A3'!O80="","0",DB80/CU81)</f>
        <v>0</v>
      </c>
      <c r="CX80" s="64" t="str">
        <f>IF('実績用　（17コース）A3'!O80="","0",DB81/CU81)</f>
        <v>0</v>
      </c>
      <c r="CY80" s="65">
        <f>CW80*'実績用　（17コース）A3'!AL80</f>
        <v>0</v>
      </c>
      <c r="CZ80" s="66">
        <f>CX80*'実績用　（17コース）A3'!AL82</f>
        <v>0</v>
      </c>
      <c r="DA80" s="67">
        <f>CY80+CZ80</f>
        <v>0</v>
      </c>
      <c r="DB80" s="60">
        <f>SUM('実績用　（17コース）A3'!U81:AH81)</f>
        <v>0</v>
      </c>
      <c r="DD80" s="68" t="s">
        <v>61</v>
      </c>
      <c r="DE80" s="63" t="str">
        <f>IF(('実績用　（17コース）A3'!P80)="","0",('実績用　（17コース）A3'!AL80+'実績用　（17コース）A3'!AL82)*'実績用　（17コース）A3'!P80*1000)</f>
        <v>0</v>
      </c>
      <c r="DF80" s="63">
        <f>COUNTA('実績用　（17コース）A3'!O80)*('実績用　（17コース）A3'!AL80+'実績用　（17コース）A3'!AL82)</f>
        <v>0</v>
      </c>
      <c r="DG80" s="63">
        <f>COUNTA('実績用　（17コース）A3'!Q80)*('実績用　（17コース）A3'!AL80+'実績用　（17コース）A3'!AL82)</f>
        <v>0</v>
      </c>
      <c r="DH80" s="63">
        <f>COUNTA('実績用　（17コース）A3'!R80)*('実績用　（17コース）A3'!AL80+'実績用　（17コース）A3'!AL82)</f>
        <v>0</v>
      </c>
      <c r="DN80" s="4"/>
      <c r="DO80" s="9">
        <v>77</v>
      </c>
      <c r="DP80" s="9" t="s">
        <v>301</v>
      </c>
      <c r="DQ80" s="9" t="s">
        <v>121</v>
      </c>
      <c r="DR80" s="438">
        <v>0</v>
      </c>
      <c r="DX80" s="12">
        <v>0</v>
      </c>
      <c r="EA80" s="4"/>
      <c r="EB80" s="4"/>
      <c r="EC80" s="4"/>
    </row>
    <row r="81" spans="2:133" ht="16.5" customHeight="1" thickBot="1" x14ac:dyDescent="0.45">
      <c r="B81" s="1246"/>
      <c r="C81" s="1273"/>
      <c r="D81" s="1275"/>
      <c r="E81" s="1422"/>
      <c r="F81" s="1423"/>
      <c r="G81" s="1423"/>
      <c r="H81" s="1423"/>
      <c r="I81" s="1423"/>
      <c r="J81" s="1423"/>
      <c r="K81" s="1423"/>
      <c r="L81" s="1424"/>
      <c r="M81" s="1215" t="s">
        <v>62</v>
      </c>
      <c r="N81" s="1415"/>
      <c r="O81" s="354"/>
      <c r="P81" s="71"/>
      <c r="Q81" s="70"/>
      <c r="R81" s="355"/>
      <c r="S81" s="968"/>
      <c r="T81" s="769"/>
      <c r="U81" s="1397" t="str">
        <f>IF(T80="","",VLOOKUP(T80,$DO:$DR,4,FALSE))</f>
        <v/>
      </c>
      <c r="V81" s="1398"/>
      <c r="W81" s="769"/>
      <c r="X81" s="1397" t="str">
        <f>IF(W80="","",VLOOKUP(W80,$DO:$DR,4,FALSE))</f>
        <v/>
      </c>
      <c r="Y81" s="1398"/>
      <c r="Z81" s="769"/>
      <c r="AA81" s="1397" t="str">
        <f>IF(Z80="","",VLOOKUP(Z80,$DO:$DR,4,FALSE))</f>
        <v/>
      </c>
      <c r="AB81" s="1398"/>
      <c r="AC81" s="769"/>
      <c r="AD81" s="1397" t="str">
        <f>IF(AC80="","",VLOOKUP(AC80,$DO:$DR,4,FALSE))</f>
        <v/>
      </c>
      <c r="AE81" s="1398"/>
      <c r="AF81" s="769"/>
      <c r="AG81" s="1397" t="str">
        <f>IF(AF80="","",VLOOKUP(AF80,$DO:$DR,4,FALSE))</f>
        <v/>
      </c>
      <c r="AH81" s="1398"/>
      <c r="AI81" s="1417"/>
      <c r="AJ81" s="982"/>
      <c r="AK81" s="982"/>
      <c r="AL81" s="1432"/>
      <c r="AM81" s="1433"/>
      <c r="AN81" s="1436"/>
      <c r="AO81" s="1436"/>
      <c r="AP81" s="1437"/>
      <c r="AQ81" s="700"/>
      <c r="AR81" s="701"/>
      <c r="AS81" s="1236"/>
      <c r="AT81" s="1237"/>
      <c r="AU81" s="1412"/>
      <c r="AV81" s="1236"/>
      <c r="AW81" s="1237"/>
      <c r="AX81" s="1412"/>
      <c r="CC81" s="3"/>
      <c r="CD81" s="9"/>
      <c r="CE81" s="3"/>
      <c r="CF81" s="3"/>
      <c r="CH81" s="88" t="s">
        <v>86</v>
      </c>
      <c r="CI81" s="91" t="e">
        <f>CI80</f>
        <v>#N/A</v>
      </c>
      <c r="CJ81" s="91" t="e">
        <f t="shared" ref="CJ81:CM81" si="24">CJ80</f>
        <v>#N/A</v>
      </c>
      <c r="CK81" s="91" t="e">
        <f t="shared" si="24"/>
        <v>#N/A</v>
      </c>
      <c r="CL81" s="91" t="e">
        <f t="shared" si="24"/>
        <v>#N/A</v>
      </c>
      <c r="CM81" s="91" t="e">
        <f t="shared" si="24"/>
        <v>#N/A</v>
      </c>
      <c r="CO81" s="72"/>
      <c r="CP81" s="73" t="s">
        <v>63</v>
      </c>
      <c r="CQ81" s="74">
        <f>SUMIF(CI79:CM79,"壱岐市",CI80:CM80)*'実績用　（17コース）A3'!AL80</f>
        <v>0</v>
      </c>
      <c r="CR81" s="75">
        <f>SUMIF(CI79:CM79,"壱岐市",CI81:CM81)*'実績用　（17コース）A3'!AL82</f>
        <v>0</v>
      </c>
      <c r="CS81" s="76">
        <f>CS80</f>
        <v>0</v>
      </c>
      <c r="CT81" s="77"/>
      <c r="CU81" s="867">
        <f>COUNTA('実績用　（17コース）A3'!O80:O85)</f>
        <v>0</v>
      </c>
      <c r="CV81" s="78" t="s">
        <v>63</v>
      </c>
      <c r="CW81" s="79" t="str">
        <f>IF('実績用　（17コース）A3'!O81="","0",DB80/CU81)</f>
        <v>0</v>
      </c>
      <c r="CX81" s="80" t="str">
        <f>IF('実績用　（17コース）A3'!O81="","0",DB81/CU81)</f>
        <v>0</v>
      </c>
      <c r="CY81" s="81">
        <f>CW81*'実績用　（17コース）A3'!AL80</f>
        <v>0</v>
      </c>
      <c r="CZ81" s="82">
        <f>CX81*'実績用　（17コース）A3'!AL82</f>
        <v>0</v>
      </c>
      <c r="DA81" s="83">
        <f t="shared" ref="DA81:DA109" si="25">CY81+CZ81</f>
        <v>0</v>
      </c>
      <c r="DB81" s="76">
        <f>CM121</f>
        <v>0</v>
      </c>
      <c r="DD81" s="84" t="s">
        <v>63</v>
      </c>
      <c r="DE81" s="79" t="str">
        <f>IF(('実績用　（17コース）A3'!P81)="","0",('実績用　（17コース）A3'!AL80+'実績用　（17コース）A3'!AL82)*'実績用　（17コース）A3'!P81*1000)</f>
        <v>0</v>
      </c>
      <c r="DF81" s="79">
        <f>COUNTA('実績用　（17コース）A3'!O81)*('実績用　（17コース）A3'!AL80+'実績用　（17コース）A3'!AL82)</f>
        <v>0</v>
      </c>
      <c r="DG81" s="79">
        <f>COUNTA('実績用　（17コース）A3'!Q81)*('実績用　（17コース）A3'!AL80+'実績用　（17コース）A3'!AL82)</f>
        <v>0</v>
      </c>
      <c r="DH81" s="79">
        <f>COUNTA('実績用　（17コース）A3'!R81)*('実績用　（17コース）A3'!AL80+'実績用　（17コース）A3'!AL82)</f>
        <v>0</v>
      </c>
      <c r="DK81" s="25"/>
      <c r="DL81" s="25"/>
      <c r="DM81" s="25"/>
      <c r="DN81" s="5"/>
      <c r="DO81" s="9">
        <v>78</v>
      </c>
      <c r="DP81" s="9" t="s">
        <v>302</v>
      </c>
      <c r="DQ81" s="25" t="s">
        <v>121</v>
      </c>
      <c r="DR81" s="438">
        <v>0</v>
      </c>
      <c r="DX81" s="12">
        <v>0</v>
      </c>
      <c r="EA81" s="4"/>
      <c r="EB81" s="4"/>
      <c r="EC81" s="4"/>
    </row>
    <row r="82" spans="2:133" ht="16.5" customHeight="1" thickBot="1" x14ac:dyDescent="0.45">
      <c r="B82" s="1246"/>
      <c r="C82" s="1413" t="s">
        <v>251</v>
      </c>
      <c r="D82" s="1414"/>
      <c r="E82" s="1422"/>
      <c r="F82" s="1423"/>
      <c r="G82" s="1423"/>
      <c r="H82" s="1423"/>
      <c r="I82" s="1423"/>
      <c r="J82" s="1423"/>
      <c r="K82" s="1423"/>
      <c r="L82" s="1424"/>
      <c r="M82" s="1215" t="s">
        <v>70</v>
      </c>
      <c r="N82" s="1415"/>
      <c r="O82" s="354"/>
      <c r="P82" s="71"/>
      <c r="Q82" s="70"/>
      <c r="R82" s="356"/>
      <c r="S82" s="968"/>
      <c r="T82" s="858" t="str">
        <f>IF(T80="","",VLOOKUP(T80,$DO:$DR,2,FALSE))</f>
        <v/>
      </c>
      <c r="U82" s="1426"/>
      <c r="V82" s="1427"/>
      <c r="W82" s="858" t="str">
        <f>IF(W80="","",VLOOKUP(W80,$DO:$DR,2,FALSE))</f>
        <v/>
      </c>
      <c r="X82" s="1426"/>
      <c r="Y82" s="1427"/>
      <c r="Z82" s="858" t="str">
        <f>IF(Z80="","",VLOOKUP(Z80,$DO:$DR,2,FALSE))</f>
        <v/>
      </c>
      <c r="AA82" s="1426"/>
      <c r="AB82" s="1427"/>
      <c r="AC82" s="858" t="str">
        <f>IF(AC80="","",VLOOKUP(AC80,$DO:$DR,2,FALSE))</f>
        <v/>
      </c>
      <c r="AD82" s="1426"/>
      <c r="AE82" s="1427"/>
      <c r="AF82" s="858" t="str">
        <f>IF(AF80="","",VLOOKUP(AF80,$DO:$DR,2,FALSE))</f>
        <v/>
      </c>
      <c r="AG82" s="1426"/>
      <c r="AH82" s="1426"/>
      <c r="AI82" s="1416" t="s">
        <v>71</v>
      </c>
      <c r="AJ82" s="1438">
        <f>CS81+DB81</f>
        <v>0</v>
      </c>
      <c r="AK82" s="1438"/>
      <c r="AL82" s="1439"/>
      <c r="AM82" s="1440"/>
      <c r="AN82" s="1436">
        <f>(AJ82*AL82)</f>
        <v>0</v>
      </c>
      <c r="AO82" s="1436"/>
      <c r="AP82" s="1437"/>
      <c r="AQ82" s="700"/>
      <c r="AR82" s="701"/>
      <c r="AS82" s="1454"/>
      <c r="AT82" s="1455"/>
      <c r="AU82" s="1456"/>
      <c r="AV82" s="1454"/>
      <c r="AW82" s="1455"/>
      <c r="AX82" s="1456"/>
      <c r="CC82" s="3"/>
      <c r="CD82" s="9"/>
      <c r="CE82" s="3"/>
      <c r="CF82" s="3"/>
      <c r="CO82" s="72"/>
      <c r="CP82" s="73" t="s">
        <v>70</v>
      </c>
      <c r="CQ82" s="74">
        <f>SUMIF(CI79:CM79,"五島市",CI80:CM80)*'実績用　（17コース）A3'!AL80</f>
        <v>0</v>
      </c>
      <c r="CR82" s="75">
        <f>SUMIF(CI79:CM79,"五島市",CI81:CM81)*'実績用　（17コース）A3'!AL82</f>
        <v>0</v>
      </c>
      <c r="CS82" s="92"/>
      <c r="CT82" s="77"/>
      <c r="CU82" s="868"/>
      <c r="CV82" s="78" t="s">
        <v>70</v>
      </c>
      <c r="CW82" s="79" t="str">
        <f>IF('実績用　（17コース）A3'!O82="","0",DB80/CU81)</f>
        <v>0</v>
      </c>
      <c r="CX82" s="80" t="str">
        <f>IF('実績用　（17コース）A3'!O82="","0",DB81/CU81)</f>
        <v>0</v>
      </c>
      <c r="CY82" s="81">
        <f>CW82*'実績用　（17コース）A3'!AL80</f>
        <v>0</v>
      </c>
      <c r="CZ82" s="82">
        <f>CX82*'実績用　（17コース）A3'!AL82</f>
        <v>0</v>
      </c>
      <c r="DA82" s="83">
        <f t="shared" si="25"/>
        <v>0</v>
      </c>
      <c r="DB82" s="90"/>
      <c r="DD82" s="84" t="s">
        <v>70</v>
      </c>
      <c r="DE82" s="79" t="str">
        <f>IF(('実績用　（17コース）A3'!P82)="","0",('実績用　（17コース）A3'!AL80+'実績用　（17コース）A3'!AL82)*'実績用　（17コース）A3'!P82*1000)</f>
        <v>0</v>
      </c>
      <c r="DF82" s="79">
        <f>COUNTA('実績用　（17コース）A3'!O82)*('実績用　（17コース）A3'!AL80+'実績用　（17コース）A3'!AL82)</f>
        <v>0</v>
      </c>
      <c r="DG82" s="79">
        <f>COUNTA('実績用　（17コース）A3'!Q82)*('実績用　（17コース）A3'!AL80+'実績用　（17コース）A3'!AL82)</f>
        <v>0</v>
      </c>
      <c r="DH82" s="79">
        <f>COUNTA('実績用　（17コース）A3'!R82)*('実績用　（17コース）A3'!AL80+'実績用　（17コース）A3'!AL82)</f>
        <v>0</v>
      </c>
      <c r="DL82" s="25"/>
      <c r="DM82" s="25"/>
      <c r="DN82" s="4"/>
      <c r="DO82" s="9">
        <v>79</v>
      </c>
      <c r="DP82" s="9" t="s">
        <v>173</v>
      </c>
      <c r="DQ82" s="9" t="s">
        <v>121</v>
      </c>
      <c r="DR82" s="438">
        <v>100</v>
      </c>
      <c r="DX82" s="12">
        <v>50</v>
      </c>
      <c r="EA82" s="4"/>
      <c r="EB82" s="4"/>
      <c r="EC82" s="4"/>
    </row>
    <row r="83" spans="2:133" ht="16.5" customHeight="1" thickBot="1" x14ac:dyDescent="0.45">
      <c r="B83" s="1246"/>
      <c r="C83" s="1267"/>
      <c r="D83" s="1268"/>
      <c r="E83" s="1252"/>
      <c r="F83" s="1253"/>
      <c r="G83" s="1253"/>
      <c r="H83" s="1253"/>
      <c r="I83" s="1253"/>
      <c r="J83" s="1253"/>
      <c r="K83" s="1253"/>
      <c r="L83" s="1425"/>
      <c r="M83" s="1215" t="s">
        <v>78</v>
      </c>
      <c r="N83" s="1415"/>
      <c r="O83" s="354"/>
      <c r="P83" s="71"/>
      <c r="Q83" s="70"/>
      <c r="R83" s="356"/>
      <c r="S83" s="838" t="s">
        <v>79</v>
      </c>
      <c r="T83" s="707"/>
      <c r="U83" s="805" t="str">
        <f>IF(T83="","",VLOOKUP(T83,$DS:$DV,3,FALSE))</f>
        <v/>
      </c>
      <c r="V83" s="805"/>
      <c r="W83" s="707"/>
      <c r="X83" s="805" t="str">
        <f>IF(W83="","",VLOOKUP(W83,$DS:$DV,3,FALSE))</f>
        <v/>
      </c>
      <c r="Y83" s="805"/>
      <c r="Z83" s="707"/>
      <c r="AA83" s="805" t="str">
        <f>IF(Z83="","",VLOOKUP(Z83,$DS:$DV,3,FALSE))</f>
        <v/>
      </c>
      <c r="AB83" s="805"/>
      <c r="AC83" s="707"/>
      <c r="AD83" s="805" t="str">
        <f>IF(AC83="","",VLOOKUP(AC83,$DS:$DV,3,FALSE))</f>
        <v/>
      </c>
      <c r="AE83" s="805"/>
      <c r="AF83" s="707"/>
      <c r="AG83" s="805" t="str">
        <f>IF(AF83="","",VLOOKUP(AF83,$DS:$DV,3,FALSE))</f>
        <v/>
      </c>
      <c r="AH83" s="805"/>
      <c r="AI83" s="1417"/>
      <c r="AJ83" s="982"/>
      <c r="AK83" s="982"/>
      <c r="AL83" s="1432"/>
      <c r="AM83" s="1433"/>
      <c r="AN83" s="1441"/>
      <c r="AO83" s="1441"/>
      <c r="AP83" s="1442"/>
      <c r="AQ83" s="700"/>
      <c r="AR83" s="701"/>
      <c r="AS83" s="1221"/>
      <c r="AT83" s="1222"/>
      <c r="AU83" s="1444"/>
      <c r="AV83" s="1221"/>
      <c r="AW83" s="1222"/>
      <c r="AX83" s="1445"/>
      <c r="CC83" s="3"/>
      <c r="CD83" s="9"/>
      <c r="CE83" s="3"/>
      <c r="CF83" s="3"/>
      <c r="CO83" s="72"/>
      <c r="CP83" s="73" t="s">
        <v>78</v>
      </c>
      <c r="CQ83" s="74">
        <f>SUMIF(CI79:CM79,"新上五島町",CI80:CM80)*'実績用　（17コース）A3'!AL80</f>
        <v>0</v>
      </c>
      <c r="CR83" s="75">
        <f>SUMIF(CI79:CM79,"上五島",CI81:CM81)*'実績用　（17コース）A3'!AL82</f>
        <v>0</v>
      </c>
      <c r="CS83" s="92"/>
      <c r="CT83" s="77"/>
      <c r="CU83" s="93"/>
      <c r="CV83" s="78" t="s">
        <v>78</v>
      </c>
      <c r="CW83" s="79" t="str">
        <f>IF('実績用　（17コース）A3'!O83="","0",DB80/CU81)</f>
        <v>0</v>
      </c>
      <c r="CX83" s="80" t="str">
        <f>IF('実績用　（17コース）A3'!O83="","0",DB81/CU81)</f>
        <v>0</v>
      </c>
      <c r="CY83" s="81">
        <f>CW83*'実績用　（17コース）A3'!AL80</f>
        <v>0</v>
      </c>
      <c r="CZ83" s="82">
        <f>CX83*'実績用　（17コース）A3'!AL82</f>
        <v>0</v>
      </c>
      <c r="DA83" s="83">
        <f t="shared" si="25"/>
        <v>0</v>
      </c>
      <c r="DB83" s="90"/>
      <c r="DC83" s="94"/>
      <c r="DD83" s="84" t="s">
        <v>78</v>
      </c>
      <c r="DE83" s="79" t="str">
        <f>IF(('実績用　（17コース）A3'!P83)="","0",('実績用　（17コース）A3'!AL80+'実績用　（17コース）A3'!AL82)*'実績用　（17コース）A3'!P83*1000)</f>
        <v>0</v>
      </c>
      <c r="DF83" s="79">
        <f>COUNTA('実績用　（17コース）A3'!O83)*('実績用　（17コース）A3'!AL80+'実績用　（17コース）A3'!AL82)</f>
        <v>0</v>
      </c>
      <c r="DG83" s="79">
        <f>COUNTA('実績用　（17コース）A3'!Q83)*('実績用　（17コース）A3'!AL80+'実績用　（17コース）A3'!AL82)</f>
        <v>0</v>
      </c>
      <c r="DH83" s="79">
        <f>COUNTA('実績用　（17コース）A3'!R83)*('実績用　（17コース）A3'!AL80+'実績用　（17コース）A3'!AL82)</f>
        <v>0</v>
      </c>
      <c r="DK83" s="25"/>
      <c r="DL83" s="25"/>
      <c r="DM83" s="4"/>
      <c r="DN83" s="4"/>
      <c r="DO83" s="9">
        <v>80</v>
      </c>
      <c r="DP83" s="9" t="s">
        <v>174</v>
      </c>
      <c r="DQ83" s="25" t="s">
        <v>121</v>
      </c>
      <c r="DR83" s="438">
        <v>200</v>
      </c>
      <c r="DX83" s="12">
        <v>100</v>
      </c>
      <c r="EA83" s="4"/>
      <c r="EB83" s="4"/>
      <c r="EC83" s="4"/>
    </row>
    <row r="84" spans="2:133" ht="16.5" customHeight="1" thickBot="1" x14ac:dyDescent="0.45">
      <c r="B84" s="1246"/>
      <c r="C84" s="1269"/>
      <c r="D84" s="1270"/>
      <c r="E84" s="1293" t="s">
        <v>238</v>
      </c>
      <c r="F84" s="1447"/>
      <c r="G84" s="832"/>
      <c r="H84" s="832"/>
      <c r="I84" s="1449" t="s">
        <v>239</v>
      </c>
      <c r="J84" s="832"/>
      <c r="K84" s="832"/>
      <c r="L84" s="836"/>
      <c r="M84" s="1215" t="s">
        <v>84</v>
      </c>
      <c r="N84" s="1415"/>
      <c r="O84" s="354"/>
      <c r="P84" s="71"/>
      <c r="Q84" s="357"/>
      <c r="R84" s="356"/>
      <c r="S84" s="839"/>
      <c r="T84" s="708"/>
      <c r="U84" s="1464" t="str">
        <f>IF(T83="","",VLOOKUP(T83,$DS:$DV,4,FALSE))</f>
        <v/>
      </c>
      <c r="V84" s="1464"/>
      <c r="W84" s="708"/>
      <c r="X84" s="1464" t="str">
        <f>IF(W83="","",VLOOKUP(W83,$DS:$DV,4,FALSE))</f>
        <v/>
      </c>
      <c r="Y84" s="1464"/>
      <c r="Z84" s="708"/>
      <c r="AA84" s="1464" t="str">
        <f>IF(Z83="","",VLOOKUP(Z83,$DS:$DV,4,FALSE))</f>
        <v/>
      </c>
      <c r="AB84" s="1464"/>
      <c r="AC84" s="708"/>
      <c r="AD84" s="1464" t="str">
        <f>IF(AC83="","",VLOOKUP(AC83,$DS:$DV,4,FALSE))</f>
        <v/>
      </c>
      <c r="AE84" s="1464"/>
      <c r="AF84" s="708"/>
      <c r="AG84" s="1464" t="str">
        <f>IF(AF83="","",VLOOKUP(AF83,$DS:$DV,4,FALSE))</f>
        <v/>
      </c>
      <c r="AH84" s="1464"/>
      <c r="AI84" s="1311" t="s">
        <v>85</v>
      </c>
      <c r="AJ84" s="1310"/>
      <c r="AK84" s="1352"/>
      <c r="AL84" s="1468">
        <f>AL80+AL82</f>
        <v>0</v>
      </c>
      <c r="AM84" s="1469"/>
      <c r="AN84" s="1434">
        <f>AN80+AN82</f>
        <v>0</v>
      </c>
      <c r="AO84" s="1434"/>
      <c r="AP84" s="1472"/>
      <c r="AQ84" s="700"/>
      <c r="AR84" s="701"/>
      <c r="AS84" s="1236"/>
      <c r="AT84" s="1237"/>
      <c r="AU84" s="1412"/>
      <c r="AV84" s="1236"/>
      <c r="AW84" s="1237"/>
      <c r="AX84" s="1412"/>
      <c r="CC84" s="3"/>
      <c r="CD84" s="9"/>
      <c r="CE84" s="3"/>
      <c r="CF84" s="3"/>
      <c r="CI84" s="55"/>
      <c r="CO84" s="72"/>
      <c r="CP84" s="73" t="s">
        <v>84</v>
      </c>
      <c r="CQ84" s="74">
        <f>SUMIF(CI79:CM79,"小値賀町",CI80:CM80)*'実績用　（17コース）A3'!AL80</f>
        <v>0</v>
      </c>
      <c r="CR84" s="75">
        <f>SUMIF(CI79:CM79,"小値賀",CI81:CM81)*'実績用　（17コース）A3'!AL82</f>
        <v>0</v>
      </c>
      <c r="CS84" s="92"/>
      <c r="CT84" s="77"/>
      <c r="CU84" s="93"/>
      <c r="CV84" s="78" t="s">
        <v>84</v>
      </c>
      <c r="CW84" s="79" t="str">
        <f>IF('実績用　（17コース）A3'!O84="","0",DB80/CU81)</f>
        <v>0</v>
      </c>
      <c r="CX84" s="80" t="str">
        <f>IF('実績用　（17コース）A3'!O84="","0",DB81/CU81)</f>
        <v>0</v>
      </c>
      <c r="CY84" s="81">
        <f>CW84*'実績用　（17コース）A3'!AL80</f>
        <v>0</v>
      </c>
      <c r="CZ84" s="82">
        <f>CX84*'実績用　（17コース）A3'!AL82</f>
        <v>0</v>
      </c>
      <c r="DA84" s="83">
        <f t="shared" si="25"/>
        <v>0</v>
      </c>
      <c r="DB84" s="90"/>
      <c r="DC84" s="94"/>
      <c r="DD84" s="84" t="s">
        <v>84</v>
      </c>
      <c r="DE84" s="79" t="str">
        <f>IF(('実績用　（17コース）A3'!P84)="","0",('実績用　（17コース）A3'!AL80+'実績用　（17コース）A3'!AL82)*'実績用　（17コース）A3'!P84*1000)</f>
        <v>0</v>
      </c>
      <c r="DF84" s="79">
        <f>COUNTA('実績用　（17コース）A3'!O84)*('実績用　（17コース）A3'!AL80+'実績用　（17コース）A3'!AL82)</f>
        <v>0</v>
      </c>
      <c r="DG84" s="79">
        <f>COUNTA('実績用　（17コース）A3'!Q84)*('実績用　（17コース）A3'!AL80+'実績用　（17コース）A3'!AL82)</f>
        <v>0</v>
      </c>
      <c r="DH84" s="79">
        <f>COUNTA('実績用　（17コース）A3'!R84)*('実績用　（17コース）A3'!AL80+'実績用　（17コース）A3'!AL82)</f>
        <v>0</v>
      </c>
      <c r="DK84" s="25"/>
      <c r="DL84" s="25"/>
      <c r="DM84" s="25"/>
      <c r="DN84" s="4"/>
      <c r="DO84" s="9">
        <v>81</v>
      </c>
      <c r="DP84" s="9" t="s">
        <v>303</v>
      </c>
      <c r="DQ84" s="9" t="s">
        <v>121</v>
      </c>
      <c r="DR84" s="438">
        <v>0</v>
      </c>
      <c r="DV84" s="9"/>
      <c r="DW84" s="9"/>
      <c r="DX84" s="12">
        <v>0</v>
      </c>
      <c r="EA84" s="4"/>
      <c r="EB84" s="4"/>
      <c r="EC84" s="4"/>
    </row>
    <row r="85" spans="2:133" ht="16.5" customHeight="1" thickBot="1" x14ac:dyDescent="0.45">
      <c r="B85" s="1246"/>
      <c r="C85" s="1271"/>
      <c r="D85" s="1272"/>
      <c r="E85" s="1446"/>
      <c r="F85" s="1448"/>
      <c r="G85" s="833"/>
      <c r="H85" s="833"/>
      <c r="I85" s="1450"/>
      <c r="J85" s="833"/>
      <c r="K85" s="833"/>
      <c r="L85" s="837"/>
      <c r="M85" s="1219" t="s">
        <v>90</v>
      </c>
      <c r="N85" s="1463"/>
      <c r="O85" s="358"/>
      <c r="P85" s="96"/>
      <c r="Q85" s="359"/>
      <c r="R85" s="360"/>
      <c r="S85" s="973"/>
      <c r="T85" s="1451" t="str">
        <f>IF(T83="","",VLOOKUP(T83,$DS:$DV,2,FALSE))</f>
        <v/>
      </c>
      <c r="U85" s="1452"/>
      <c r="V85" s="1453"/>
      <c r="W85" s="1451" t="str">
        <f>IF(W83="","",VLOOKUP(W83,$DS:$DV,2,FALSE))</f>
        <v/>
      </c>
      <c r="X85" s="1452"/>
      <c r="Y85" s="1453"/>
      <c r="Z85" s="1451" t="str">
        <f>IF(Z83="","",VLOOKUP(Z83,$DS:$DV,2,FALSE))</f>
        <v/>
      </c>
      <c r="AA85" s="1452"/>
      <c r="AB85" s="1453"/>
      <c r="AC85" s="1451" t="str">
        <f>IF(AC83="","",VLOOKUP(AC83,$DS:$DV,2,FALSE))</f>
        <v/>
      </c>
      <c r="AD85" s="1452"/>
      <c r="AE85" s="1453"/>
      <c r="AF85" s="1451" t="str">
        <f>IF(AF83="","",VLOOKUP(AF83,$DS:$DV,2,FALSE))</f>
        <v/>
      </c>
      <c r="AG85" s="1452"/>
      <c r="AH85" s="1452"/>
      <c r="AI85" s="1465"/>
      <c r="AJ85" s="1466"/>
      <c r="AK85" s="1467"/>
      <c r="AL85" s="1470"/>
      <c r="AM85" s="1471"/>
      <c r="AN85" s="1473"/>
      <c r="AO85" s="1473"/>
      <c r="AP85" s="1474"/>
      <c r="AQ85" s="702"/>
      <c r="AR85" s="703"/>
      <c r="AS85" s="1454"/>
      <c r="AT85" s="1455"/>
      <c r="AU85" s="1456"/>
      <c r="AV85" s="1454"/>
      <c r="AW85" s="1455"/>
      <c r="AX85" s="1456"/>
      <c r="CC85" s="3"/>
      <c r="CD85" s="9"/>
      <c r="CE85" s="3"/>
      <c r="CF85" s="3"/>
      <c r="CO85" s="97"/>
      <c r="CP85" s="98" t="s">
        <v>90</v>
      </c>
      <c r="CQ85" s="99">
        <f>SUMIF(CI79:CM79,"宇久町",CI80:CM80)*'実績用　（17コース）A3'!AL80</f>
        <v>0</v>
      </c>
      <c r="CR85" s="100">
        <f>SUMIF(CI79:CM79,"宇久",CI81:CM81)*'実績用　（17コース）A3'!AL82</f>
        <v>0</v>
      </c>
      <c r="CS85" s="92"/>
      <c r="CT85" s="77"/>
      <c r="CU85" s="101"/>
      <c r="CV85" s="102" t="s">
        <v>90</v>
      </c>
      <c r="CW85" s="103" t="str">
        <f>IF('実績用　（17コース）A3'!O85="","0",DB80/CU81)</f>
        <v>0</v>
      </c>
      <c r="CX85" s="104" t="str">
        <f>IF('実績用　（17コース）A3'!O85="","0",DB81/CU81)</f>
        <v>0</v>
      </c>
      <c r="CY85" s="105">
        <f>CW85*'実績用　（17コース）A3'!AL80</f>
        <v>0</v>
      </c>
      <c r="CZ85" s="106">
        <f>CX85*'実績用　（17コース）A3'!AL82</f>
        <v>0</v>
      </c>
      <c r="DA85" s="107">
        <f t="shared" si="25"/>
        <v>0</v>
      </c>
      <c r="DB85" s="111"/>
      <c r="DD85" s="108" t="s">
        <v>90</v>
      </c>
      <c r="DE85" s="103" t="str">
        <f>IF(('実績用　（17コース）A3'!P85)="","0",('実績用　（17コース）A3'!AL80+'実績用　（17コース）A3'!AL82)*'実績用　（17コース）A3'!P85*1000)</f>
        <v>0</v>
      </c>
      <c r="DF85" s="103">
        <f>COUNTA('実績用　（17コース）A3'!O85)*('実績用　（17コース）A3'!AL80+'実績用　（17コース）A3'!AL82)</f>
        <v>0</v>
      </c>
      <c r="DG85" s="103">
        <f>COUNTA('実績用　（17コース）A3'!Q85)*('実績用　（17コース）A3'!AL80+'実績用　（17コース）A3'!AL82)</f>
        <v>0</v>
      </c>
      <c r="DH85" s="103">
        <f>COUNTA('実績用　（17コース）A3'!R85)*('実績用　（17コース）A3'!AL80+'実績用　（17コース）A3'!AL82)</f>
        <v>0</v>
      </c>
      <c r="DK85" s="25"/>
      <c r="DL85" s="25"/>
      <c r="DM85" s="25"/>
      <c r="DN85" s="4"/>
      <c r="DO85" s="9">
        <v>82</v>
      </c>
      <c r="DP85" s="9" t="s">
        <v>175</v>
      </c>
      <c r="DQ85" s="25" t="s">
        <v>121</v>
      </c>
      <c r="DR85" s="438">
        <v>100</v>
      </c>
      <c r="DV85" s="9"/>
      <c r="DW85" s="9"/>
      <c r="DX85" s="12">
        <v>50</v>
      </c>
      <c r="EA85" s="4"/>
      <c r="EB85" s="4"/>
      <c r="EC85" s="4"/>
    </row>
    <row r="86" spans="2:133" ht="16.5" customHeight="1" thickTop="1" x14ac:dyDescent="0.4">
      <c r="B86" s="1246">
        <v>14</v>
      </c>
      <c r="C86" s="1248"/>
      <c r="D86" s="1274"/>
      <c r="E86" s="1252" t="s">
        <v>221</v>
      </c>
      <c r="F86" s="1253"/>
      <c r="G86" s="1253"/>
      <c r="H86" s="1254"/>
      <c r="I86" s="1254"/>
      <c r="J86" s="1254"/>
      <c r="K86" s="1254"/>
      <c r="L86" s="1255"/>
      <c r="M86" s="1256" t="s">
        <v>56</v>
      </c>
      <c r="N86" s="1443"/>
      <c r="O86" s="351"/>
      <c r="P86" s="54"/>
      <c r="Q86" s="352"/>
      <c r="R86" s="353"/>
      <c r="S86" s="984" t="s">
        <v>57</v>
      </c>
      <c r="T86" s="768"/>
      <c r="U86" s="770" t="str">
        <f>IF(T86="","",VLOOKUP(T86,$DO:$DR,3,FALSE))</f>
        <v/>
      </c>
      <c r="V86" s="771"/>
      <c r="W86" s="768"/>
      <c r="X86" s="770" t="str">
        <f>IF(W86="","",VLOOKUP(W86,$DO:$DR,3,FALSE))</f>
        <v/>
      </c>
      <c r="Y86" s="771"/>
      <c r="Z86" s="768"/>
      <c r="AA86" s="770" t="str">
        <f>IF(Z86="","",VLOOKUP(Z86,$DO:$DR,3,FALSE))</f>
        <v/>
      </c>
      <c r="AB86" s="771"/>
      <c r="AC86" s="768"/>
      <c r="AD86" s="770" t="str">
        <f>IF(AC86="","",VLOOKUP(AC86,$DO:$DR,3,FALSE))</f>
        <v/>
      </c>
      <c r="AE86" s="771"/>
      <c r="AF86" s="768"/>
      <c r="AG86" s="770" t="str">
        <f>IF(AF86="","",VLOOKUP(AF86,$DO:$DR,3,FALSE))</f>
        <v/>
      </c>
      <c r="AH86" s="772"/>
      <c r="AI86" s="1428" t="s">
        <v>58</v>
      </c>
      <c r="AJ86" s="962">
        <f>DB86+CS86</f>
        <v>0</v>
      </c>
      <c r="AK86" s="962"/>
      <c r="AL86" s="1430"/>
      <c r="AM86" s="1431"/>
      <c r="AN86" s="1434">
        <f>(AJ86*AL86)</f>
        <v>0</v>
      </c>
      <c r="AO86" s="1434"/>
      <c r="AP86" s="1435"/>
      <c r="AQ86" s="698">
        <f>SUM(P86:P91)*AL90</f>
        <v>0</v>
      </c>
      <c r="AR86" s="699"/>
      <c r="AS86" s="1418"/>
      <c r="AT86" s="1419"/>
      <c r="AU86" s="1420"/>
      <c r="AV86" s="1418"/>
      <c r="AW86" s="1419"/>
      <c r="AX86" s="1421"/>
      <c r="CC86" s="3"/>
      <c r="CD86" s="9"/>
      <c r="CE86" s="3"/>
      <c r="CF86" s="3"/>
      <c r="CH86" s="88" t="s">
        <v>72</v>
      </c>
      <c r="CI86" s="89" t="e">
        <f>VLOOKUP('実績用　（17コース）A3'!T89,$DS:$DW,5,FALSE)</f>
        <v>#N/A</v>
      </c>
      <c r="CJ86" s="89" t="e">
        <f>VLOOKUP('実績用　（17コース）A3'!W89,$DS:$DW,5,FALSE)</f>
        <v>#N/A</v>
      </c>
      <c r="CK86" s="89" t="e">
        <f>VLOOKUP('実績用　（17コース）A3'!Z89,$DS:$DW,5,FALSE)</f>
        <v>#N/A</v>
      </c>
      <c r="CL86" s="89" t="e">
        <f>VLOOKUP('実績用　（17コース）A3'!AC89,$DS:$DW,5,FALSE)</f>
        <v>#N/A</v>
      </c>
      <c r="CM86" s="89" t="e">
        <f>VLOOKUP('実績用　（17コース）A3'!AF89,$DS:$DW,5,FALSE)</f>
        <v>#N/A</v>
      </c>
      <c r="CO86" s="361">
        <v>14</v>
      </c>
      <c r="CP86" s="57" t="s">
        <v>61</v>
      </c>
      <c r="CQ86" s="58">
        <f>SUMIF(CI86:CM86,"対馬市",CI87:CM87)*'実績用　（17コース）A3'!AL86</f>
        <v>0</v>
      </c>
      <c r="CR86" s="59">
        <f>SUMIF(CI86:CM86,"対馬市",CI88:CM88)*'実績用　（17コース）A3'!AL88</f>
        <v>0</v>
      </c>
      <c r="CS86" s="60">
        <f>SUM('実績用　（17コース）A3'!U90:AH90)</f>
        <v>0</v>
      </c>
      <c r="CT86" s="7"/>
      <c r="CU86" s="61" t="s">
        <v>8</v>
      </c>
      <c r="CV86" s="62" t="s">
        <v>61</v>
      </c>
      <c r="CW86" s="63" t="str">
        <f>IF('実績用　（17コース）A3'!O86="","0",DB86/CU87)</f>
        <v>0</v>
      </c>
      <c r="CX86" s="64" t="str">
        <f>IF('実績用　（17コース）A3'!O86="","0",DB87/CU87)</f>
        <v>0</v>
      </c>
      <c r="CY86" s="65">
        <f>CW86*'実績用　（17コース）A3'!AL86</f>
        <v>0</v>
      </c>
      <c r="CZ86" s="66">
        <f>CX86*'実績用　（17コース）A3'!AL88</f>
        <v>0</v>
      </c>
      <c r="DA86" s="67">
        <f t="shared" si="25"/>
        <v>0</v>
      </c>
      <c r="DB86" s="60">
        <f>SUM('実績用　（17コース）A3'!U87:AH87)</f>
        <v>0</v>
      </c>
      <c r="DD86" s="68" t="s">
        <v>61</v>
      </c>
      <c r="DE86" s="63" t="str">
        <f>IF(('実績用　（17コース）A3'!P86)="","0",('実績用　（17コース）A3'!AL86+'実績用　（17コース）A3'!AL88)*'実績用　（17コース）A3'!P86*1000)</f>
        <v>0</v>
      </c>
      <c r="DF86" s="63">
        <f>COUNTA('実績用　（17コース）A3'!O86)*('実績用　（17コース）A3'!AL86+'実績用　（17コース）A3'!AL88)</f>
        <v>0</v>
      </c>
      <c r="DG86" s="63">
        <f>COUNTA('実績用　（17コース）A3'!Q86)*('実績用　（17コース）A3'!AL86+'実績用　（17コース）A3'!AL88)</f>
        <v>0</v>
      </c>
      <c r="DH86" s="63">
        <f>COUNTA('実績用　（17コース）A3'!R86)*('実績用　（17コース）A3'!AL86+'実績用　（17コース）A3'!AL88)</f>
        <v>0</v>
      </c>
      <c r="DM86" s="8"/>
      <c r="DN86" s="4"/>
      <c r="DO86" s="9">
        <v>83</v>
      </c>
      <c r="DP86" s="9" t="s">
        <v>176</v>
      </c>
      <c r="DQ86" s="9" t="s">
        <v>121</v>
      </c>
      <c r="DR86" s="438">
        <v>200</v>
      </c>
      <c r="DV86" s="9"/>
      <c r="DW86" s="9"/>
      <c r="DX86" s="12">
        <v>100</v>
      </c>
      <c r="EA86" s="4"/>
      <c r="EB86" s="4"/>
      <c r="EC86" s="4"/>
    </row>
    <row r="87" spans="2:133" ht="16.5" customHeight="1" thickBot="1" x14ac:dyDescent="0.45">
      <c r="B87" s="1246"/>
      <c r="C87" s="1273"/>
      <c r="D87" s="1275"/>
      <c r="E87" s="1422"/>
      <c r="F87" s="1423"/>
      <c r="G87" s="1423"/>
      <c r="H87" s="1423"/>
      <c r="I87" s="1423"/>
      <c r="J87" s="1423"/>
      <c r="K87" s="1423"/>
      <c r="L87" s="1424"/>
      <c r="M87" s="1215" t="s">
        <v>62</v>
      </c>
      <c r="N87" s="1415"/>
      <c r="O87" s="354"/>
      <c r="P87" s="71"/>
      <c r="Q87" s="70"/>
      <c r="R87" s="355"/>
      <c r="S87" s="968"/>
      <c r="T87" s="769"/>
      <c r="U87" s="1397" t="str">
        <f>IF(T86="","",VLOOKUP(T86,$DO:$DR,4,FALSE))</f>
        <v/>
      </c>
      <c r="V87" s="1398"/>
      <c r="W87" s="769"/>
      <c r="X87" s="1397" t="str">
        <f>IF(W86="","",VLOOKUP(W86,$DO:$DR,4,FALSE))</f>
        <v/>
      </c>
      <c r="Y87" s="1398"/>
      <c r="Z87" s="769"/>
      <c r="AA87" s="1397" t="str">
        <f>IF(Z86="","",VLOOKUP(Z86,$DO:$DR,4,FALSE))</f>
        <v/>
      </c>
      <c r="AB87" s="1398"/>
      <c r="AC87" s="769"/>
      <c r="AD87" s="1397" t="str">
        <f>IF(AC86="","",VLOOKUP(AC86,$DO:$DR,4,FALSE))</f>
        <v/>
      </c>
      <c r="AE87" s="1398"/>
      <c r="AF87" s="769"/>
      <c r="AG87" s="1397" t="str">
        <f>IF(AF86="","",VLOOKUP(AF86,$DO:$DR,4,FALSE))</f>
        <v/>
      </c>
      <c r="AH87" s="1398"/>
      <c r="AI87" s="1417"/>
      <c r="AJ87" s="982"/>
      <c r="AK87" s="982"/>
      <c r="AL87" s="1432"/>
      <c r="AM87" s="1433"/>
      <c r="AN87" s="1436"/>
      <c r="AO87" s="1436"/>
      <c r="AP87" s="1437"/>
      <c r="AQ87" s="700"/>
      <c r="AR87" s="701"/>
      <c r="AS87" s="1236"/>
      <c r="AT87" s="1237"/>
      <c r="AU87" s="1412"/>
      <c r="AV87" s="1236"/>
      <c r="AW87" s="1237"/>
      <c r="AX87" s="1412"/>
      <c r="CC87" s="3"/>
      <c r="CD87" s="25"/>
      <c r="CE87" s="3"/>
      <c r="CF87" s="3"/>
      <c r="CH87" s="88" t="s">
        <v>80</v>
      </c>
      <c r="CI87" s="91" t="e">
        <f>VLOOKUP('実績用　（17コース）A3'!T89,$DS:$DW,4,FALSE)</f>
        <v>#N/A</v>
      </c>
      <c r="CJ87" s="91" t="e">
        <f>VLOOKUP('実績用　（17コース）A3'!W89,$DS:$DW,4,FALSE)</f>
        <v>#N/A</v>
      </c>
      <c r="CK87" s="91" t="e">
        <f>VLOOKUP('実績用　（17コース）A3'!Z89,$DS:$DW,4,FALSE)</f>
        <v>#N/A</v>
      </c>
      <c r="CL87" s="91" t="e">
        <f>VLOOKUP('実績用　（17コース）A3'!AC89,$DS:$DW,4,FALSE)</f>
        <v>#N/A</v>
      </c>
      <c r="CM87" s="91" t="e">
        <f>VLOOKUP('実績用　（17コース）A3'!AF89,$DS:$DW,4,FALSE)</f>
        <v>#N/A</v>
      </c>
      <c r="CO87" s="72"/>
      <c r="CP87" s="73" t="s">
        <v>63</v>
      </c>
      <c r="CQ87" s="74">
        <f>SUMIF(CI86:CM86,"壱岐市",CI87:CM87)*'実績用　（17コース）A3'!AL86</f>
        <v>0</v>
      </c>
      <c r="CR87" s="75">
        <f>SUMIF(CI86:CM86,"壱岐市",CI88:CM88)*'実績用　（17コース）A3'!AL88</f>
        <v>0</v>
      </c>
      <c r="CS87" s="76">
        <f>CS86</f>
        <v>0</v>
      </c>
      <c r="CT87" s="77"/>
      <c r="CU87" s="867">
        <f>COUNTA('実績用　（17コース）A3'!O86:O91)</f>
        <v>0</v>
      </c>
      <c r="CV87" s="78" t="s">
        <v>63</v>
      </c>
      <c r="CW87" s="79" t="str">
        <f>IF('実績用　（17コース）A3'!O87="","0",DB86/CU87)</f>
        <v>0</v>
      </c>
      <c r="CX87" s="80" t="str">
        <f>IF('実績用　（17コース）A3'!O87="","0",DB87/CU87)</f>
        <v>0</v>
      </c>
      <c r="CY87" s="81">
        <f>CW87*'実績用　（17コース）A3'!AL86</f>
        <v>0</v>
      </c>
      <c r="CZ87" s="82">
        <f>CX87*'実績用　（17コース）A3'!AL88</f>
        <v>0</v>
      </c>
      <c r="DA87" s="83">
        <f t="shared" si="25"/>
        <v>0</v>
      </c>
      <c r="DB87" s="76">
        <f>CM122</f>
        <v>0</v>
      </c>
      <c r="DD87" s="84" t="s">
        <v>63</v>
      </c>
      <c r="DE87" s="79" t="str">
        <f>IF(('実績用　（17コース）A3'!P87)="","0",('実績用　（17コース）A3'!AL86+'実績用　（17コース）A3'!AL88)*'実績用　（17コース）A3'!P87*1000)</f>
        <v>0</v>
      </c>
      <c r="DF87" s="79">
        <f>COUNTA('実績用　（17コース）A3'!O87)*('実績用　（17コース）A3'!AL86+'実績用　（17コース）A3'!AL88)</f>
        <v>0</v>
      </c>
      <c r="DG87" s="79">
        <f>COUNTA('実績用　（17コース）A3'!Q87)*('実績用　（17コース）A3'!AL86+'実績用　（17コース）A3'!AL88)</f>
        <v>0</v>
      </c>
      <c r="DH87" s="79">
        <f>COUNTA('実績用　（17コース）A3'!R87)*('実績用　（17コース）A3'!AL86+'実績用　（17コース）A3'!AL88)</f>
        <v>0</v>
      </c>
      <c r="DM87" s="8"/>
      <c r="DN87" s="4"/>
      <c r="DO87" s="9">
        <v>84</v>
      </c>
      <c r="DP87" s="9" t="s">
        <v>177</v>
      </c>
      <c r="DQ87" s="9" t="s">
        <v>121</v>
      </c>
      <c r="DR87" s="438">
        <v>100</v>
      </c>
      <c r="DV87" s="9"/>
      <c r="DW87" s="9"/>
      <c r="DX87" s="12">
        <v>50</v>
      </c>
      <c r="EA87" s="4"/>
      <c r="EB87" s="4"/>
      <c r="EC87" s="4"/>
    </row>
    <row r="88" spans="2:133" ht="16.5" customHeight="1" thickBot="1" x14ac:dyDescent="0.45">
      <c r="B88" s="1246"/>
      <c r="C88" s="1413" t="s">
        <v>251</v>
      </c>
      <c r="D88" s="1414"/>
      <c r="E88" s="1422"/>
      <c r="F88" s="1423"/>
      <c r="G88" s="1423"/>
      <c r="H88" s="1423"/>
      <c r="I88" s="1423"/>
      <c r="J88" s="1423"/>
      <c r="K88" s="1423"/>
      <c r="L88" s="1424"/>
      <c r="M88" s="1215" t="s">
        <v>70</v>
      </c>
      <c r="N88" s="1415"/>
      <c r="O88" s="354"/>
      <c r="P88" s="71"/>
      <c r="Q88" s="70"/>
      <c r="R88" s="356"/>
      <c r="S88" s="968"/>
      <c r="T88" s="858" t="str">
        <f>IF(T86="","",VLOOKUP(T86,$DO:$DR,2,FALSE))</f>
        <v/>
      </c>
      <c r="U88" s="1426"/>
      <c r="V88" s="1427"/>
      <c r="W88" s="858" t="str">
        <f>IF(W86="","",VLOOKUP(W86,$DO:$DR,2,FALSE))</f>
        <v/>
      </c>
      <c r="X88" s="1426"/>
      <c r="Y88" s="1427"/>
      <c r="Z88" s="858" t="str">
        <f>IF(Z86="","",VLOOKUP(Z86,$DO:$DR,2,FALSE))</f>
        <v/>
      </c>
      <c r="AA88" s="1426"/>
      <c r="AB88" s="1427"/>
      <c r="AC88" s="858" t="str">
        <f>IF(AC86="","",VLOOKUP(AC86,$DO:$DR,2,FALSE))</f>
        <v/>
      </c>
      <c r="AD88" s="1426"/>
      <c r="AE88" s="1427"/>
      <c r="AF88" s="858" t="str">
        <f>IF(AF86="","",VLOOKUP(AF86,$DO:$DR,2,FALSE))</f>
        <v/>
      </c>
      <c r="AG88" s="1426"/>
      <c r="AH88" s="1426"/>
      <c r="AI88" s="1416" t="s">
        <v>71</v>
      </c>
      <c r="AJ88" s="1438">
        <f>CS87+DB87</f>
        <v>0</v>
      </c>
      <c r="AK88" s="1438"/>
      <c r="AL88" s="1439"/>
      <c r="AM88" s="1440"/>
      <c r="AN88" s="1436">
        <f>(AJ88*AL88)</f>
        <v>0</v>
      </c>
      <c r="AO88" s="1436"/>
      <c r="AP88" s="1437"/>
      <c r="AQ88" s="700"/>
      <c r="AR88" s="701"/>
      <c r="AS88" s="1454"/>
      <c r="AT88" s="1455"/>
      <c r="AU88" s="1456"/>
      <c r="AV88" s="1454"/>
      <c r="AW88" s="1455"/>
      <c r="AX88" s="1456"/>
      <c r="CC88" s="3"/>
      <c r="CD88" s="25"/>
      <c r="CE88" s="3"/>
      <c r="CF88" s="3"/>
      <c r="CH88" s="88" t="s">
        <v>86</v>
      </c>
      <c r="CI88" s="91" t="e">
        <f>CI87</f>
        <v>#N/A</v>
      </c>
      <c r="CJ88" s="91" t="e">
        <f>CJ87</f>
        <v>#N/A</v>
      </c>
      <c r="CK88" s="91" t="e">
        <f>CK87</f>
        <v>#N/A</v>
      </c>
      <c r="CL88" s="91" t="e">
        <f>CL87</f>
        <v>#N/A</v>
      </c>
      <c r="CM88" s="91" t="e">
        <f>CM87</f>
        <v>#N/A</v>
      </c>
      <c r="CO88" s="72"/>
      <c r="CP88" s="73" t="s">
        <v>70</v>
      </c>
      <c r="CQ88" s="74">
        <f>SUMIF(CI86:CM86,"五島市",CI87:CM87)*'実績用　（17コース）A3'!AL86</f>
        <v>0</v>
      </c>
      <c r="CR88" s="75">
        <f>SUMIF(CI86:CM86,"五島市",CI88:CM88)*'実績用　（17コース）A3'!AL88</f>
        <v>0</v>
      </c>
      <c r="CS88" s="33"/>
      <c r="CT88" s="77"/>
      <c r="CU88" s="868"/>
      <c r="CV88" s="78" t="s">
        <v>70</v>
      </c>
      <c r="CW88" s="79" t="str">
        <f>IF('実績用　（17コース）A3'!O88="","0",DB86/CU87)</f>
        <v>0</v>
      </c>
      <c r="CX88" s="80" t="str">
        <f>IF('実績用　（17コース）A3'!O88="","0",DB87/CU87)</f>
        <v>0</v>
      </c>
      <c r="CY88" s="81">
        <f>CW88*'実績用　（17コース）A3'!AL86</f>
        <v>0</v>
      </c>
      <c r="CZ88" s="82">
        <f>CX88*'実績用　（17コース）A3'!AL88</f>
        <v>0</v>
      </c>
      <c r="DA88" s="83">
        <f t="shared" si="25"/>
        <v>0</v>
      </c>
      <c r="DB88" s="90"/>
      <c r="DD88" s="84" t="s">
        <v>70</v>
      </c>
      <c r="DE88" s="79" t="str">
        <f>IF(('実績用　（17コース）A3'!P88)="","0",('実績用　（17コース）A3'!AL86+'実績用　（17コース）A3'!AL88)*'実績用　（17コース）A3'!P88*1000)</f>
        <v>0</v>
      </c>
      <c r="DF88" s="79">
        <f>COUNTA('実績用　（17コース）A3'!O88)*('実績用　（17コース）A3'!AL86+'実績用　（17コース）A3'!AL88)</f>
        <v>0</v>
      </c>
      <c r="DG88" s="79">
        <f>COUNTA('実績用　（17コース）A3'!Q88)*('実績用　（17コース）A3'!AL86+'実績用　（17コース）A3'!AL88)</f>
        <v>0</v>
      </c>
      <c r="DH88" s="79">
        <f>COUNTA('実績用　（17コース）A3'!R88)*('実績用　（17コース）A3'!AL86+'実績用　（17コース）A3'!AL88)</f>
        <v>0</v>
      </c>
      <c r="DM88" s="8"/>
      <c r="DN88" s="4"/>
      <c r="DO88" s="9">
        <v>85</v>
      </c>
      <c r="DP88" s="9" t="s">
        <v>178</v>
      </c>
      <c r="DQ88" s="9" t="s">
        <v>121</v>
      </c>
      <c r="DR88" s="438">
        <v>200</v>
      </c>
      <c r="DV88" s="9"/>
      <c r="DW88" s="9"/>
      <c r="DX88" s="12">
        <v>100</v>
      </c>
      <c r="EA88" s="4"/>
      <c r="EB88" s="4"/>
      <c r="EC88" s="4"/>
    </row>
    <row r="89" spans="2:133" ht="16.5" customHeight="1" thickBot="1" x14ac:dyDescent="0.45">
      <c r="B89" s="1246"/>
      <c r="C89" s="1267"/>
      <c r="D89" s="1268"/>
      <c r="E89" s="1252"/>
      <c r="F89" s="1253"/>
      <c r="G89" s="1253"/>
      <c r="H89" s="1253"/>
      <c r="I89" s="1253"/>
      <c r="J89" s="1253"/>
      <c r="K89" s="1253"/>
      <c r="L89" s="1425"/>
      <c r="M89" s="1215" t="s">
        <v>78</v>
      </c>
      <c r="N89" s="1415"/>
      <c r="O89" s="354"/>
      <c r="P89" s="71"/>
      <c r="Q89" s="70"/>
      <c r="R89" s="356"/>
      <c r="S89" s="838" t="s">
        <v>79</v>
      </c>
      <c r="T89" s="707"/>
      <c r="U89" s="805" t="str">
        <f>IF(T89="","",VLOOKUP(T89,$DS:$DV,3,FALSE))</f>
        <v/>
      </c>
      <c r="V89" s="805"/>
      <c r="W89" s="707"/>
      <c r="X89" s="805" t="str">
        <f>IF(W89="","",VLOOKUP(W89,$DS:$DV,3,FALSE))</f>
        <v/>
      </c>
      <c r="Y89" s="805"/>
      <c r="Z89" s="707"/>
      <c r="AA89" s="805" t="str">
        <f>IF(Z89="","",VLOOKUP(Z89,$DS:$DV,3,FALSE))</f>
        <v/>
      </c>
      <c r="AB89" s="805"/>
      <c r="AC89" s="707"/>
      <c r="AD89" s="805" t="str">
        <f>IF(AC89="","",VLOOKUP(AC89,$DS:$DV,3,FALSE))</f>
        <v/>
      </c>
      <c r="AE89" s="805"/>
      <c r="AF89" s="707"/>
      <c r="AG89" s="805" t="str">
        <f>IF(AF89="","",VLOOKUP(AF89,$DS:$DV,3,FALSE))</f>
        <v/>
      </c>
      <c r="AH89" s="805"/>
      <c r="AI89" s="1417"/>
      <c r="AJ89" s="982"/>
      <c r="AK89" s="982"/>
      <c r="AL89" s="1432"/>
      <c r="AM89" s="1433"/>
      <c r="AN89" s="1441"/>
      <c r="AO89" s="1441"/>
      <c r="AP89" s="1442"/>
      <c r="AQ89" s="700"/>
      <c r="AR89" s="701"/>
      <c r="AS89" s="1221"/>
      <c r="AT89" s="1222"/>
      <c r="AU89" s="1444"/>
      <c r="AV89" s="1221"/>
      <c r="AW89" s="1222"/>
      <c r="AX89" s="1445"/>
      <c r="CC89" s="3"/>
      <c r="CD89" s="25"/>
      <c r="CE89" s="3"/>
      <c r="CF89" s="3"/>
      <c r="CO89" s="72"/>
      <c r="CP89" s="73" t="s">
        <v>78</v>
      </c>
      <c r="CQ89" s="74">
        <f>SUMIF(CI86:CM86,"新上五島町",CI87:CM87)*'実績用　（17コース）A3'!AL86</f>
        <v>0</v>
      </c>
      <c r="CR89" s="75">
        <f>SUMIF(CI86:CM86,"上五島",CI88:CM88)*'実績用　（17コース）A3'!AL88</f>
        <v>0</v>
      </c>
      <c r="CS89" s="92"/>
      <c r="CT89" s="77"/>
      <c r="CU89" s="93"/>
      <c r="CV89" s="78" t="s">
        <v>78</v>
      </c>
      <c r="CW89" s="79" t="str">
        <f>IF('実績用　（17コース）A3'!O89="","0",DB86/CU87)</f>
        <v>0</v>
      </c>
      <c r="CX89" s="80" t="str">
        <f>IF('実績用　（17コース）A3'!O89="","0",DB87/CU87)</f>
        <v>0</v>
      </c>
      <c r="CY89" s="81">
        <f>CW89*'実績用　（17コース）A3'!AL86</f>
        <v>0</v>
      </c>
      <c r="CZ89" s="82">
        <f>CX89*'実績用　（17コース）A3'!AL88</f>
        <v>0</v>
      </c>
      <c r="DA89" s="83">
        <f t="shared" si="25"/>
        <v>0</v>
      </c>
      <c r="DB89" s="90"/>
      <c r="DC89" s="94"/>
      <c r="DD89" s="84" t="s">
        <v>78</v>
      </c>
      <c r="DE89" s="79" t="str">
        <f>IF(('実績用　（17コース）A3'!P89)="","0",('実績用　（17コース）A3'!AL86+'実績用　（17コース）A3'!AL88)*'実績用　（17コース）A3'!P89*1000)</f>
        <v>0</v>
      </c>
      <c r="DF89" s="79">
        <f>COUNTA('実績用　（17コース）A3'!O89)*('実績用　（17コース）A3'!AL86+'実績用　（17コース）A3'!AL88)</f>
        <v>0</v>
      </c>
      <c r="DG89" s="79">
        <f>COUNTA('実績用　（17コース）A3'!Q89)*('実績用　（17コース）A3'!AL86+'実績用　（17コース）A3'!AL88)</f>
        <v>0</v>
      </c>
      <c r="DH89" s="79">
        <f>COUNTA('実績用　（17コース）A3'!R89)*('実績用　（17コース）A3'!AL86+'実績用　（17コース）A3'!AL88)</f>
        <v>0</v>
      </c>
      <c r="DM89" s="8"/>
      <c r="DN89" s="4"/>
      <c r="DO89" s="9">
        <v>86</v>
      </c>
      <c r="DP89" s="9" t="s">
        <v>179</v>
      </c>
      <c r="DQ89" s="9" t="s">
        <v>121</v>
      </c>
      <c r="DR89" s="438">
        <v>100</v>
      </c>
      <c r="DV89" s="9"/>
      <c r="DW89" s="9"/>
      <c r="DX89" s="12">
        <v>50</v>
      </c>
      <c r="EA89" s="4"/>
      <c r="EB89" s="4"/>
      <c r="EC89" s="4"/>
    </row>
    <row r="90" spans="2:133" ht="16.5" customHeight="1" thickBot="1" x14ac:dyDescent="0.45">
      <c r="B90" s="1246"/>
      <c r="C90" s="1269"/>
      <c r="D90" s="1270"/>
      <c r="E90" s="1293" t="s">
        <v>238</v>
      </c>
      <c r="F90" s="1447"/>
      <c r="G90" s="832"/>
      <c r="H90" s="832"/>
      <c r="I90" s="1449" t="s">
        <v>239</v>
      </c>
      <c r="J90" s="832"/>
      <c r="K90" s="832"/>
      <c r="L90" s="836"/>
      <c r="M90" s="1215" t="s">
        <v>84</v>
      </c>
      <c r="N90" s="1415"/>
      <c r="O90" s="354"/>
      <c r="P90" s="71"/>
      <c r="Q90" s="357"/>
      <c r="R90" s="356"/>
      <c r="S90" s="839"/>
      <c r="T90" s="708"/>
      <c r="U90" s="1464" t="str">
        <f>IF(T89="","",VLOOKUP(T89,$DS:$DV,4,FALSE))</f>
        <v/>
      </c>
      <c r="V90" s="1464"/>
      <c r="W90" s="708"/>
      <c r="X90" s="1464" t="str">
        <f>IF(W89="","",VLOOKUP(W89,$DS:$DV,4,FALSE))</f>
        <v/>
      </c>
      <c r="Y90" s="1464"/>
      <c r="Z90" s="708"/>
      <c r="AA90" s="1464" t="str">
        <f>IF(Z89="","",VLOOKUP(Z89,$DS:$DV,4,FALSE))</f>
        <v/>
      </c>
      <c r="AB90" s="1464"/>
      <c r="AC90" s="708"/>
      <c r="AD90" s="1464" t="str">
        <f>IF(AC89="","",VLOOKUP(AC89,$DS:$DV,4,FALSE))</f>
        <v/>
      </c>
      <c r="AE90" s="1464"/>
      <c r="AF90" s="708"/>
      <c r="AG90" s="1464" t="str">
        <f>IF(AF89="","",VLOOKUP(AF89,$DS:$DV,4,FALSE))</f>
        <v/>
      </c>
      <c r="AH90" s="1464"/>
      <c r="AI90" s="1311" t="s">
        <v>85</v>
      </c>
      <c r="AJ90" s="1310"/>
      <c r="AK90" s="1352"/>
      <c r="AL90" s="1468">
        <f>AL86+AL88</f>
        <v>0</v>
      </c>
      <c r="AM90" s="1469"/>
      <c r="AN90" s="1434">
        <f>AN86+AN88</f>
        <v>0</v>
      </c>
      <c r="AO90" s="1434"/>
      <c r="AP90" s="1472"/>
      <c r="AQ90" s="700"/>
      <c r="AR90" s="701"/>
      <c r="AS90" s="1236"/>
      <c r="AT90" s="1237"/>
      <c r="AU90" s="1412"/>
      <c r="AV90" s="1236"/>
      <c r="AW90" s="1237"/>
      <c r="AX90" s="1412"/>
      <c r="CC90" s="3"/>
      <c r="CD90" s="25"/>
      <c r="CE90" s="3"/>
      <c r="CF90" s="3"/>
      <c r="CO90" s="72"/>
      <c r="CP90" s="73" t="s">
        <v>84</v>
      </c>
      <c r="CQ90" s="74">
        <f>SUMIF(CI86:CM86,"小値賀町",CI87:CM87)*'実績用　（17コース）A3'!AL86</f>
        <v>0</v>
      </c>
      <c r="CR90" s="75">
        <f>SUMIF(CI86:CM86,"小値賀",CI88:CM88)*'実績用　（17コース）A3'!AL88</f>
        <v>0</v>
      </c>
      <c r="CS90" s="92"/>
      <c r="CT90" s="77"/>
      <c r="CU90" s="93"/>
      <c r="CV90" s="78" t="s">
        <v>84</v>
      </c>
      <c r="CW90" s="79" t="str">
        <f>IF('実績用　（17コース）A3'!O90="","0",DB86/CU87)</f>
        <v>0</v>
      </c>
      <c r="CX90" s="80" t="str">
        <f>IF('実績用　（17コース）A3'!O90="","0",DB87/CU87)</f>
        <v>0</v>
      </c>
      <c r="CY90" s="81">
        <f>CW90*'実績用　（17コース）A3'!AL86</f>
        <v>0</v>
      </c>
      <c r="CZ90" s="82">
        <f>CX90*'実績用　（17コース）A3'!AL88</f>
        <v>0</v>
      </c>
      <c r="DA90" s="83">
        <f t="shared" si="25"/>
        <v>0</v>
      </c>
      <c r="DB90" s="90"/>
      <c r="DC90" s="94"/>
      <c r="DD90" s="84" t="s">
        <v>84</v>
      </c>
      <c r="DE90" s="79" t="str">
        <f>IF(('実績用　（17コース）A3'!P90)="","0",('実績用　（17コース）A3'!AL86+'実績用　（17コース）A3'!AL88)*'実績用　（17コース）A3'!P90*1000)</f>
        <v>0</v>
      </c>
      <c r="DF90" s="79">
        <f>COUNTA('実績用　（17コース）A3'!O90)*('実績用　（17コース）A3'!AL86+'実績用　（17コース）A3'!AL88)</f>
        <v>0</v>
      </c>
      <c r="DG90" s="79">
        <f>COUNTA('実績用　（17コース）A3'!Q90)*('実績用　（17コース）A3'!AL86+'実績用　（17コース）A3'!AL88)</f>
        <v>0</v>
      </c>
      <c r="DH90" s="79">
        <f>COUNTA('実績用　（17コース）A3'!R90)*('実績用　（17コース）A3'!AL86+'実績用　（17コース）A3'!AL88)</f>
        <v>0</v>
      </c>
      <c r="DM90" s="8"/>
      <c r="DN90" s="4"/>
      <c r="DO90" s="9">
        <v>87</v>
      </c>
      <c r="DP90" s="9" t="s">
        <v>180</v>
      </c>
      <c r="DQ90" s="9" t="s">
        <v>121</v>
      </c>
      <c r="DR90" s="438">
        <v>1100</v>
      </c>
      <c r="DV90" s="9"/>
      <c r="DW90" s="9"/>
      <c r="DX90" s="12">
        <v>550</v>
      </c>
      <c r="EA90" s="4"/>
      <c r="EB90" s="4"/>
      <c r="EC90" s="4"/>
    </row>
    <row r="91" spans="2:133" ht="16.5" customHeight="1" thickBot="1" x14ac:dyDescent="0.45">
      <c r="B91" s="1247"/>
      <c r="C91" s="1271"/>
      <c r="D91" s="1272"/>
      <c r="E91" s="1446"/>
      <c r="F91" s="1448"/>
      <c r="G91" s="833"/>
      <c r="H91" s="833"/>
      <c r="I91" s="1450"/>
      <c r="J91" s="833"/>
      <c r="K91" s="833"/>
      <c r="L91" s="837"/>
      <c r="M91" s="1219" t="s">
        <v>90</v>
      </c>
      <c r="N91" s="1463"/>
      <c r="O91" s="358"/>
      <c r="P91" s="96"/>
      <c r="Q91" s="359"/>
      <c r="R91" s="360"/>
      <c r="S91" s="973"/>
      <c r="T91" s="1451" t="str">
        <f>IF(T89="","",VLOOKUP(T89,$DS:$DV,2,FALSE))</f>
        <v/>
      </c>
      <c r="U91" s="1452"/>
      <c r="V91" s="1453"/>
      <c r="W91" s="1451" t="str">
        <f>IF(W89="","",VLOOKUP(W89,$DS:$DV,2,FALSE))</f>
        <v/>
      </c>
      <c r="X91" s="1452"/>
      <c r="Y91" s="1453"/>
      <c r="Z91" s="1451" t="str">
        <f>IF(Z89="","",VLOOKUP(Z89,$DS:$DV,2,FALSE))</f>
        <v/>
      </c>
      <c r="AA91" s="1452"/>
      <c r="AB91" s="1453"/>
      <c r="AC91" s="1451" t="str">
        <f>IF(AC89="","",VLOOKUP(AC89,$DS:$DV,2,FALSE))</f>
        <v/>
      </c>
      <c r="AD91" s="1452"/>
      <c r="AE91" s="1453"/>
      <c r="AF91" s="1451" t="str">
        <f>IF(AF89="","",VLOOKUP(AF89,$DS:$DV,2,FALSE))</f>
        <v/>
      </c>
      <c r="AG91" s="1452"/>
      <c r="AH91" s="1452"/>
      <c r="AI91" s="1465"/>
      <c r="AJ91" s="1466"/>
      <c r="AK91" s="1467"/>
      <c r="AL91" s="1470"/>
      <c r="AM91" s="1471"/>
      <c r="AN91" s="1473"/>
      <c r="AO91" s="1473"/>
      <c r="AP91" s="1474"/>
      <c r="AQ91" s="702"/>
      <c r="AR91" s="703"/>
      <c r="AS91" s="1454"/>
      <c r="AT91" s="1455"/>
      <c r="AU91" s="1456"/>
      <c r="AV91" s="1454"/>
      <c r="AW91" s="1455"/>
      <c r="AX91" s="1456"/>
      <c r="CC91" s="3"/>
      <c r="CD91" s="25"/>
      <c r="CE91" s="3"/>
      <c r="CF91" s="3"/>
      <c r="CO91" s="97"/>
      <c r="CP91" s="98" t="s">
        <v>90</v>
      </c>
      <c r="CQ91" s="99">
        <f>SUMIF(CI86:CM86,"宇久町",CI87:CM87)*'実績用　（17コース）A3'!AL86</f>
        <v>0</v>
      </c>
      <c r="CR91" s="100">
        <f>SUMIF(CI86:CM86,"宇久",CI88:CM88)*'実績用　（17コース）A3'!AL88</f>
        <v>0</v>
      </c>
      <c r="CS91" s="33"/>
      <c r="CT91" s="77"/>
      <c r="CU91" s="101"/>
      <c r="CV91" s="102" t="s">
        <v>90</v>
      </c>
      <c r="CW91" s="103" t="str">
        <f>IF('実績用　（17コース）A3'!O91="","0",DB86/CU87)</f>
        <v>0</v>
      </c>
      <c r="CX91" s="104" t="str">
        <f>IF('実績用　（17コース）A3'!O91="","0",DB87/CU87)</f>
        <v>0</v>
      </c>
      <c r="CY91" s="105">
        <f>CW91*'実績用　（17コース）A3'!AL86</f>
        <v>0</v>
      </c>
      <c r="CZ91" s="106">
        <f>CX91*'実績用　（17コース）A3'!AL88</f>
        <v>0</v>
      </c>
      <c r="DA91" s="107">
        <f t="shared" si="25"/>
        <v>0</v>
      </c>
      <c r="DB91" s="90"/>
      <c r="DD91" s="108" t="s">
        <v>90</v>
      </c>
      <c r="DE91" s="103" t="str">
        <f>IF(('実績用　（17コース）A3'!P91)="","0",('実績用　（17コース）A3'!AL86+'実績用　（17コース）A3'!AL88)*'実績用　（17コース）A3'!P91*1000)</f>
        <v>0</v>
      </c>
      <c r="DF91" s="103">
        <f>COUNTA('実績用　（17コース）A3'!O91)*('実績用　（17コース）A3'!AL86+'実績用　（17コース）A3'!AL88)</f>
        <v>0</v>
      </c>
      <c r="DG91" s="103">
        <f>COUNTA('実績用　（17コース）A3'!Q91)*('実績用　（17コース）A3'!AL86+'実績用　（17コース）A3'!AL88)</f>
        <v>0</v>
      </c>
      <c r="DH91" s="103">
        <f>COUNTA('実績用　（17コース）A3'!R91)*('実績用　（17コース）A3'!AL86+'実績用　（17コース）A3'!AL88)</f>
        <v>0</v>
      </c>
      <c r="DM91" s="8"/>
      <c r="DN91" s="4"/>
      <c r="DO91" s="9">
        <v>88</v>
      </c>
      <c r="DP91" s="9" t="s">
        <v>180</v>
      </c>
      <c r="DQ91" s="25" t="s">
        <v>313</v>
      </c>
      <c r="DR91" s="438">
        <v>2300</v>
      </c>
      <c r="DV91" s="9"/>
      <c r="DW91" s="9"/>
      <c r="DX91" s="12">
        <v>1150</v>
      </c>
      <c r="EA91" s="4"/>
      <c r="EB91" s="4"/>
      <c r="EC91" s="4"/>
    </row>
    <row r="92" spans="2:133" ht="16.5" customHeight="1" x14ac:dyDescent="0.4">
      <c r="B92" s="1246">
        <v>15</v>
      </c>
      <c r="C92" s="1248"/>
      <c r="D92" s="1250"/>
      <c r="E92" s="1252" t="s">
        <v>221</v>
      </c>
      <c r="F92" s="1253"/>
      <c r="G92" s="1253"/>
      <c r="H92" s="1254"/>
      <c r="I92" s="1254"/>
      <c r="J92" s="1254"/>
      <c r="K92" s="1254"/>
      <c r="L92" s="1255"/>
      <c r="M92" s="1256" t="s">
        <v>56</v>
      </c>
      <c r="N92" s="1443"/>
      <c r="O92" s="351"/>
      <c r="P92" s="54"/>
      <c r="Q92" s="362"/>
      <c r="R92" s="363"/>
      <c r="S92" s="984" t="s">
        <v>57</v>
      </c>
      <c r="T92" s="768"/>
      <c r="U92" s="770" t="str">
        <f>IF(T92="","",VLOOKUP(T92,$DO:$DR,3,FALSE))</f>
        <v/>
      </c>
      <c r="V92" s="771"/>
      <c r="W92" s="768"/>
      <c r="X92" s="770" t="str">
        <f>IF(W92="","",VLOOKUP(W92,$DO:$DR,3,FALSE))</f>
        <v/>
      </c>
      <c r="Y92" s="771"/>
      <c r="Z92" s="768"/>
      <c r="AA92" s="770" t="str">
        <f>IF(Z92="","",VLOOKUP(Z92,$DO:$DR,3,FALSE))</f>
        <v/>
      </c>
      <c r="AB92" s="771"/>
      <c r="AC92" s="768"/>
      <c r="AD92" s="770" t="str">
        <f>IF(AC92="","",VLOOKUP(AC92,$DO:$DR,3,FALSE))</f>
        <v/>
      </c>
      <c r="AE92" s="771"/>
      <c r="AF92" s="768"/>
      <c r="AG92" s="770" t="str">
        <f>IF(AF92="","",VLOOKUP(AF92,$DO:$DR,3,FALSE))</f>
        <v/>
      </c>
      <c r="AH92" s="772"/>
      <c r="AI92" s="1428" t="s">
        <v>58</v>
      </c>
      <c r="AJ92" s="962">
        <f>DB92+CS92</f>
        <v>0</v>
      </c>
      <c r="AK92" s="962"/>
      <c r="AL92" s="1430"/>
      <c r="AM92" s="1431"/>
      <c r="AN92" s="1434">
        <f>(AJ92*AL92)</f>
        <v>0</v>
      </c>
      <c r="AO92" s="1434"/>
      <c r="AP92" s="1435"/>
      <c r="AQ92" s="698">
        <f>SUM(P92:P97)*AL96</f>
        <v>0</v>
      </c>
      <c r="AR92" s="699"/>
      <c r="AS92" s="1418"/>
      <c r="AT92" s="1419"/>
      <c r="AU92" s="1420"/>
      <c r="AV92" s="1418"/>
      <c r="AW92" s="1419"/>
      <c r="AX92" s="1421"/>
      <c r="CC92" s="3"/>
      <c r="CD92" s="25"/>
      <c r="CE92" s="3"/>
      <c r="CF92" s="3"/>
      <c r="CH92" s="88" t="s">
        <v>72</v>
      </c>
      <c r="CI92" s="89" t="e">
        <f>VLOOKUP('実績用　（17コース）A3'!T95,$DS:$DW,5,FALSE)</f>
        <v>#N/A</v>
      </c>
      <c r="CJ92" s="89" t="e">
        <f>VLOOKUP('実績用　（17コース）A3'!W95,$DS:$DW,5,FALSE)</f>
        <v>#N/A</v>
      </c>
      <c r="CK92" s="89" t="e">
        <f>VLOOKUP('実績用　（17コース）A3'!Z95,$DS:$DW,5,FALSE)</f>
        <v>#N/A</v>
      </c>
      <c r="CL92" s="89" t="e">
        <f>VLOOKUP('実績用　（17コース）A3'!AC95,$DS:$DW,5,FALSE)</f>
        <v>#N/A</v>
      </c>
      <c r="CM92" s="89" t="e">
        <f>VLOOKUP('実績用　（17コース）A3'!AF95,$DS:$DW,5,FALSE)</f>
        <v>#N/A</v>
      </c>
      <c r="CO92" s="56">
        <v>15</v>
      </c>
      <c r="CP92" s="57" t="s">
        <v>61</v>
      </c>
      <c r="CQ92" s="58">
        <f>SUMIF(CI92:CM92,"対馬市",CI93:CM93)*'実績用　（17コース）A3'!AL92</f>
        <v>0</v>
      </c>
      <c r="CR92" s="59">
        <f>SUMIF(CI92:CM92,"対馬市",CI94:CM94)*'実績用　（17コース）A3'!AL94</f>
        <v>0</v>
      </c>
      <c r="CS92" s="60">
        <f>SUM('実績用　（17コース）A3'!U96:AH96)</f>
        <v>0</v>
      </c>
      <c r="CT92" s="77"/>
      <c r="CU92" s="61" t="s">
        <v>8</v>
      </c>
      <c r="CV92" s="62" t="s">
        <v>61</v>
      </c>
      <c r="CW92" s="63" t="str">
        <f>IF('実績用　（17コース）A3'!O92="","0",DB92/CU93)</f>
        <v>0</v>
      </c>
      <c r="CX92" s="64" t="str">
        <f>IF('実績用　（17コース）A3'!O92="","0",DB93/CU93)</f>
        <v>0</v>
      </c>
      <c r="CY92" s="65">
        <f>CW92*'実績用　（17コース）A3'!AL92</f>
        <v>0</v>
      </c>
      <c r="CZ92" s="66">
        <f>CX92*'実績用　（17コース）A3'!AL94</f>
        <v>0</v>
      </c>
      <c r="DA92" s="67">
        <f t="shared" si="25"/>
        <v>0</v>
      </c>
      <c r="DB92" s="60">
        <f>SUM('実績用　（17コース）A3'!U93:AH93)</f>
        <v>0</v>
      </c>
      <c r="DD92" s="68" t="s">
        <v>61</v>
      </c>
      <c r="DE92" s="63" t="str">
        <f>IF(('実績用　（17コース）A3'!P92)="","0",('実績用　（17コース）A3'!AL92+'実績用　（17コース）A3'!AL94)*'実績用　（17コース）A3'!P92*1000)</f>
        <v>0</v>
      </c>
      <c r="DF92" s="63">
        <f>COUNTA('実績用　（17コース）A3'!O92)*('実績用　（17コース）A3'!AL92+'実績用　（17コース）A3'!AL94)</f>
        <v>0</v>
      </c>
      <c r="DG92" s="63">
        <f>COUNTA('実績用　（17コース）A3'!Q92)*('実績用　（17コース）A3'!AL92+'実績用　（17コース）A3'!AL94)</f>
        <v>0</v>
      </c>
      <c r="DH92" s="63">
        <f>COUNTA('実績用　（17コース）A3'!R92)*('実績用　（17コース）A3'!AL92+'実績用　（17コース）A3'!AL94)</f>
        <v>0</v>
      </c>
      <c r="DM92" s="8"/>
      <c r="DN92" s="4"/>
      <c r="DO92" s="9">
        <v>89</v>
      </c>
      <c r="DP92" s="9" t="s">
        <v>181</v>
      </c>
      <c r="DQ92" s="9" t="s">
        <v>121</v>
      </c>
      <c r="DR92" s="438">
        <v>1000</v>
      </c>
      <c r="DV92" s="9"/>
      <c r="DW92" s="9"/>
      <c r="DX92" s="12">
        <v>500</v>
      </c>
      <c r="EA92" s="4"/>
      <c r="EB92" s="4"/>
      <c r="EC92" s="4"/>
    </row>
    <row r="93" spans="2:133" ht="16.5" customHeight="1" thickBot="1" x14ac:dyDescent="0.45">
      <c r="B93" s="1246"/>
      <c r="C93" s="1249"/>
      <c r="D93" s="1251"/>
      <c r="E93" s="1422"/>
      <c r="F93" s="1423"/>
      <c r="G93" s="1423"/>
      <c r="H93" s="1423"/>
      <c r="I93" s="1423"/>
      <c r="J93" s="1423"/>
      <c r="K93" s="1423"/>
      <c r="L93" s="1424"/>
      <c r="M93" s="1215" t="s">
        <v>62</v>
      </c>
      <c r="N93" s="1415"/>
      <c r="O93" s="354"/>
      <c r="P93" s="71"/>
      <c r="Q93" s="364"/>
      <c r="R93" s="365"/>
      <c r="S93" s="968"/>
      <c r="T93" s="769"/>
      <c r="U93" s="1397" t="str">
        <f>IF(T92="","",VLOOKUP(T92,$DO:$DR,4,FALSE))</f>
        <v/>
      </c>
      <c r="V93" s="1398"/>
      <c r="W93" s="769"/>
      <c r="X93" s="1397" t="str">
        <f>IF(W92="","",VLOOKUP(W92,$DO:$DR,4,FALSE))</f>
        <v/>
      </c>
      <c r="Y93" s="1398"/>
      <c r="Z93" s="769"/>
      <c r="AA93" s="1397" t="str">
        <f>IF(Z92="","",VLOOKUP(Z92,$DO:$DR,4,FALSE))</f>
        <v/>
      </c>
      <c r="AB93" s="1398"/>
      <c r="AC93" s="769"/>
      <c r="AD93" s="1397" t="str">
        <f>IF(AC92="","",VLOOKUP(AC92,$DO:$DR,4,FALSE))</f>
        <v/>
      </c>
      <c r="AE93" s="1398"/>
      <c r="AF93" s="769"/>
      <c r="AG93" s="1397" t="str">
        <f>IF(AF92="","",VLOOKUP(AF92,$DO:$DR,4,FALSE))</f>
        <v/>
      </c>
      <c r="AH93" s="1398"/>
      <c r="AI93" s="1417"/>
      <c r="AJ93" s="982"/>
      <c r="AK93" s="982"/>
      <c r="AL93" s="1432"/>
      <c r="AM93" s="1433"/>
      <c r="AN93" s="1436"/>
      <c r="AO93" s="1436"/>
      <c r="AP93" s="1437"/>
      <c r="AQ93" s="700"/>
      <c r="AR93" s="701"/>
      <c r="AS93" s="1236"/>
      <c r="AT93" s="1237"/>
      <c r="AU93" s="1412"/>
      <c r="AV93" s="1236"/>
      <c r="AW93" s="1237"/>
      <c r="AX93" s="1412"/>
      <c r="CC93" s="3"/>
      <c r="CD93" s="25"/>
      <c r="CE93" s="3"/>
      <c r="CF93" s="3"/>
      <c r="CH93" s="88" t="s">
        <v>80</v>
      </c>
      <c r="CI93" s="91" t="e">
        <f>VLOOKUP('実績用　（17コース）A3'!T95,$DS:$DW,4,FALSE)</f>
        <v>#N/A</v>
      </c>
      <c r="CJ93" s="91" t="e">
        <f>VLOOKUP('実績用　（17コース）A3'!W95,$DS:$DW,4,FALSE)</f>
        <v>#N/A</v>
      </c>
      <c r="CK93" s="91" t="e">
        <f>VLOOKUP('実績用　（17コース）A3'!Z95,$DS:$DW,4,FALSE)</f>
        <v>#N/A</v>
      </c>
      <c r="CL93" s="91" t="e">
        <f>VLOOKUP('実績用　（17コース）A3'!AC95,$DS:$DW,4,FALSE)</f>
        <v>#N/A</v>
      </c>
      <c r="CM93" s="91" t="e">
        <f>VLOOKUP('実績用　（17コース）A3'!AF95,$DS:$DW,4,FALSE)</f>
        <v>#N/A</v>
      </c>
      <c r="CO93" s="72"/>
      <c r="CP93" s="73" t="s">
        <v>63</v>
      </c>
      <c r="CQ93" s="74">
        <f>SUMIF(CI92:CM92,"壱岐市",CI93:CM93)*'実績用　（17コース）A3'!AL92</f>
        <v>0</v>
      </c>
      <c r="CR93" s="75">
        <f>SUMIF(CI92:CM92,"壱岐市",CI94:CM94)*'実績用　（17コース）A3'!AL94</f>
        <v>0</v>
      </c>
      <c r="CS93" s="76">
        <f>CS92</f>
        <v>0</v>
      </c>
      <c r="CT93" s="77"/>
      <c r="CU93" s="867">
        <f>COUNTA('実績用　（17コース）A3'!O92:O97)</f>
        <v>0</v>
      </c>
      <c r="CV93" s="78" t="s">
        <v>63</v>
      </c>
      <c r="CW93" s="79" t="str">
        <f>IF('実績用　（17コース）A3'!O93="","0",DB92/CU93)</f>
        <v>0</v>
      </c>
      <c r="CX93" s="80" t="str">
        <f>IF('実績用　（17コース）A3'!O93="","0",DB93/CU93)</f>
        <v>0</v>
      </c>
      <c r="CY93" s="81">
        <f>CW93*'実績用　（17コース）A3'!AL92</f>
        <v>0</v>
      </c>
      <c r="CZ93" s="82">
        <f>CX93*'実績用　（17コース）A3'!AL94</f>
        <v>0</v>
      </c>
      <c r="DA93" s="83">
        <f t="shared" si="25"/>
        <v>0</v>
      </c>
      <c r="DB93" s="76">
        <f>CM123</f>
        <v>0</v>
      </c>
      <c r="DD93" s="84" t="s">
        <v>63</v>
      </c>
      <c r="DE93" s="79" t="str">
        <f>IF(('実績用　（17コース）A3'!P93)="","0",('実績用　（17コース）A3'!AL92+'実績用　（17コース）A3'!AL94)*'実績用　（17コース）A3'!P93*1000)</f>
        <v>0</v>
      </c>
      <c r="DF93" s="79">
        <f>COUNTA('実績用　（17コース）A3'!O93)*('実績用　（17コース）A3'!AL92+'実績用　（17コース）A3'!AL94)</f>
        <v>0</v>
      </c>
      <c r="DG93" s="79">
        <f>COUNTA('実績用　（17コース）A3'!Q93)*('実績用　（17コース）A3'!AL92+'実績用　（17コース）A3'!AL94)</f>
        <v>0</v>
      </c>
      <c r="DH93" s="79">
        <f>COUNTA('実績用　（17コース）A3'!R93)*('実績用　（17コース）A3'!AL92+'実績用　（17コース）A3'!AL94)</f>
        <v>0</v>
      </c>
      <c r="DM93" s="8"/>
      <c r="DN93" s="4"/>
      <c r="DO93" s="9">
        <v>90</v>
      </c>
      <c r="DP93" s="9" t="s">
        <v>182</v>
      </c>
      <c r="DQ93" s="9" t="s">
        <v>121</v>
      </c>
      <c r="DR93" s="438">
        <v>1100</v>
      </c>
      <c r="DV93" s="9"/>
      <c r="DW93" s="9"/>
      <c r="DX93" s="12">
        <v>550</v>
      </c>
      <c r="EA93" s="4"/>
      <c r="EB93" s="4"/>
      <c r="EC93" s="4"/>
    </row>
    <row r="94" spans="2:133" ht="16.5" customHeight="1" thickBot="1" x14ac:dyDescent="0.45">
      <c r="B94" s="1246"/>
      <c r="C94" s="1413" t="s">
        <v>251</v>
      </c>
      <c r="D94" s="1414"/>
      <c r="E94" s="1422"/>
      <c r="F94" s="1423"/>
      <c r="G94" s="1423"/>
      <c r="H94" s="1423"/>
      <c r="I94" s="1423"/>
      <c r="J94" s="1423"/>
      <c r="K94" s="1423"/>
      <c r="L94" s="1424"/>
      <c r="M94" s="1215" t="s">
        <v>70</v>
      </c>
      <c r="N94" s="1415"/>
      <c r="O94" s="354"/>
      <c r="P94" s="71"/>
      <c r="Q94" s="364"/>
      <c r="R94" s="246"/>
      <c r="S94" s="968"/>
      <c r="T94" s="858" t="str">
        <f>IF(T92="","",VLOOKUP(T92,$DO:$DR,2,FALSE))</f>
        <v/>
      </c>
      <c r="U94" s="1426"/>
      <c r="V94" s="1427"/>
      <c r="W94" s="858" t="str">
        <f>IF(W92="","",VLOOKUP(W92,$DO:$DR,2,FALSE))</f>
        <v/>
      </c>
      <c r="X94" s="1426"/>
      <c r="Y94" s="1427"/>
      <c r="Z94" s="858" t="str">
        <f>IF(Z92="","",VLOOKUP(Z92,$DO:$DR,2,FALSE))</f>
        <v/>
      </c>
      <c r="AA94" s="1426"/>
      <c r="AB94" s="1427"/>
      <c r="AC94" s="858" t="str">
        <f>IF(AC92="","",VLOOKUP(AC92,$DO:$DR,2,FALSE))</f>
        <v/>
      </c>
      <c r="AD94" s="1426"/>
      <c r="AE94" s="1427"/>
      <c r="AF94" s="858" t="str">
        <f>IF(AF92="","",VLOOKUP(AF92,$DO:$DR,2,FALSE))</f>
        <v/>
      </c>
      <c r="AG94" s="1426"/>
      <c r="AH94" s="1426"/>
      <c r="AI94" s="1416" t="s">
        <v>71</v>
      </c>
      <c r="AJ94" s="1438">
        <f>CS93+DB93</f>
        <v>0</v>
      </c>
      <c r="AK94" s="1438"/>
      <c r="AL94" s="1439"/>
      <c r="AM94" s="1440"/>
      <c r="AN94" s="1436">
        <f>(AJ94*AL94)</f>
        <v>0</v>
      </c>
      <c r="AO94" s="1436"/>
      <c r="AP94" s="1437"/>
      <c r="AQ94" s="700"/>
      <c r="AR94" s="701"/>
      <c r="AS94" s="1454"/>
      <c r="AT94" s="1455"/>
      <c r="AU94" s="1456"/>
      <c r="AV94" s="1454"/>
      <c r="AW94" s="1455"/>
      <c r="AX94" s="1456"/>
      <c r="CC94" s="3"/>
      <c r="CD94" s="25"/>
      <c r="CE94" s="3"/>
      <c r="CF94" s="3"/>
      <c r="CH94" s="88" t="s">
        <v>86</v>
      </c>
      <c r="CI94" s="91" t="e">
        <f>CI93</f>
        <v>#N/A</v>
      </c>
      <c r="CJ94" s="91" t="e">
        <f>CJ93</f>
        <v>#N/A</v>
      </c>
      <c r="CK94" s="91" t="e">
        <f>CK93</f>
        <v>#N/A</v>
      </c>
      <c r="CL94" s="91" t="e">
        <f>CL93</f>
        <v>#N/A</v>
      </c>
      <c r="CM94" s="91" t="e">
        <f>CM93</f>
        <v>#N/A</v>
      </c>
      <c r="CO94" s="72"/>
      <c r="CP94" s="73" t="s">
        <v>70</v>
      </c>
      <c r="CQ94" s="74">
        <f>SUMIF(CI92:CM92,"五島市",CI93:CM93)*'実績用　（17コース）A3'!AL92</f>
        <v>0</v>
      </c>
      <c r="CR94" s="75">
        <f>SUMIF(CI92:CM92,"五島市",CI94:CM94)*'実績用　（17コース）A3'!AL94</f>
        <v>0</v>
      </c>
      <c r="CS94" s="92"/>
      <c r="CT94" s="77"/>
      <c r="CU94" s="868"/>
      <c r="CV94" s="78" t="s">
        <v>70</v>
      </c>
      <c r="CW94" s="79" t="str">
        <f>IF('実績用　（17コース）A3'!O94="","0",DB92/CU93)</f>
        <v>0</v>
      </c>
      <c r="CX94" s="80" t="str">
        <f>IF('実績用　（17コース）A3'!O94="","0",DB93/CU93)</f>
        <v>0</v>
      </c>
      <c r="CY94" s="81">
        <f>CW94*'実績用　（17コース）A3'!AL92</f>
        <v>0</v>
      </c>
      <c r="CZ94" s="82">
        <f>CX94*'実績用　（17コース）A3'!AL94</f>
        <v>0</v>
      </c>
      <c r="DA94" s="83">
        <f t="shared" si="25"/>
        <v>0</v>
      </c>
      <c r="DB94" s="90"/>
      <c r="DD94" s="84" t="s">
        <v>70</v>
      </c>
      <c r="DE94" s="79" t="str">
        <f>IF(('実績用　（17コース）A3'!P94)="","0",('実績用　（17コース）A3'!AL92+'実績用　（17コース）A3'!AL94)*'実績用　（17コース）A3'!P94*1000)</f>
        <v>0</v>
      </c>
      <c r="DF94" s="79">
        <f>COUNTA('実績用　（17コース）A3'!O94)*('実績用　（17コース）A3'!AL92+'実績用　（17コース）A3'!AL94)</f>
        <v>0</v>
      </c>
      <c r="DG94" s="79">
        <f>COUNTA('実績用　（17コース）A3'!Q94)*('実績用　（17コース）A3'!AL92+'実績用　（17コース）A3'!AL94)</f>
        <v>0</v>
      </c>
      <c r="DH94" s="79">
        <f>COUNTA('実績用　（17コース）A3'!R94)*('実績用　（17コース）A3'!AL92+'実績用　（17コース）A3'!AL94)</f>
        <v>0</v>
      </c>
      <c r="DM94" s="8"/>
      <c r="DN94" s="4"/>
      <c r="DO94" s="9">
        <v>91</v>
      </c>
      <c r="DP94" s="9" t="s">
        <v>182</v>
      </c>
      <c r="DQ94" s="25" t="s">
        <v>313</v>
      </c>
      <c r="DR94" s="438">
        <v>2300</v>
      </c>
      <c r="DV94" s="9"/>
      <c r="DW94" s="9"/>
      <c r="DX94" s="12">
        <v>1150</v>
      </c>
      <c r="EA94" s="4"/>
      <c r="EB94" s="4"/>
      <c r="EC94" s="4"/>
    </row>
    <row r="95" spans="2:133" ht="16.5" customHeight="1" thickBot="1" x14ac:dyDescent="0.45">
      <c r="B95" s="1246"/>
      <c r="C95" s="1457"/>
      <c r="D95" s="1458"/>
      <c r="E95" s="1252"/>
      <c r="F95" s="1253"/>
      <c r="G95" s="1253"/>
      <c r="H95" s="1253"/>
      <c r="I95" s="1253"/>
      <c r="J95" s="1253"/>
      <c r="K95" s="1253"/>
      <c r="L95" s="1425"/>
      <c r="M95" s="1215" t="s">
        <v>78</v>
      </c>
      <c r="N95" s="1415"/>
      <c r="O95" s="354"/>
      <c r="P95" s="71"/>
      <c r="Q95" s="364"/>
      <c r="R95" s="246"/>
      <c r="S95" s="838" t="s">
        <v>79</v>
      </c>
      <c r="T95" s="707"/>
      <c r="U95" s="805" t="str">
        <f>IF(T95="","",VLOOKUP(T95,$DS:$DV,3,FALSE))</f>
        <v/>
      </c>
      <c r="V95" s="805"/>
      <c r="W95" s="707"/>
      <c r="X95" s="805" t="str">
        <f>IF(W95="","",VLOOKUP(W95,$DS:$DV,3,FALSE))</f>
        <v/>
      </c>
      <c r="Y95" s="805"/>
      <c r="Z95" s="707"/>
      <c r="AA95" s="805" t="str">
        <f>IF(Z95="","",VLOOKUP(Z95,$DS:$DV,3,FALSE))</f>
        <v/>
      </c>
      <c r="AB95" s="805"/>
      <c r="AC95" s="707"/>
      <c r="AD95" s="805" t="str">
        <f>IF(AC95="","",VLOOKUP(AC95,$DS:$DV,3,FALSE))</f>
        <v/>
      </c>
      <c r="AE95" s="805"/>
      <c r="AF95" s="707"/>
      <c r="AG95" s="805" t="str">
        <f>IF(AF95="","",VLOOKUP(AF95,$DS:$DV,3,FALSE))</f>
        <v/>
      </c>
      <c r="AH95" s="805"/>
      <c r="AI95" s="1417"/>
      <c r="AJ95" s="982"/>
      <c r="AK95" s="982"/>
      <c r="AL95" s="1432"/>
      <c r="AM95" s="1433"/>
      <c r="AN95" s="1441"/>
      <c r="AO95" s="1441"/>
      <c r="AP95" s="1442"/>
      <c r="AQ95" s="700"/>
      <c r="AR95" s="701"/>
      <c r="AS95" s="1221"/>
      <c r="AT95" s="1222"/>
      <c r="AU95" s="1444"/>
      <c r="AV95" s="1221"/>
      <c r="AW95" s="1222"/>
      <c r="AX95" s="1445"/>
      <c r="CC95" s="3"/>
      <c r="CD95" s="25"/>
      <c r="CE95" s="3"/>
      <c r="CF95" s="3"/>
      <c r="CO95" s="72"/>
      <c r="CP95" s="73" t="s">
        <v>78</v>
      </c>
      <c r="CQ95" s="74">
        <f>SUMIF(CI92:CM92,"新上五島町",CI93:CM93)*'実績用　（17コース）A3'!AL92</f>
        <v>0</v>
      </c>
      <c r="CR95" s="75">
        <f>SUMIF(CI92:CM92,"上五島",CI94:CM94)*'実績用　（17コース）A3'!AL94</f>
        <v>0</v>
      </c>
      <c r="CS95" s="92"/>
      <c r="CT95" s="77"/>
      <c r="CU95" s="93"/>
      <c r="CV95" s="78" t="s">
        <v>78</v>
      </c>
      <c r="CW95" s="79" t="str">
        <f>IF('実績用　（17コース）A3'!O95="","0",DB92/CU93)</f>
        <v>0</v>
      </c>
      <c r="CX95" s="80" t="str">
        <f>IF('実績用　（17コース）A3'!O95="","0",DB93/CU93)</f>
        <v>0</v>
      </c>
      <c r="CY95" s="81">
        <f>CW95*'実績用　（17コース）A3'!AL92</f>
        <v>0</v>
      </c>
      <c r="CZ95" s="82">
        <f>CX95*'実績用　（17コース）A3'!AL94</f>
        <v>0</v>
      </c>
      <c r="DA95" s="83">
        <f t="shared" si="25"/>
        <v>0</v>
      </c>
      <c r="DB95" s="90"/>
      <c r="DC95" s="94"/>
      <c r="DD95" s="84" t="s">
        <v>78</v>
      </c>
      <c r="DE95" s="79" t="str">
        <f>IF(('実績用　（17コース）A3'!P95)="","0",('実績用　（17コース）A3'!AL92+'実績用　（17コース）A3'!AL94)*'実績用　（17コース）A3'!P95*1000)</f>
        <v>0</v>
      </c>
      <c r="DF95" s="79">
        <f>COUNTA('実績用　（17コース）A3'!O95)*('実績用　（17コース）A3'!AL92+'実績用　（17コース）A3'!AL94)</f>
        <v>0</v>
      </c>
      <c r="DG95" s="79">
        <f>COUNTA('実績用　（17コース）A3'!Q95)*('実績用　（17コース）A3'!AL92+'実績用　（17コース）A3'!AL94)</f>
        <v>0</v>
      </c>
      <c r="DH95" s="79">
        <f>COUNTA('実績用　（17コース）A3'!R95)*('実績用　（17コース）A3'!AL92+'実績用　（17コース）A3'!AL94)</f>
        <v>0</v>
      </c>
      <c r="DM95" s="8"/>
      <c r="DN95" s="4"/>
      <c r="DO95" s="9">
        <v>92</v>
      </c>
      <c r="DP95" s="9" t="s">
        <v>183</v>
      </c>
      <c r="DQ95" s="9" t="s">
        <v>121</v>
      </c>
      <c r="DR95" s="438">
        <v>1900</v>
      </c>
      <c r="DV95" s="110"/>
      <c r="DW95" s="110"/>
      <c r="DX95" s="12">
        <v>950</v>
      </c>
      <c r="EA95" s="4"/>
      <c r="EB95" s="4"/>
      <c r="EC95" s="4"/>
    </row>
    <row r="96" spans="2:133" ht="16.5" customHeight="1" thickBot="1" x14ac:dyDescent="0.45">
      <c r="B96" s="1246"/>
      <c r="C96" s="1459"/>
      <c r="D96" s="1460"/>
      <c r="E96" s="1293" t="s">
        <v>238</v>
      </c>
      <c r="F96" s="1447"/>
      <c r="G96" s="832"/>
      <c r="H96" s="832"/>
      <c r="I96" s="1449" t="s">
        <v>239</v>
      </c>
      <c r="J96" s="832"/>
      <c r="K96" s="832"/>
      <c r="L96" s="836"/>
      <c r="M96" s="1215" t="s">
        <v>84</v>
      </c>
      <c r="N96" s="1415"/>
      <c r="O96" s="354"/>
      <c r="P96" s="71"/>
      <c r="Q96" s="366"/>
      <c r="R96" s="246"/>
      <c r="S96" s="839"/>
      <c r="T96" s="708"/>
      <c r="U96" s="1464" t="str">
        <f>IF(T95="","",VLOOKUP(T95,$DS:$DV,4,FALSE))</f>
        <v/>
      </c>
      <c r="V96" s="1464"/>
      <c r="W96" s="708"/>
      <c r="X96" s="1464" t="str">
        <f>IF(W95="","",VLOOKUP(W95,$DS:$DV,4,FALSE))</f>
        <v/>
      </c>
      <c r="Y96" s="1464"/>
      <c r="Z96" s="708"/>
      <c r="AA96" s="1464" t="str">
        <f>IF(Z95="","",VLOOKUP(Z95,$DS:$DV,4,FALSE))</f>
        <v/>
      </c>
      <c r="AB96" s="1464"/>
      <c r="AC96" s="708"/>
      <c r="AD96" s="1464" t="str">
        <f>IF(AC95="","",VLOOKUP(AC95,$DS:$DV,4,FALSE))</f>
        <v/>
      </c>
      <c r="AE96" s="1464"/>
      <c r="AF96" s="708"/>
      <c r="AG96" s="1464" t="str">
        <f>IF(AF95="","",VLOOKUP(AF95,$DS:$DV,4,FALSE))</f>
        <v/>
      </c>
      <c r="AH96" s="1464"/>
      <c r="AI96" s="1311" t="s">
        <v>85</v>
      </c>
      <c r="AJ96" s="1310"/>
      <c r="AK96" s="1352"/>
      <c r="AL96" s="1468">
        <f>AL92+AL94</f>
        <v>0</v>
      </c>
      <c r="AM96" s="1469"/>
      <c r="AN96" s="1434">
        <f>AN92+AN94</f>
        <v>0</v>
      </c>
      <c r="AO96" s="1434"/>
      <c r="AP96" s="1472"/>
      <c r="AQ96" s="700"/>
      <c r="AR96" s="701"/>
      <c r="AS96" s="1236"/>
      <c r="AT96" s="1237"/>
      <c r="AU96" s="1412"/>
      <c r="AV96" s="1236"/>
      <c r="AW96" s="1237"/>
      <c r="AX96" s="1412"/>
      <c r="CC96" s="3"/>
      <c r="CD96" s="25"/>
      <c r="CE96" s="3"/>
      <c r="CF96" s="3"/>
      <c r="CO96" s="72"/>
      <c r="CP96" s="73" t="s">
        <v>84</v>
      </c>
      <c r="CQ96" s="74">
        <f>SUMIF(CI92:CM92,"小値賀町",CI93:CM93)*'実績用　（17コース）A3'!AL92</f>
        <v>0</v>
      </c>
      <c r="CR96" s="75">
        <f>SUMIF(CI92:CM92,"小値賀",CI94:CM94)*'実績用　（17コース）A3'!AL94</f>
        <v>0</v>
      </c>
      <c r="CS96" s="92"/>
      <c r="CT96" s="77"/>
      <c r="CU96" s="93"/>
      <c r="CV96" s="78" t="s">
        <v>84</v>
      </c>
      <c r="CW96" s="79" t="str">
        <f>IF('実績用　（17コース）A3'!O96="","0",DB92/CU93)</f>
        <v>0</v>
      </c>
      <c r="CX96" s="80" t="str">
        <f>IF('実績用　（17コース）A3'!O96="","0",DB93/CU93)</f>
        <v>0</v>
      </c>
      <c r="CY96" s="81">
        <f>CW96*'実績用　（17コース）A3'!AL92</f>
        <v>0</v>
      </c>
      <c r="CZ96" s="82">
        <f>CX96*'実績用　（17コース）A3'!AL94</f>
        <v>0</v>
      </c>
      <c r="DA96" s="83">
        <f t="shared" si="25"/>
        <v>0</v>
      </c>
      <c r="DB96" s="90"/>
      <c r="DC96" s="94"/>
      <c r="DD96" s="84" t="s">
        <v>84</v>
      </c>
      <c r="DE96" s="79" t="str">
        <f>IF(('実績用　（17コース）A3'!P96)="","0",('実績用　（17コース）A3'!AL92+'実績用　（17コース）A3'!AL94)*'実績用　（17コース）A3'!P96*1000)</f>
        <v>0</v>
      </c>
      <c r="DF96" s="79">
        <f>COUNTA('実績用　（17コース）A3'!O96)*('実績用　（17コース）A3'!AL92+'実績用　（17コース）A3'!AL94)</f>
        <v>0</v>
      </c>
      <c r="DG96" s="79">
        <f>COUNTA('実績用　（17コース）A3'!Q96)*('実績用　（17コース）A3'!AL92+'実績用　（17コース）A3'!AL94)</f>
        <v>0</v>
      </c>
      <c r="DH96" s="79">
        <f>COUNTA('実績用　（17コース）A3'!R96)*('実績用　（17コース）A3'!AL92+'実績用　（17コース）A3'!AL94)</f>
        <v>0</v>
      </c>
      <c r="DM96" s="8"/>
      <c r="DN96" s="4"/>
      <c r="DO96" s="9">
        <v>93</v>
      </c>
      <c r="DP96" s="9" t="s">
        <v>183</v>
      </c>
      <c r="DQ96" s="25" t="s">
        <v>313</v>
      </c>
      <c r="DR96" s="438">
        <v>3500</v>
      </c>
      <c r="DV96" s="110"/>
      <c r="DW96" s="110"/>
      <c r="DX96" s="12">
        <v>1750</v>
      </c>
      <c r="EA96" s="4"/>
      <c r="EB96" s="4"/>
      <c r="EC96" s="4"/>
    </row>
    <row r="97" spans="2:133" ht="16.5" customHeight="1" thickBot="1" x14ac:dyDescent="0.45">
      <c r="B97" s="1246"/>
      <c r="C97" s="1461"/>
      <c r="D97" s="1462"/>
      <c r="E97" s="1446"/>
      <c r="F97" s="1448"/>
      <c r="G97" s="833"/>
      <c r="H97" s="833"/>
      <c r="I97" s="1450"/>
      <c r="J97" s="833"/>
      <c r="K97" s="833"/>
      <c r="L97" s="837"/>
      <c r="M97" s="1219" t="s">
        <v>90</v>
      </c>
      <c r="N97" s="1463"/>
      <c r="O97" s="354"/>
      <c r="P97" s="71"/>
      <c r="Q97" s="367"/>
      <c r="R97" s="368"/>
      <c r="S97" s="973"/>
      <c r="T97" s="1451" t="str">
        <f>IF(T95="","",VLOOKUP(T95,$DS:$DV,2,FALSE))</f>
        <v/>
      </c>
      <c r="U97" s="1452"/>
      <c r="V97" s="1453"/>
      <c r="W97" s="1451" t="str">
        <f>IF(W95="","",VLOOKUP(W95,$DS:$DV,2,FALSE))</f>
        <v/>
      </c>
      <c r="X97" s="1452"/>
      <c r="Y97" s="1453"/>
      <c r="Z97" s="1451" t="str">
        <f>IF(Z95="","",VLOOKUP(Z95,$DS:$DV,2,FALSE))</f>
        <v/>
      </c>
      <c r="AA97" s="1452"/>
      <c r="AB97" s="1453"/>
      <c r="AC97" s="1451" t="str">
        <f>IF(AC95="","",VLOOKUP(AC95,$DS:$DV,2,FALSE))</f>
        <v/>
      </c>
      <c r="AD97" s="1452"/>
      <c r="AE97" s="1453"/>
      <c r="AF97" s="1451" t="str">
        <f>IF(AF95="","",VLOOKUP(AF95,$DS:$DV,2,FALSE))</f>
        <v/>
      </c>
      <c r="AG97" s="1452"/>
      <c r="AH97" s="1452"/>
      <c r="AI97" s="1465"/>
      <c r="AJ97" s="1466"/>
      <c r="AK97" s="1467"/>
      <c r="AL97" s="1470"/>
      <c r="AM97" s="1471"/>
      <c r="AN97" s="1473"/>
      <c r="AO97" s="1473"/>
      <c r="AP97" s="1474"/>
      <c r="AQ97" s="702"/>
      <c r="AR97" s="703"/>
      <c r="AS97" s="1454"/>
      <c r="AT97" s="1455"/>
      <c r="AU97" s="1456"/>
      <c r="AV97" s="1454"/>
      <c r="AW97" s="1455"/>
      <c r="AX97" s="1456"/>
      <c r="CC97" s="3"/>
      <c r="CD97" s="25"/>
      <c r="CE97" s="3"/>
      <c r="CF97" s="3"/>
      <c r="CO97" s="97"/>
      <c r="CP97" s="98" t="s">
        <v>90</v>
      </c>
      <c r="CQ97" s="99">
        <f>SUMIF(CI92:CM92,"宇久町",CI93:CM93)*'実績用　（17コース）A3'!AL92</f>
        <v>0</v>
      </c>
      <c r="CR97" s="100">
        <f>SUMIF(CI92:CM92,"宇久",CI94:CM94)*'実績用　（17コース）A3'!AL94</f>
        <v>0</v>
      </c>
      <c r="CS97" s="92"/>
      <c r="CT97" s="77"/>
      <c r="CU97" s="101"/>
      <c r="CV97" s="102" t="s">
        <v>90</v>
      </c>
      <c r="CW97" s="103" t="str">
        <f>IF('実績用　（17コース）A3'!O97="","0",DB92/CU93)</f>
        <v>0</v>
      </c>
      <c r="CX97" s="104" t="str">
        <f>IF('実績用　（17コース）A3'!O97="","0",DB93/CU93)</f>
        <v>0</v>
      </c>
      <c r="CY97" s="105">
        <f>CW97*'実績用　（17コース）A3'!AL92</f>
        <v>0</v>
      </c>
      <c r="CZ97" s="106">
        <f>CX97*'実績用　（17コース）A3'!AL94</f>
        <v>0</v>
      </c>
      <c r="DA97" s="107">
        <f t="shared" si="25"/>
        <v>0</v>
      </c>
      <c r="DB97" s="90"/>
      <c r="DD97" s="108" t="s">
        <v>90</v>
      </c>
      <c r="DE97" s="103" t="str">
        <f>IF(('実績用　（17コース）A3'!P97)="","0",('実績用　（17コース）A3'!AL92+'実績用　（17コース）A3'!AL94)*'実績用　（17コース）A3'!P97*1000)</f>
        <v>0</v>
      </c>
      <c r="DF97" s="103">
        <f>COUNTA('実績用　（17コース）A3'!O97)*('実績用　（17コース）A3'!AL92+'実績用　（17コース）A3'!AL94)</f>
        <v>0</v>
      </c>
      <c r="DG97" s="103">
        <f>COUNTA('実績用　（17コース）A3'!Q97)*('実績用　（17コース）A3'!AL92+'実績用　（17コース）A3'!AL94)</f>
        <v>0</v>
      </c>
      <c r="DH97" s="103">
        <f>COUNTA('実績用　（17コース）A3'!R97)*('実績用　（17コース）A3'!AL92+'実績用　（17コース）A3'!AL94)</f>
        <v>0</v>
      </c>
      <c r="DM97" s="8"/>
      <c r="DN97" s="4"/>
      <c r="DO97" s="9">
        <v>94</v>
      </c>
      <c r="DP97" s="9" t="s">
        <v>184</v>
      </c>
      <c r="DQ97" s="9" t="s">
        <v>121</v>
      </c>
      <c r="DR97" s="438">
        <v>2500</v>
      </c>
      <c r="DV97" s="9"/>
      <c r="DW97" s="9"/>
      <c r="DX97" s="12">
        <v>1250</v>
      </c>
      <c r="EA97" s="4"/>
      <c r="EB97" s="4"/>
      <c r="EC97" s="4"/>
    </row>
    <row r="98" spans="2:133" ht="16.5" customHeight="1" x14ac:dyDescent="0.4">
      <c r="B98" s="1246">
        <v>16</v>
      </c>
      <c r="C98" s="1248"/>
      <c r="D98" s="1250"/>
      <c r="E98" s="1252" t="s">
        <v>221</v>
      </c>
      <c r="F98" s="1253"/>
      <c r="G98" s="1253"/>
      <c r="H98" s="1254"/>
      <c r="I98" s="1254"/>
      <c r="J98" s="1254"/>
      <c r="K98" s="1254"/>
      <c r="L98" s="1255"/>
      <c r="M98" s="1256" t="s">
        <v>56</v>
      </c>
      <c r="N98" s="1443"/>
      <c r="O98" s="351"/>
      <c r="P98" s="54"/>
      <c r="Q98" s="362"/>
      <c r="R98" s="363"/>
      <c r="S98" s="984" t="s">
        <v>57</v>
      </c>
      <c r="T98" s="768"/>
      <c r="U98" s="770" t="str">
        <f>IF(T98="","",VLOOKUP(T98,$DO:$DR,3,FALSE))</f>
        <v/>
      </c>
      <c r="V98" s="771"/>
      <c r="W98" s="768"/>
      <c r="X98" s="770" t="str">
        <f>IF(W98="","",VLOOKUP(W98,$DO:$DR,3,FALSE))</f>
        <v/>
      </c>
      <c r="Y98" s="771"/>
      <c r="Z98" s="768"/>
      <c r="AA98" s="770" t="str">
        <f>IF(Z98="","",VLOOKUP(Z98,$DO:$DR,3,FALSE))</f>
        <v/>
      </c>
      <c r="AB98" s="771"/>
      <c r="AC98" s="768"/>
      <c r="AD98" s="770" t="str">
        <f>IF(AC98="","",VLOOKUP(AC98,$DO:$DR,3,FALSE))</f>
        <v/>
      </c>
      <c r="AE98" s="771"/>
      <c r="AF98" s="768"/>
      <c r="AG98" s="770" t="str">
        <f>IF(AF98="","",VLOOKUP(AF98,$DO:$DR,3,FALSE))</f>
        <v/>
      </c>
      <c r="AH98" s="772"/>
      <c r="AI98" s="1428" t="s">
        <v>58</v>
      </c>
      <c r="AJ98" s="962">
        <f>DB98+CS98</f>
        <v>0</v>
      </c>
      <c r="AK98" s="962"/>
      <c r="AL98" s="1430"/>
      <c r="AM98" s="1431"/>
      <c r="AN98" s="1434">
        <f>(AJ98*AL98)</f>
        <v>0</v>
      </c>
      <c r="AO98" s="1434"/>
      <c r="AP98" s="1435"/>
      <c r="AQ98" s="698">
        <f>SUM(P98:P103)*AL102</f>
        <v>0</v>
      </c>
      <c r="AR98" s="699"/>
      <c r="AS98" s="1418"/>
      <c r="AT98" s="1419"/>
      <c r="AU98" s="1420"/>
      <c r="AV98" s="1418"/>
      <c r="AW98" s="1419"/>
      <c r="AX98" s="1421"/>
      <c r="AZ98" s="204"/>
      <c r="BA98" s="204"/>
      <c r="CC98" s="3"/>
      <c r="CD98" s="25"/>
      <c r="CE98" s="3"/>
      <c r="CF98" s="3"/>
      <c r="CH98" s="88" t="s">
        <v>72</v>
      </c>
      <c r="CI98" s="89" t="e">
        <f>VLOOKUP('実績用　（17コース）A3'!T101,$DS:$DW,5,FALSE)</f>
        <v>#N/A</v>
      </c>
      <c r="CJ98" s="89" t="e">
        <f>VLOOKUP('実績用　（17コース）A3'!W101,$DS:$DW,5,FALSE)</f>
        <v>#N/A</v>
      </c>
      <c r="CK98" s="89" t="e">
        <f>VLOOKUP('実績用　（17コース）A3'!Z101,$DS:$DW,5,FALSE)</f>
        <v>#N/A</v>
      </c>
      <c r="CL98" s="89" t="e">
        <f>VLOOKUP('実績用　（17コース）A3'!AC101,$DS:$DW,5,FALSE)</f>
        <v>#N/A</v>
      </c>
      <c r="CM98" s="89" t="e">
        <f>VLOOKUP('実績用　（17コース）A3'!AF101,$DS:$DW,5,FALSE)</f>
        <v>#N/A</v>
      </c>
      <c r="CO98" s="56">
        <v>16</v>
      </c>
      <c r="CP98" s="57" t="s">
        <v>61</v>
      </c>
      <c r="CQ98" s="58">
        <f>SUMIF(CI98:CM98,"対馬市",CI99:CM99)*'実績用　（17コース）A3'!AL98</f>
        <v>0</v>
      </c>
      <c r="CR98" s="59">
        <f>SUMIF(CI98:CM98,"対馬市",CI100:CM100)*'実績用　（17コース）A3'!AL100</f>
        <v>0</v>
      </c>
      <c r="CS98" s="60">
        <f>SUM('実績用　（17コース）A3'!U102:AH102)</f>
        <v>0</v>
      </c>
      <c r="CT98" s="77"/>
      <c r="CU98" s="61" t="s">
        <v>8</v>
      </c>
      <c r="CV98" s="62" t="s">
        <v>61</v>
      </c>
      <c r="CW98" s="63" t="str">
        <f>IF('実績用　（17コース）A3'!O98="","0",DB98/CU99)</f>
        <v>0</v>
      </c>
      <c r="CX98" s="64" t="str">
        <f>IF('実績用　（17コース）A3'!O98="","0",DB99/CU99)</f>
        <v>0</v>
      </c>
      <c r="CY98" s="65">
        <f>CW98*'実績用　（17コース）A3'!AL98</f>
        <v>0</v>
      </c>
      <c r="CZ98" s="66">
        <f>CX98*'実績用　（17コース）A3'!AL100</f>
        <v>0</v>
      </c>
      <c r="DA98" s="67">
        <f t="shared" si="25"/>
        <v>0</v>
      </c>
      <c r="DB98" s="60">
        <f>SUM('実績用　（17コース）A3'!U99:AH99)</f>
        <v>0</v>
      </c>
      <c r="DD98" s="68" t="s">
        <v>61</v>
      </c>
      <c r="DE98" s="63" t="str">
        <f>IF(('実績用　（17コース）A3'!P98)="","0",('実績用　（17コース）A3'!AL98+'実績用　（17コース）A3'!AL100)*'実績用　（17コース）A3'!P98*1000)</f>
        <v>0</v>
      </c>
      <c r="DF98" s="63">
        <f>COUNTA('実績用　（17コース）A3'!O98)*('実績用　（17コース）A3'!AL98+'実績用　（17コース）A3'!AL100)</f>
        <v>0</v>
      </c>
      <c r="DG98" s="63">
        <f>COUNTA('実績用　（17コース）A3'!Q98)*('実績用　（17コース）A3'!AL98+'実績用　（17コース）A3'!AL100)</f>
        <v>0</v>
      </c>
      <c r="DH98" s="63">
        <f>COUNTA('実績用　（17コース）A3'!R98)*('実績用　（17コース）A3'!AL98+'実績用　（17コース）A3'!AL100)</f>
        <v>0</v>
      </c>
      <c r="DM98" s="8"/>
      <c r="DN98" s="4"/>
      <c r="DO98" s="9">
        <v>95</v>
      </c>
      <c r="DP98" s="9" t="s">
        <v>184</v>
      </c>
      <c r="DQ98" s="25" t="s">
        <v>313</v>
      </c>
      <c r="DR98" s="438">
        <v>4000</v>
      </c>
      <c r="DV98" s="9"/>
      <c r="DW98" s="9"/>
      <c r="DX98" s="12">
        <v>2000</v>
      </c>
    </row>
    <row r="99" spans="2:133" ht="16.5" customHeight="1" thickBot="1" x14ac:dyDescent="0.45">
      <c r="B99" s="1246"/>
      <c r="C99" s="1249"/>
      <c r="D99" s="1251"/>
      <c r="E99" s="1422"/>
      <c r="F99" s="1423"/>
      <c r="G99" s="1423"/>
      <c r="H99" s="1423"/>
      <c r="I99" s="1423"/>
      <c r="J99" s="1423"/>
      <c r="K99" s="1423"/>
      <c r="L99" s="1424"/>
      <c r="M99" s="1215" t="s">
        <v>62</v>
      </c>
      <c r="N99" s="1415"/>
      <c r="O99" s="354"/>
      <c r="P99" s="71"/>
      <c r="Q99" s="364"/>
      <c r="R99" s="365"/>
      <c r="S99" s="968"/>
      <c r="T99" s="769"/>
      <c r="U99" s="1397" t="str">
        <f>IF(T98="","",VLOOKUP(T98,$DO:$DR,4,FALSE))</f>
        <v/>
      </c>
      <c r="V99" s="1398"/>
      <c r="W99" s="769"/>
      <c r="X99" s="1397" t="str">
        <f>IF(W98="","",VLOOKUP(W98,$DO:$DR,4,FALSE))</f>
        <v/>
      </c>
      <c r="Y99" s="1398"/>
      <c r="Z99" s="769"/>
      <c r="AA99" s="1397" t="str">
        <f>IF(Z98="","",VLOOKUP(Z98,$DO:$DR,4,FALSE))</f>
        <v/>
      </c>
      <c r="AB99" s="1398"/>
      <c r="AC99" s="769"/>
      <c r="AD99" s="1397" t="str">
        <f>IF(AC98="","",VLOOKUP(AC98,$DO:$DR,4,FALSE))</f>
        <v/>
      </c>
      <c r="AE99" s="1398"/>
      <c r="AF99" s="769"/>
      <c r="AG99" s="1397" t="str">
        <f>IF(AF98="","",VLOOKUP(AF98,$DO:$DR,4,FALSE))</f>
        <v/>
      </c>
      <c r="AH99" s="1398"/>
      <c r="AI99" s="1417"/>
      <c r="AJ99" s="982"/>
      <c r="AK99" s="982"/>
      <c r="AL99" s="1432"/>
      <c r="AM99" s="1433"/>
      <c r="AN99" s="1436"/>
      <c r="AO99" s="1436"/>
      <c r="AP99" s="1437"/>
      <c r="AQ99" s="700"/>
      <c r="AR99" s="701"/>
      <c r="AS99" s="1236"/>
      <c r="AT99" s="1237"/>
      <c r="AU99" s="1412"/>
      <c r="AV99" s="1236"/>
      <c r="AW99" s="1237"/>
      <c r="AX99" s="1412"/>
      <c r="AZ99" s="204"/>
      <c r="BA99" s="204"/>
      <c r="BB99" s="204"/>
      <c r="BC99" s="204"/>
      <c r="BD99" s="290"/>
      <c r="BE99" s="204"/>
      <c r="BF99" s="204"/>
      <c r="BG99" s="204"/>
      <c r="BH99" s="290"/>
      <c r="BI99" s="204"/>
      <c r="BJ99" s="204"/>
      <c r="BK99" s="204"/>
      <c r="CC99" s="3"/>
      <c r="CD99" s="9"/>
      <c r="CE99" s="3"/>
      <c r="CF99" s="3"/>
      <c r="CH99" s="88" t="s">
        <v>80</v>
      </c>
      <c r="CI99" s="91" t="e">
        <f>VLOOKUP('実績用　（17コース）A3'!T101,$DS:$DW,4,FALSE)</f>
        <v>#N/A</v>
      </c>
      <c r="CJ99" s="91" t="e">
        <f>VLOOKUP('実績用　（17コース）A3'!W101,$DS:$DW,4,FALSE)</f>
        <v>#N/A</v>
      </c>
      <c r="CK99" s="91" t="e">
        <f>VLOOKUP('実績用　（17コース）A3'!Z101,$DS:$DW,4,FALSE)</f>
        <v>#N/A</v>
      </c>
      <c r="CL99" s="91" t="e">
        <f>VLOOKUP('実績用　（17コース）A3'!AC101,$DS:$DW,4,FALSE)</f>
        <v>#N/A</v>
      </c>
      <c r="CM99" s="91" t="e">
        <f>VLOOKUP('実績用　（17コース）A3'!AF101,$DS:$DW,4,FALSE)</f>
        <v>#N/A</v>
      </c>
      <c r="CO99" s="72"/>
      <c r="CP99" s="73" t="s">
        <v>63</v>
      </c>
      <c r="CQ99" s="74">
        <f>SUMIF(CI98:CM98,"壱岐市",CI99:CM99)*'実績用　（17コース）A3'!AL98</f>
        <v>0</v>
      </c>
      <c r="CR99" s="75">
        <f>SUMIF(CI98:CM98,"壱岐市",CI100:CM100)*'実績用　（17コース）A3'!AL100</f>
        <v>0</v>
      </c>
      <c r="CS99" s="76">
        <f>CS98</f>
        <v>0</v>
      </c>
      <c r="CT99" s="77"/>
      <c r="CU99" s="867">
        <f>COUNTA('実績用　（17コース）A3'!O98:O103)</f>
        <v>0</v>
      </c>
      <c r="CV99" s="78" t="s">
        <v>63</v>
      </c>
      <c r="CW99" s="79" t="str">
        <f>IF('実績用　（17コース）A3'!O99="","0",DB98/CU99)</f>
        <v>0</v>
      </c>
      <c r="CX99" s="80" t="str">
        <f>IF('実績用　（17コース）A3'!O99="","0",DB99/CU99)</f>
        <v>0</v>
      </c>
      <c r="CY99" s="81">
        <f>CW99*'実績用　（17コース）A3'!AL98</f>
        <v>0</v>
      </c>
      <c r="CZ99" s="82">
        <f>CX99*'実績用　（17コース）A3'!AL100</f>
        <v>0</v>
      </c>
      <c r="DA99" s="83">
        <f t="shared" si="25"/>
        <v>0</v>
      </c>
      <c r="DB99" s="76">
        <f>CM124</f>
        <v>0</v>
      </c>
      <c r="DD99" s="84" t="s">
        <v>63</v>
      </c>
      <c r="DE99" s="79" t="str">
        <f>IF(('実績用　（17コース）A3'!P99)="","0",('実績用　（17コース）A3'!AL98+'実績用　（17コース）A3'!AL100)*'実績用　（17コース）A3'!P99*1000)</f>
        <v>0</v>
      </c>
      <c r="DF99" s="79">
        <f>COUNTA('実績用　（17コース）A3'!O99)*('実績用　（17コース）A3'!AL98+'実績用　（17コース）A3'!AL100)</f>
        <v>0</v>
      </c>
      <c r="DG99" s="79">
        <f>COUNTA('実績用　（17コース）A3'!Q99)*('実績用　（17コース）A3'!AL98+'実績用　（17コース）A3'!AL100)</f>
        <v>0</v>
      </c>
      <c r="DH99" s="79">
        <f>COUNTA('実績用　（17コース）A3'!R99)*('実績用　（17コース）A3'!AL98+'実績用　（17コース）A3'!AL100)</f>
        <v>0</v>
      </c>
      <c r="DM99" s="8"/>
      <c r="DN99" s="4"/>
      <c r="DO99" s="9">
        <v>96</v>
      </c>
      <c r="DP99" s="9" t="s">
        <v>304</v>
      </c>
      <c r="DQ99" s="9" t="s">
        <v>121</v>
      </c>
      <c r="DR99" s="438" t="s">
        <v>295</v>
      </c>
      <c r="DV99" s="9"/>
      <c r="DW99" s="9"/>
      <c r="DX99" s="12" t="s">
        <v>305</v>
      </c>
    </row>
    <row r="100" spans="2:133" ht="16.5" customHeight="1" thickBot="1" x14ac:dyDescent="0.45">
      <c r="B100" s="1246"/>
      <c r="C100" s="1413" t="s">
        <v>251</v>
      </c>
      <c r="D100" s="1414"/>
      <c r="E100" s="1422"/>
      <c r="F100" s="1423"/>
      <c r="G100" s="1423"/>
      <c r="H100" s="1423"/>
      <c r="I100" s="1423"/>
      <c r="J100" s="1423"/>
      <c r="K100" s="1423"/>
      <c r="L100" s="1424"/>
      <c r="M100" s="1215" t="s">
        <v>70</v>
      </c>
      <c r="N100" s="1415"/>
      <c r="O100" s="354"/>
      <c r="P100" s="71"/>
      <c r="Q100" s="364"/>
      <c r="R100" s="246"/>
      <c r="S100" s="968"/>
      <c r="T100" s="858" t="str">
        <f>IF(T98="","",VLOOKUP(T98,$DO:$DR,2,FALSE))</f>
        <v/>
      </c>
      <c r="U100" s="1426"/>
      <c r="V100" s="1427"/>
      <c r="W100" s="858" t="str">
        <f>IF(W98="","",VLOOKUP(W98,$DO:$DR,2,FALSE))</f>
        <v/>
      </c>
      <c r="X100" s="1426"/>
      <c r="Y100" s="1427"/>
      <c r="Z100" s="858" t="str">
        <f>IF(Z98="","",VLOOKUP(Z98,$DO:$DR,2,FALSE))</f>
        <v/>
      </c>
      <c r="AA100" s="1426"/>
      <c r="AB100" s="1427"/>
      <c r="AC100" s="858" t="str">
        <f>IF(AC98="","",VLOOKUP(AC98,$DO:$DR,2,FALSE))</f>
        <v/>
      </c>
      <c r="AD100" s="1426"/>
      <c r="AE100" s="1427"/>
      <c r="AF100" s="858" t="str">
        <f>IF(AF98="","",VLOOKUP(AF98,$DO:$DR,2,FALSE))</f>
        <v/>
      </c>
      <c r="AG100" s="1426"/>
      <c r="AH100" s="1426"/>
      <c r="AI100" s="1416" t="s">
        <v>71</v>
      </c>
      <c r="AJ100" s="1438">
        <f>CS99+DB99</f>
        <v>0</v>
      </c>
      <c r="AK100" s="1438"/>
      <c r="AL100" s="1439"/>
      <c r="AM100" s="1440"/>
      <c r="AN100" s="1436">
        <f>(AJ100*AL100)</f>
        <v>0</v>
      </c>
      <c r="AO100" s="1436"/>
      <c r="AP100" s="1437"/>
      <c r="AQ100" s="700"/>
      <c r="AR100" s="701"/>
      <c r="AS100" s="1454"/>
      <c r="AT100" s="1455"/>
      <c r="AU100" s="1456"/>
      <c r="AV100" s="1454"/>
      <c r="AW100" s="1455"/>
      <c r="AX100" s="1456"/>
      <c r="AZ100" s="442" t="s">
        <v>316</v>
      </c>
      <c r="BA100" s="204"/>
      <c r="BB100" s="204"/>
      <c r="BC100" s="204"/>
      <c r="BD100" s="290"/>
      <c r="BE100" s="204"/>
      <c r="BF100" s="204"/>
      <c r="BG100" s="204"/>
      <c r="BH100" s="290"/>
      <c r="BI100" s="204"/>
      <c r="BJ100" s="204"/>
      <c r="BK100" s="204"/>
      <c r="BO100" s="3"/>
      <c r="BP100" s="3"/>
      <c r="BQ100" s="3"/>
      <c r="BR100" s="3"/>
      <c r="BS100" s="3"/>
      <c r="BT100" s="3"/>
      <c r="BU100" s="3"/>
      <c r="CC100" s="3"/>
      <c r="CD100" s="25"/>
      <c r="CE100" s="3"/>
      <c r="CF100" s="3"/>
      <c r="CH100" s="88" t="s">
        <v>86</v>
      </c>
      <c r="CI100" s="91" t="e">
        <f>CI99</f>
        <v>#N/A</v>
      </c>
      <c r="CJ100" s="91" t="e">
        <f>CJ99</f>
        <v>#N/A</v>
      </c>
      <c r="CK100" s="91" t="e">
        <f>CK99</f>
        <v>#N/A</v>
      </c>
      <c r="CL100" s="91" t="e">
        <f>CL99</f>
        <v>#N/A</v>
      </c>
      <c r="CM100" s="91" t="e">
        <f>CM99</f>
        <v>#N/A</v>
      </c>
      <c r="CO100" s="72"/>
      <c r="CP100" s="73" t="s">
        <v>70</v>
      </c>
      <c r="CQ100" s="74">
        <f>SUMIF(CI98:CM98,"五島市",CI99:CM99)*'実績用　（17コース）A3'!AL98</f>
        <v>0</v>
      </c>
      <c r="CR100" s="75">
        <f>SUMIF(CI98:CM98,"五島市",CI100:CM100)*'実績用　（17コース）A3'!AL100</f>
        <v>0</v>
      </c>
      <c r="CS100" s="92"/>
      <c r="CT100" s="77"/>
      <c r="CU100" s="868"/>
      <c r="CV100" s="78" t="s">
        <v>70</v>
      </c>
      <c r="CW100" s="79" t="str">
        <f>IF('実績用　（17コース）A3'!O100="","0",DB98/CU99)</f>
        <v>0</v>
      </c>
      <c r="CX100" s="80" t="str">
        <f>IF('実績用　（17コース）A3'!O100="","0",DB99/CU99)</f>
        <v>0</v>
      </c>
      <c r="CY100" s="81">
        <f>CW100*'実績用　（17コース）A3'!AL98</f>
        <v>0</v>
      </c>
      <c r="CZ100" s="82">
        <f>CX100*'実績用　（17コース）A3'!AL100</f>
        <v>0</v>
      </c>
      <c r="DA100" s="83">
        <f t="shared" si="25"/>
        <v>0</v>
      </c>
      <c r="DB100" s="90"/>
      <c r="DD100" s="84" t="s">
        <v>70</v>
      </c>
      <c r="DE100" s="79" t="str">
        <f>IF(('実績用　（17コース）A3'!P100)="","0",('実績用　（17コース）A3'!AL98+'実績用　（17コース）A3'!AL100)*'実績用　（17コース）A3'!P100*1000)</f>
        <v>0</v>
      </c>
      <c r="DF100" s="79">
        <f>COUNTA('実績用　（17コース）A3'!O100)*('実績用　（17コース）A3'!AL98+'実績用　（17コース）A3'!AL100)</f>
        <v>0</v>
      </c>
      <c r="DG100" s="79">
        <f>COUNTA('実績用　（17コース）A3'!Q100)*('実績用　（17コース）A3'!AL98+'実績用　（17コース）A3'!AL100)</f>
        <v>0</v>
      </c>
      <c r="DH100" s="79">
        <f>COUNTA('実績用　（17コース）A3'!R100)*('実績用　（17コース）A3'!AL98+'実績用　（17コース）A3'!AL100)</f>
        <v>0</v>
      </c>
      <c r="DM100" s="8"/>
      <c r="DN100" s="4"/>
      <c r="DO100" s="9">
        <v>97</v>
      </c>
      <c r="DP100" s="9" t="s">
        <v>185</v>
      </c>
      <c r="DQ100" s="9" t="s">
        <v>298</v>
      </c>
      <c r="DR100" s="438">
        <v>100</v>
      </c>
      <c r="DV100" s="9"/>
      <c r="DW100" s="9"/>
      <c r="DX100" s="12">
        <v>50</v>
      </c>
    </row>
    <row r="101" spans="2:133" ht="16.5" customHeight="1" thickBot="1" x14ac:dyDescent="0.45">
      <c r="B101" s="1246"/>
      <c r="C101" s="1457"/>
      <c r="D101" s="1458"/>
      <c r="E101" s="1252"/>
      <c r="F101" s="1253"/>
      <c r="G101" s="1253"/>
      <c r="H101" s="1253"/>
      <c r="I101" s="1253"/>
      <c r="J101" s="1253"/>
      <c r="K101" s="1253"/>
      <c r="L101" s="1425"/>
      <c r="M101" s="1215" t="s">
        <v>78</v>
      </c>
      <c r="N101" s="1415"/>
      <c r="O101" s="354"/>
      <c r="P101" s="71"/>
      <c r="Q101" s="364"/>
      <c r="R101" s="246"/>
      <c r="S101" s="838" t="s">
        <v>79</v>
      </c>
      <c r="T101" s="707"/>
      <c r="U101" s="805" t="str">
        <f>IF(T101="","",VLOOKUP(T101,$DS:$DV,3,FALSE))</f>
        <v/>
      </c>
      <c r="V101" s="805"/>
      <c r="W101" s="707"/>
      <c r="X101" s="805" t="str">
        <f>IF(W101="","",VLOOKUP(W101,$DS:$DV,3,FALSE))</f>
        <v/>
      </c>
      <c r="Y101" s="805"/>
      <c r="Z101" s="707"/>
      <c r="AA101" s="805" t="str">
        <f>IF(Z101="","",VLOOKUP(Z101,$DS:$DV,3,FALSE))</f>
        <v/>
      </c>
      <c r="AB101" s="805"/>
      <c r="AC101" s="707"/>
      <c r="AD101" s="805" t="str">
        <f>IF(AC101="","",VLOOKUP(AC101,$DS:$DV,3,FALSE))</f>
        <v/>
      </c>
      <c r="AE101" s="805"/>
      <c r="AF101" s="707"/>
      <c r="AG101" s="805" t="str">
        <f>IF(AF101="","",VLOOKUP(AF101,$DS:$DV,3,FALSE))</f>
        <v/>
      </c>
      <c r="AH101" s="805"/>
      <c r="AI101" s="1417"/>
      <c r="AJ101" s="982"/>
      <c r="AK101" s="982"/>
      <c r="AL101" s="1432"/>
      <c r="AM101" s="1433"/>
      <c r="AN101" s="1441"/>
      <c r="AO101" s="1441"/>
      <c r="AP101" s="1442"/>
      <c r="AQ101" s="700"/>
      <c r="AR101" s="701"/>
      <c r="AS101" s="1221"/>
      <c r="AT101" s="1222"/>
      <c r="AU101" s="1444"/>
      <c r="AV101" s="1221"/>
      <c r="AW101" s="1222"/>
      <c r="AX101" s="1445"/>
      <c r="AZ101" s="443" t="s">
        <v>317</v>
      </c>
      <c r="BA101" s="204"/>
      <c r="BB101" s="204"/>
      <c r="BC101" s="204"/>
      <c r="BD101" s="290"/>
      <c r="BE101" s="204"/>
      <c r="BF101" s="204"/>
      <c r="BG101" s="204"/>
      <c r="BH101" s="290"/>
      <c r="BI101" s="204"/>
      <c r="BJ101" s="204"/>
      <c r="BK101" s="204"/>
      <c r="BL101" s="204"/>
      <c r="BM101" s="3"/>
      <c r="BN101" s="3"/>
      <c r="BO101" s="3"/>
      <c r="BP101" s="3"/>
      <c r="BQ101" s="3"/>
      <c r="BR101" s="3"/>
      <c r="BS101" s="3"/>
      <c r="BT101" s="3"/>
      <c r="BU101" s="3"/>
      <c r="CC101" s="3"/>
      <c r="CD101" s="25"/>
      <c r="CE101" s="3"/>
      <c r="CF101" s="3"/>
      <c r="CO101" s="72"/>
      <c r="CP101" s="73" t="s">
        <v>78</v>
      </c>
      <c r="CQ101" s="74">
        <f>SUMIF(CI98:CM98,"新上五島町",CI99:CM99)*'実績用　（17コース）A3'!AL98</f>
        <v>0</v>
      </c>
      <c r="CR101" s="75">
        <f>SUMIF(CI98:CM98,"上五島",CI100:CM100)*'実績用　（17コース）A3'!AL100</f>
        <v>0</v>
      </c>
      <c r="CS101" s="92"/>
      <c r="CT101" s="77"/>
      <c r="CU101" s="93"/>
      <c r="CV101" s="78" t="s">
        <v>78</v>
      </c>
      <c r="CW101" s="79" t="str">
        <f>IF('実績用　（17コース）A3'!O101="","0",DB98/CU99)</f>
        <v>0</v>
      </c>
      <c r="CX101" s="80" t="str">
        <f>IF('実績用　（17コース）A3'!O101="","0",DB99/CU99)</f>
        <v>0</v>
      </c>
      <c r="CY101" s="81">
        <f>CW101*'実績用　（17コース）A3'!AL98</f>
        <v>0</v>
      </c>
      <c r="CZ101" s="82">
        <f>CX101*'実績用　（17コース）A3'!AL100</f>
        <v>0</v>
      </c>
      <c r="DA101" s="83">
        <f t="shared" si="25"/>
        <v>0</v>
      </c>
      <c r="DB101" s="90"/>
      <c r="DC101" s="94"/>
      <c r="DD101" s="84" t="s">
        <v>78</v>
      </c>
      <c r="DE101" s="79" t="str">
        <f>IF(('実績用　（17コース）A3'!P101)="","0",('実績用　（17コース）A3'!AL98+'実績用　（17コース）A3'!AL100)*'実績用　（17コース）A3'!P101*1000)</f>
        <v>0</v>
      </c>
      <c r="DF101" s="79">
        <f>COUNTA('実績用　（17コース）A3'!O101)*('実績用　（17コース）A3'!AL98+'実績用　（17コース）A3'!AL100)</f>
        <v>0</v>
      </c>
      <c r="DG101" s="79">
        <f>COUNTA('実績用　（17コース）A3'!Q101)*('実績用　（17コース）A3'!AL98+'実績用　（17コース）A3'!AL100)</f>
        <v>0</v>
      </c>
      <c r="DH101" s="79">
        <f>COUNTA('実績用　（17コース）A3'!R101)*('実績用　（17コース）A3'!AL98+'実績用　（17コース）A3'!AL100)</f>
        <v>0</v>
      </c>
      <c r="DM101" s="8"/>
      <c r="DN101" s="4"/>
      <c r="DO101" s="9">
        <v>98</v>
      </c>
      <c r="DP101" s="9" t="s">
        <v>186</v>
      </c>
      <c r="DQ101" s="9" t="s">
        <v>298</v>
      </c>
      <c r="DR101" s="438">
        <v>100</v>
      </c>
      <c r="DV101" s="9"/>
      <c r="DW101" s="9"/>
      <c r="DX101" s="12">
        <v>50</v>
      </c>
    </row>
    <row r="102" spans="2:133" ht="16.5" customHeight="1" thickBot="1" x14ac:dyDescent="0.45">
      <c r="B102" s="1246"/>
      <c r="C102" s="1459"/>
      <c r="D102" s="1460"/>
      <c r="E102" s="1293" t="s">
        <v>238</v>
      </c>
      <c r="F102" s="1447"/>
      <c r="G102" s="832"/>
      <c r="H102" s="832"/>
      <c r="I102" s="1449" t="s">
        <v>239</v>
      </c>
      <c r="J102" s="832"/>
      <c r="K102" s="832"/>
      <c r="L102" s="836"/>
      <c r="M102" s="1215" t="s">
        <v>84</v>
      </c>
      <c r="N102" s="1415"/>
      <c r="O102" s="354"/>
      <c r="P102" s="71"/>
      <c r="Q102" s="366"/>
      <c r="R102" s="246"/>
      <c r="S102" s="839"/>
      <c r="T102" s="708"/>
      <c r="U102" s="1464" t="str">
        <f>IF(T101="","",VLOOKUP(T101,$DS:$DV,4,FALSE))</f>
        <v/>
      </c>
      <c r="V102" s="1464"/>
      <c r="W102" s="708"/>
      <c r="X102" s="1464" t="str">
        <f>IF(W101="","",VLOOKUP(W101,$DS:$DV,4,FALSE))</f>
        <v/>
      </c>
      <c r="Y102" s="1464"/>
      <c r="Z102" s="708"/>
      <c r="AA102" s="1464" t="str">
        <f>IF(Z101="","",VLOOKUP(Z101,$DS:$DV,4,FALSE))</f>
        <v/>
      </c>
      <c r="AB102" s="1464"/>
      <c r="AC102" s="708"/>
      <c r="AD102" s="1464" t="str">
        <f>IF(AC101="","",VLOOKUP(AC101,$DS:$DV,4,FALSE))</f>
        <v/>
      </c>
      <c r="AE102" s="1464"/>
      <c r="AF102" s="708"/>
      <c r="AG102" s="1464" t="str">
        <f>IF(AF101="","",VLOOKUP(AF101,$DS:$DV,4,FALSE))</f>
        <v/>
      </c>
      <c r="AH102" s="1464"/>
      <c r="AI102" s="1311" t="s">
        <v>85</v>
      </c>
      <c r="AJ102" s="1310"/>
      <c r="AK102" s="1352"/>
      <c r="AL102" s="1468">
        <f>AL98+AL100</f>
        <v>0</v>
      </c>
      <c r="AM102" s="1469"/>
      <c r="AN102" s="1434">
        <f>AN98+AN100</f>
        <v>0</v>
      </c>
      <c r="AO102" s="1434"/>
      <c r="AP102" s="1472"/>
      <c r="AQ102" s="700"/>
      <c r="AR102" s="701"/>
      <c r="AS102" s="1236"/>
      <c r="AT102" s="1237"/>
      <c r="AU102" s="1412"/>
      <c r="AV102" s="1236"/>
      <c r="AW102" s="1237"/>
      <c r="AX102" s="1412"/>
      <c r="BO102" s="3"/>
      <c r="BP102" s="3"/>
      <c r="BQ102" s="3"/>
      <c r="BR102" s="3"/>
      <c r="BS102" s="3"/>
      <c r="BT102" s="3"/>
      <c r="BU102" s="3"/>
      <c r="CC102" s="3"/>
      <c r="CD102" s="25"/>
      <c r="CE102" s="3"/>
      <c r="CF102" s="3"/>
      <c r="CO102" s="72"/>
      <c r="CP102" s="73" t="s">
        <v>84</v>
      </c>
      <c r="CQ102" s="74">
        <f>SUMIF(CI98:CM98,"小値賀町",CI99:CM99)*'実績用　（17コース）A3'!AL98</f>
        <v>0</v>
      </c>
      <c r="CR102" s="75">
        <f>SUMIF(CI98:CM98,"小値賀",CI100:CM100)*'実績用　（17コース）A3'!AL100</f>
        <v>0</v>
      </c>
      <c r="CS102" s="92"/>
      <c r="CT102" s="77"/>
      <c r="CU102" s="93"/>
      <c r="CV102" s="78" t="s">
        <v>84</v>
      </c>
      <c r="CW102" s="79" t="str">
        <f>IF('実績用　（17コース）A3'!O102="","0",DB98/CU99)</f>
        <v>0</v>
      </c>
      <c r="CX102" s="80" t="str">
        <f>IF('実績用　（17コース）A3'!O102="","0",DB99/CU99)</f>
        <v>0</v>
      </c>
      <c r="CY102" s="81">
        <f>CW102*'実績用　（17コース）A3'!AL98</f>
        <v>0</v>
      </c>
      <c r="CZ102" s="82">
        <f>CX102*'実績用　（17コース）A3'!AL100</f>
        <v>0</v>
      </c>
      <c r="DA102" s="83">
        <f t="shared" si="25"/>
        <v>0</v>
      </c>
      <c r="DB102" s="90"/>
      <c r="DC102" s="94"/>
      <c r="DD102" s="84" t="s">
        <v>84</v>
      </c>
      <c r="DE102" s="79" t="str">
        <f>IF(('実績用　（17コース）A3'!P102)="","0",('実績用　（17コース）A3'!AL98+'実績用　（17コース）A3'!AL100)*'実績用　（17コース）A3'!P102*1000)</f>
        <v>0</v>
      </c>
      <c r="DF102" s="79">
        <f>COUNTA('実績用　（17コース）A3'!O102)*('実績用　（17コース）A3'!AL98+'実績用　（17コース）A3'!AL100)</f>
        <v>0</v>
      </c>
      <c r="DG102" s="79">
        <f>COUNTA('実績用　（17コース）A3'!Q102)*('実績用　（17コース）A3'!AL98+'実績用　（17コース）A3'!AL100)</f>
        <v>0</v>
      </c>
      <c r="DH102" s="79">
        <f>COUNTA('実績用　（17コース）A3'!R102)*('実績用　（17コース）A3'!AL98+'実績用　（17コース）A3'!AL100)</f>
        <v>0</v>
      </c>
      <c r="DM102" s="8"/>
      <c r="DN102" s="4"/>
      <c r="DO102" s="9">
        <v>99</v>
      </c>
      <c r="DP102" s="9" t="s">
        <v>187</v>
      </c>
      <c r="DQ102" s="9" t="s">
        <v>298</v>
      </c>
      <c r="DR102" s="438">
        <v>200</v>
      </c>
      <c r="DV102" s="9"/>
      <c r="DW102" s="9"/>
      <c r="DX102" s="12">
        <v>150</v>
      </c>
    </row>
    <row r="103" spans="2:133" ht="16.5" customHeight="1" thickBot="1" x14ac:dyDescent="0.45">
      <c r="B103" s="1247"/>
      <c r="C103" s="1461"/>
      <c r="D103" s="1462"/>
      <c r="E103" s="1446"/>
      <c r="F103" s="1448"/>
      <c r="G103" s="833"/>
      <c r="H103" s="833"/>
      <c r="I103" s="1450"/>
      <c r="J103" s="833"/>
      <c r="K103" s="833"/>
      <c r="L103" s="837"/>
      <c r="M103" s="1219" t="s">
        <v>90</v>
      </c>
      <c r="N103" s="1463"/>
      <c r="O103" s="358"/>
      <c r="P103" s="96"/>
      <c r="Q103" s="367"/>
      <c r="R103" s="368"/>
      <c r="S103" s="973"/>
      <c r="T103" s="1451" t="str">
        <f>IF(T101="","",VLOOKUP(T101,$DS:$DV,2,FALSE))</f>
        <v/>
      </c>
      <c r="U103" s="1452"/>
      <c r="V103" s="1453"/>
      <c r="W103" s="1451" t="str">
        <f>IF(W101="","",VLOOKUP(W101,$DS:$DV,2,FALSE))</f>
        <v/>
      </c>
      <c r="X103" s="1452"/>
      <c r="Y103" s="1453"/>
      <c r="Z103" s="1451" t="str">
        <f>IF(Z101="","",VLOOKUP(Z101,$DS:$DV,2,FALSE))</f>
        <v/>
      </c>
      <c r="AA103" s="1452"/>
      <c r="AB103" s="1453"/>
      <c r="AC103" s="1451" t="str">
        <f>IF(AC101="","",VLOOKUP(AC101,$DS:$DV,2,FALSE))</f>
        <v/>
      </c>
      <c r="AD103" s="1452"/>
      <c r="AE103" s="1453"/>
      <c r="AF103" s="1451" t="str">
        <f>IF(AF101="","",VLOOKUP(AF101,$DS:$DV,2,FALSE))</f>
        <v/>
      </c>
      <c r="AG103" s="1452"/>
      <c r="AH103" s="1452"/>
      <c r="AI103" s="1465"/>
      <c r="AJ103" s="1466"/>
      <c r="AK103" s="1467"/>
      <c r="AL103" s="1470"/>
      <c r="AM103" s="1471"/>
      <c r="AN103" s="1473"/>
      <c r="AO103" s="1473"/>
      <c r="AP103" s="1474"/>
      <c r="AQ103" s="702"/>
      <c r="AR103" s="703"/>
      <c r="AS103" s="1454"/>
      <c r="AT103" s="1455"/>
      <c r="AU103" s="1456"/>
      <c r="AV103" s="1454"/>
      <c r="AW103" s="1455"/>
      <c r="AX103" s="1456"/>
      <c r="BO103" s="3"/>
      <c r="BP103" s="3"/>
      <c r="BQ103" s="3"/>
      <c r="BR103" s="3"/>
      <c r="BS103" s="3"/>
      <c r="BT103" s="3"/>
      <c r="BU103" s="3"/>
      <c r="CC103" s="3"/>
      <c r="CD103" s="25"/>
      <c r="CE103" s="3"/>
      <c r="CF103" s="3"/>
      <c r="CO103" s="97"/>
      <c r="CP103" s="98" t="s">
        <v>90</v>
      </c>
      <c r="CQ103" s="99">
        <f>SUMIF(CI98:CM98,"宇久町",CI99:CM99)*'実績用　（17コース）A3'!AL98</f>
        <v>0</v>
      </c>
      <c r="CR103" s="100">
        <f>SUMIF(CI98:CM98,"宇久",CI100:CM100)*'実績用　（17コース）A3'!AL100</f>
        <v>0</v>
      </c>
      <c r="CS103" s="92"/>
      <c r="CT103" s="77"/>
      <c r="CU103" s="101"/>
      <c r="CV103" s="102" t="s">
        <v>90</v>
      </c>
      <c r="CW103" s="103" t="str">
        <f>IF('実績用　（17コース）A3'!O103="","0",DB98/CU99)</f>
        <v>0</v>
      </c>
      <c r="CX103" s="104" t="str">
        <f>IF('実績用　（17コース）A3'!O103="","0",DB99/CU99)</f>
        <v>0</v>
      </c>
      <c r="CY103" s="105">
        <f>CW103*'実績用　（17コース）A3'!AL98</f>
        <v>0</v>
      </c>
      <c r="CZ103" s="106">
        <f>CX103*'実績用　（17コース）A3'!AL100</f>
        <v>0</v>
      </c>
      <c r="DA103" s="107">
        <f t="shared" si="25"/>
        <v>0</v>
      </c>
      <c r="DB103" s="90"/>
      <c r="DD103" s="108" t="s">
        <v>90</v>
      </c>
      <c r="DE103" s="103" t="str">
        <f>IF(('実績用　（17コース）A3'!P103)="","0",('実績用　（17コース）A3'!AL98+'実績用　（17コース）A3'!AL100)*'実績用　（17コース）A3'!P103*1000)</f>
        <v>0</v>
      </c>
      <c r="DF103" s="103">
        <f>COUNTA('実績用　（17コース）A3'!O103)*('実績用　（17コース）A3'!AL98+'実績用　（17コース）A3'!AL100)</f>
        <v>0</v>
      </c>
      <c r="DG103" s="103">
        <f>COUNTA('実績用　（17コース）A3'!Q103)*('実績用　（17コース）A3'!AL98+'実績用　（17コース）A3'!AL100)</f>
        <v>0</v>
      </c>
      <c r="DH103" s="103">
        <f>COUNTA('実績用　（17コース）A3'!R103)*('実績用　（17コース）A3'!AL98+'実績用　（17コース）A3'!AL100)</f>
        <v>0</v>
      </c>
      <c r="DM103" s="8"/>
      <c r="DN103" s="4"/>
      <c r="DO103" s="9">
        <v>100</v>
      </c>
      <c r="DP103" s="9" t="s">
        <v>188</v>
      </c>
      <c r="DQ103" s="9" t="s">
        <v>298</v>
      </c>
      <c r="DR103" s="438">
        <v>400</v>
      </c>
      <c r="DV103" s="9"/>
      <c r="DW103" s="9"/>
      <c r="DX103" s="12">
        <v>200</v>
      </c>
    </row>
    <row r="104" spans="2:133" ht="16.5" customHeight="1" x14ac:dyDescent="0.4">
      <c r="B104" s="1246">
        <v>17</v>
      </c>
      <c r="C104" s="1248"/>
      <c r="D104" s="1250"/>
      <c r="E104" s="1252" t="s">
        <v>221</v>
      </c>
      <c r="F104" s="1253"/>
      <c r="G104" s="1253"/>
      <c r="H104" s="1254"/>
      <c r="I104" s="1254"/>
      <c r="J104" s="1254"/>
      <c r="K104" s="1254"/>
      <c r="L104" s="1255"/>
      <c r="M104" s="1256" t="s">
        <v>56</v>
      </c>
      <c r="N104" s="1443"/>
      <c r="O104" s="351"/>
      <c r="P104" s="54"/>
      <c r="Q104" s="362"/>
      <c r="R104" s="363"/>
      <c r="S104" s="984" t="s">
        <v>57</v>
      </c>
      <c r="T104" s="768"/>
      <c r="U104" s="770" t="str">
        <f>IF(T104="","",VLOOKUP(T104,$DO:$DR,3,FALSE))</f>
        <v/>
      </c>
      <c r="V104" s="771"/>
      <c r="W104" s="768"/>
      <c r="X104" s="770" t="str">
        <f>IF(W104="","",VLOOKUP(W104,$DO:$DR,3,FALSE))</f>
        <v/>
      </c>
      <c r="Y104" s="771"/>
      <c r="Z104" s="768"/>
      <c r="AA104" s="770" t="str">
        <f>IF(Z104="","",VLOOKUP(Z104,$DO:$DR,3,FALSE))</f>
        <v/>
      </c>
      <c r="AB104" s="771"/>
      <c r="AC104" s="768"/>
      <c r="AD104" s="770" t="str">
        <f>IF(AC104="","",VLOOKUP(AC104,$DO:$DR,3,FALSE))</f>
        <v/>
      </c>
      <c r="AE104" s="771"/>
      <c r="AF104" s="768"/>
      <c r="AG104" s="770" t="str">
        <f>IF(AF104="","",VLOOKUP(AF104,$DO:$DR,3,FALSE))</f>
        <v/>
      </c>
      <c r="AH104" s="772"/>
      <c r="AI104" s="1428" t="s">
        <v>58</v>
      </c>
      <c r="AJ104" s="962">
        <f>DB104+CS104</f>
        <v>0</v>
      </c>
      <c r="AK104" s="962"/>
      <c r="AL104" s="1430"/>
      <c r="AM104" s="1431"/>
      <c r="AN104" s="1434">
        <f>(AJ104*AL104)</f>
        <v>0</v>
      </c>
      <c r="AO104" s="1434"/>
      <c r="AP104" s="1435"/>
      <c r="AQ104" s="698">
        <f>SUM(P104:P109)*AL108</f>
        <v>0</v>
      </c>
      <c r="AR104" s="699"/>
      <c r="AS104" s="1418"/>
      <c r="AT104" s="1419"/>
      <c r="AU104" s="1420"/>
      <c r="AV104" s="1418"/>
      <c r="AW104" s="1419"/>
      <c r="AX104" s="1421"/>
      <c r="BB104" s="3"/>
      <c r="BC104" s="3"/>
      <c r="BD104" s="3"/>
      <c r="BE104" s="3"/>
      <c r="BF104" s="3"/>
      <c r="BG104" s="3"/>
      <c r="BH104" s="3"/>
      <c r="BI104" s="3"/>
      <c r="BJ104" s="3"/>
      <c r="BK104" s="3"/>
      <c r="BL104" s="3"/>
      <c r="BM104" s="3"/>
      <c r="BN104" s="3"/>
      <c r="BO104" s="3"/>
      <c r="BP104" s="3"/>
      <c r="BQ104" s="3"/>
      <c r="BR104" s="3"/>
      <c r="BS104" s="3"/>
      <c r="BT104" s="3"/>
      <c r="BU104" s="3"/>
      <c r="CC104" s="3"/>
      <c r="CD104" s="25"/>
      <c r="CE104" s="3"/>
      <c r="CF104" s="3"/>
      <c r="CG104" s="3"/>
      <c r="CH104" s="88" t="s">
        <v>72</v>
      </c>
      <c r="CI104" s="89" t="e">
        <f>VLOOKUP('実績用　（17コース）A3'!T107,$DS:$DW,5,FALSE)</f>
        <v>#N/A</v>
      </c>
      <c r="CJ104" s="89" t="e">
        <f>VLOOKUP('実績用　（17コース）A3'!W107,$DS:$DW,5,FALSE)</f>
        <v>#N/A</v>
      </c>
      <c r="CK104" s="89" t="e">
        <f>VLOOKUP('実績用　（17コース）A3'!Z107,$DS:$DW,5,FALSE)</f>
        <v>#N/A</v>
      </c>
      <c r="CL104" s="89" t="e">
        <f>VLOOKUP('実績用　（17コース）A3'!AC107,$DS:$DW,5,FALSE)</f>
        <v>#N/A</v>
      </c>
      <c r="CM104" s="89" t="e">
        <f>VLOOKUP('実績用　（17コース）A3'!AF107,$DS:$DW,5,FALSE)</f>
        <v>#N/A</v>
      </c>
      <c r="CO104" s="56">
        <v>17</v>
      </c>
      <c r="CP104" s="57" t="s">
        <v>61</v>
      </c>
      <c r="CQ104" s="58">
        <f>SUMIF(CI104:CM104,"対馬市",CI105:CM105)*'実績用　（17コース）A3'!AL104</f>
        <v>0</v>
      </c>
      <c r="CR104" s="59">
        <f>SUMIF(CI104:CM104,"対馬市",CI106:CM106)*'実績用　（17コース）A3'!AL106</f>
        <v>0</v>
      </c>
      <c r="CS104" s="60">
        <f>SUM('実績用　（17コース）A3'!U108:AH108)</f>
        <v>0</v>
      </c>
      <c r="CT104" s="77"/>
      <c r="CU104" s="61" t="s">
        <v>8</v>
      </c>
      <c r="CV104" s="62" t="s">
        <v>61</v>
      </c>
      <c r="CW104" s="63" t="str">
        <f>IF('実績用　（17コース）A3'!O104="","0",DB104/CU105)</f>
        <v>0</v>
      </c>
      <c r="CX104" s="64" t="str">
        <f>IF('実績用　（17コース）A3'!O104="","0",DB105/CU105)</f>
        <v>0</v>
      </c>
      <c r="CY104" s="65">
        <f>CW104*'実績用　（17コース）A3'!AL104</f>
        <v>0</v>
      </c>
      <c r="CZ104" s="66">
        <f>CX104*'実績用　（17コース）A3'!AL106</f>
        <v>0</v>
      </c>
      <c r="DA104" s="67">
        <f t="shared" si="25"/>
        <v>0</v>
      </c>
      <c r="DB104" s="60">
        <f>SUM('実績用　（17コース）A3'!U105:AH105)</f>
        <v>0</v>
      </c>
      <c r="DD104" s="68" t="s">
        <v>61</v>
      </c>
      <c r="DE104" s="63" t="str">
        <f>IF(('実績用　（17コース）A3'!P104)="","0",('実績用　（17コース）A3'!AL104+'実績用　（17コース）A3'!AL106)*'実績用　（17コース）A3'!P104*1000)</f>
        <v>0</v>
      </c>
      <c r="DF104" s="63">
        <f>COUNTA('実績用　（17コース）A3'!O104)*('実績用　（17コース）A3'!AL104+'実績用　（17コース）A3'!AL106)</f>
        <v>0</v>
      </c>
      <c r="DG104" s="63">
        <f>COUNTA('実績用　（17コース）A3'!Q104)*('実績用　（17コース）A3'!AL104+'実績用　（17コース）A3'!AL106)</f>
        <v>0</v>
      </c>
      <c r="DH104" s="63">
        <f>COUNTA('実績用　（17コース）A3'!R104)*('実績用　（17コース）A3'!AL104+'実績用　（17コース）A3'!AL106)</f>
        <v>0</v>
      </c>
      <c r="DM104" s="8"/>
      <c r="DN104" s="4"/>
      <c r="DO104" s="9">
        <v>101</v>
      </c>
      <c r="DP104" s="9" t="s">
        <v>189</v>
      </c>
      <c r="DQ104" s="9" t="s">
        <v>298</v>
      </c>
      <c r="DR104" s="438">
        <v>400</v>
      </c>
      <c r="DV104" s="9"/>
      <c r="DW104" s="9"/>
      <c r="DX104" s="12">
        <v>200</v>
      </c>
    </row>
    <row r="105" spans="2:133" ht="16.5" customHeight="1" thickBot="1" x14ac:dyDescent="0.45">
      <c r="B105" s="1246"/>
      <c r="C105" s="1249"/>
      <c r="D105" s="1251"/>
      <c r="E105" s="1422"/>
      <c r="F105" s="1423"/>
      <c r="G105" s="1423"/>
      <c r="H105" s="1423"/>
      <c r="I105" s="1423"/>
      <c r="J105" s="1423"/>
      <c r="K105" s="1423"/>
      <c r="L105" s="1424"/>
      <c r="M105" s="1215" t="s">
        <v>62</v>
      </c>
      <c r="N105" s="1415"/>
      <c r="O105" s="354"/>
      <c r="P105" s="71"/>
      <c r="Q105" s="364"/>
      <c r="R105" s="365"/>
      <c r="S105" s="968"/>
      <c r="T105" s="769"/>
      <c r="U105" s="1397" t="str">
        <f>IF(T104="","",VLOOKUP(T104,$DO:$DR,4,FALSE))</f>
        <v/>
      </c>
      <c r="V105" s="1398"/>
      <c r="W105" s="769"/>
      <c r="X105" s="1397" t="str">
        <f>IF(W104="","",VLOOKUP(W104,$DO:$DR,4,FALSE))</f>
        <v/>
      </c>
      <c r="Y105" s="1398"/>
      <c r="Z105" s="769"/>
      <c r="AA105" s="1397" t="str">
        <f>IF(Z104="","",VLOOKUP(Z104,$DO:$DR,4,FALSE))</f>
        <v/>
      </c>
      <c r="AB105" s="1398"/>
      <c r="AC105" s="769"/>
      <c r="AD105" s="1397" t="str">
        <f>IF(AC104="","",VLOOKUP(AC104,$DO:$DR,4,FALSE))</f>
        <v/>
      </c>
      <c r="AE105" s="1398"/>
      <c r="AF105" s="769"/>
      <c r="AG105" s="1397" t="str">
        <f>IF(AF104="","",VLOOKUP(AF104,$DO:$DR,4,FALSE))</f>
        <v/>
      </c>
      <c r="AH105" s="1398"/>
      <c r="AI105" s="1417"/>
      <c r="AJ105" s="982"/>
      <c r="AK105" s="982"/>
      <c r="AL105" s="1432"/>
      <c r="AM105" s="1433"/>
      <c r="AN105" s="1436"/>
      <c r="AO105" s="1436"/>
      <c r="AP105" s="1437"/>
      <c r="AQ105" s="700"/>
      <c r="AR105" s="701"/>
      <c r="AS105" s="1236"/>
      <c r="AT105" s="1237"/>
      <c r="AU105" s="1412"/>
      <c r="AV105" s="1236"/>
      <c r="AW105" s="1237"/>
      <c r="AX105" s="1412"/>
      <c r="BO105" s="3"/>
      <c r="BP105" s="3"/>
      <c r="BQ105" s="3"/>
      <c r="BR105" s="3"/>
      <c r="BS105" s="3"/>
      <c r="BT105" s="3"/>
      <c r="BU105" s="3"/>
      <c r="CC105" s="3"/>
      <c r="CD105" s="25"/>
      <c r="CE105" s="3"/>
      <c r="CF105" s="3"/>
      <c r="CG105" s="3"/>
      <c r="CH105" s="88" t="s">
        <v>80</v>
      </c>
      <c r="CI105" s="91" t="e">
        <f>VLOOKUP('実績用　（17コース）A3'!T107,$DS:$DW,4,FALSE)</f>
        <v>#N/A</v>
      </c>
      <c r="CJ105" s="91" t="e">
        <f>VLOOKUP('実績用　（17コース）A3'!W107,$DS:$DW,4,FALSE)</f>
        <v>#N/A</v>
      </c>
      <c r="CK105" s="91" t="e">
        <f>VLOOKUP('実績用　（17コース）A3'!Z107,$DS:$DW,4,FALSE)</f>
        <v>#N/A</v>
      </c>
      <c r="CL105" s="91" t="e">
        <f>VLOOKUP('実績用　（17コース）A3'!AC107,$DS:$DW,4,FALSE)</f>
        <v>#N/A</v>
      </c>
      <c r="CM105" s="91" t="e">
        <f>VLOOKUP('実績用　（17コース）A3'!AF107,$DS:$DW,4,FALSE)</f>
        <v>#N/A</v>
      </c>
      <c r="CO105" s="72"/>
      <c r="CP105" s="73" t="s">
        <v>63</v>
      </c>
      <c r="CQ105" s="74">
        <f>SUMIF(CI104:CM104,"壱岐市",CI105:CM105)*'実績用　（17コース）A3'!AL104</f>
        <v>0</v>
      </c>
      <c r="CR105" s="75">
        <f>SUMIF(CI104:CM104,"壱岐市",CI106:CM106)*'実績用　（17コース）A3'!AL106</f>
        <v>0</v>
      </c>
      <c r="CS105" s="76">
        <f>CS104</f>
        <v>0</v>
      </c>
      <c r="CT105" s="77"/>
      <c r="CU105" s="867">
        <f>COUNTA('実績用　（17コース）A3'!O104:O109)</f>
        <v>0</v>
      </c>
      <c r="CV105" s="78" t="s">
        <v>63</v>
      </c>
      <c r="CW105" s="79" t="str">
        <f>IF('実績用　（17コース）A3'!O105="","0",DB104/CU105)</f>
        <v>0</v>
      </c>
      <c r="CX105" s="80" t="str">
        <f>IF('実績用　（17コース）A3'!O105="","0",DB105/CU105)</f>
        <v>0</v>
      </c>
      <c r="CY105" s="81">
        <f>CW105*'実績用　（17コース）A3'!AL104</f>
        <v>0</v>
      </c>
      <c r="CZ105" s="82">
        <f>CX105*'実績用　（17コース）A3'!AL106</f>
        <v>0</v>
      </c>
      <c r="DA105" s="83">
        <f t="shared" si="25"/>
        <v>0</v>
      </c>
      <c r="DB105" s="76">
        <f>CM125</f>
        <v>0</v>
      </c>
      <c r="DD105" s="84" t="s">
        <v>63</v>
      </c>
      <c r="DE105" s="79" t="str">
        <f>IF(('実績用　（17コース）A3'!P105)="","0",('実績用　（17コース）A3'!AL104+'実績用　（17コース）A3'!AL106)*'実績用　（17コース）A3'!P105*1000)</f>
        <v>0</v>
      </c>
      <c r="DF105" s="79">
        <f>COUNTA('実績用　（17コース）A3'!O105)*('実績用　（17コース）A3'!AL104+'実績用　（17コース）A3'!AL106)</f>
        <v>0</v>
      </c>
      <c r="DG105" s="79">
        <f>COUNTA('実績用　（17コース）A3'!Q105)*('実績用　（17コース）A3'!AL104+'実績用　（17コース）A3'!AL106)</f>
        <v>0</v>
      </c>
      <c r="DH105" s="79">
        <f>COUNTA('実績用　（17コース）A3'!R105)*('実績用　（17コース）A3'!AL104+'実績用　（17コース）A3'!AL106)</f>
        <v>0</v>
      </c>
      <c r="DM105" s="8"/>
      <c r="DN105" s="4"/>
      <c r="DO105" s="9">
        <v>102</v>
      </c>
      <c r="DP105" s="9" t="s">
        <v>190</v>
      </c>
      <c r="DQ105" s="9" t="s">
        <v>298</v>
      </c>
      <c r="DR105" s="438">
        <v>400</v>
      </c>
      <c r="DV105" s="9"/>
      <c r="DW105" s="9"/>
      <c r="DX105" s="12">
        <v>200</v>
      </c>
    </row>
    <row r="106" spans="2:133" ht="16.5" customHeight="1" thickBot="1" x14ac:dyDescent="0.45">
      <c r="B106" s="1246"/>
      <c r="C106" s="1413" t="s">
        <v>251</v>
      </c>
      <c r="D106" s="1414"/>
      <c r="E106" s="1422"/>
      <c r="F106" s="1423"/>
      <c r="G106" s="1423"/>
      <c r="H106" s="1423"/>
      <c r="I106" s="1423"/>
      <c r="J106" s="1423"/>
      <c r="K106" s="1423"/>
      <c r="L106" s="1424"/>
      <c r="M106" s="1215" t="s">
        <v>70</v>
      </c>
      <c r="N106" s="1415"/>
      <c r="O106" s="354"/>
      <c r="P106" s="71"/>
      <c r="Q106" s="364"/>
      <c r="R106" s="246"/>
      <c r="S106" s="968"/>
      <c r="T106" s="858" t="str">
        <f>IF(T104="","",VLOOKUP(T104,$DO:$DR,2,FALSE))</f>
        <v/>
      </c>
      <c r="U106" s="1426"/>
      <c r="V106" s="1427"/>
      <c r="W106" s="858" t="str">
        <f>IF(W104="","",VLOOKUP(W104,$DO:$DR,2,FALSE))</f>
        <v/>
      </c>
      <c r="X106" s="1426"/>
      <c r="Y106" s="1427"/>
      <c r="Z106" s="858" t="str">
        <f>IF(Z104="","",VLOOKUP(Z104,$DO:$DR,2,FALSE))</f>
        <v/>
      </c>
      <c r="AA106" s="1426"/>
      <c r="AB106" s="1427"/>
      <c r="AC106" s="858" t="str">
        <f>IF(AC104="","",VLOOKUP(AC104,$DO:$DR,2,FALSE))</f>
        <v/>
      </c>
      <c r="AD106" s="1426"/>
      <c r="AE106" s="1427"/>
      <c r="AF106" s="858" t="str">
        <f>IF(AF104="","",VLOOKUP(AF104,$DO:$DR,2,FALSE))</f>
        <v/>
      </c>
      <c r="AG106" s="1426"/>
      <c r="AH106" s="1426"/>
      <c r="AI106" s="1416" t="s">
        <v>71</v>
      </c>
      <c r="AJ106" s="1438">
        <f>CS105+DB105</f>
        <v>0</v>
      </c>
      <c r="AK106" s="1438"/>
      <c r="AL106" s="1439"/>
      <c r="AM106" s="1440"/>
      <c r="AN106" s="1436">
        <f>(AJ106*AL106)</f>
        <v>0</v>
      </c>
      <c r="AO106" s="1436"/>
      <c r="AP106" s="1437"/>
      <c r="AQ106" s="700"/>
      <c r="AR106" s="701"/>
      <c r="AS106" s="1454"/>
      <c r="AT106" s="1455"/>
      <c r="AU106" s="1456"/>
      <c r="AV106" s="1454"/>
      <c r="AW106" s="1455"/>
      <c r="AX106" s="1456"/>
      <c r="BO106" s="3"/>
      <c r="BP106" s="3"/>
      <c r="BQ106" s="3"/>
      <c r="BR106" s="3"/>
      <c r="BS106" s="3"/>
      <c r="BT106" s="3"/>
      <c r="BU106" s="3"/>
      <c r="CC106" s="3"/>
      <c r="CD106" s="25"/>
      <c r="CE106" s="3"/>
      <c r="CF106" s="3"/>
      <c r="CG106" s="3"/>
      <c r="CH106" s="88" t="s">
        <v>86</v>
      </c>
      <c r="CI106" s="91" t="e">
        <f>CI105</f>
        <v>#N/A</v>
      </c>
      <c r="CJ106" s="91" t="e">
        <f>CJ105</f>
        <v>#N/A</v>
      </c>
      <c r="CK106" s="91" t="e">
        <f>CK105</f>
        <v>#N/A</v>
      </c>
      <c r="CL106" s="91" t="e">
        <f>CL105</f>
        <v>#N/A</v>
      </c>
      <c r="CM106" s="91" t="e">
        <f>CM105</f>
        <v>#N/A</v>
      </c>
      <c r="CO106" s="72"/>
      <c r="CP106" s="73" t="s">
        <v>70</v>
      </c>
      <c r="CQ106" s="74">
        <f>SUMIF(CI104:CM104,"五島市",CI105:CM105)*'実績用　（17コース）A3'!AL104</f>
        <v>0</v>
      </c>
      <c r="CR106" s="75">
        <f>SUMIF(CI104:CM104,"五島市",CI106:CM106)*'実績用　（17コース）A3'!AL106</f>
        <v>0</v>
      </c>
      <c r="CS106" s="92"/>
      <c r="CT106" s="77"/>
      <c r="CU106" s="868"/>
      <c r="CV106" s="78" t="s">
        <v>70</v>
      </c>
      <c r="CW106" s="79" t="str">
        <f>IF('実績用　（17コース）A3'!O106="","0",DB104/CU105)</f>
        <v>0</v>
      </c>
      <c r="CX106" s="80" t="str">
        <f>IF('実績用　（17コース）A3'!O106="","0",DB105/CU105)</f>
        <v>0</v>
      </c>
      <c r="CY106" s="81">
        <f>CW106*'実績用　（17コース）A3'!AL104</f>
        <v>0</v>
      </c>
      <c r="CZ106" s="82">
        <f>CX106*'実績用　（17コース）A3'!AL106</f>
        <v>0</v>
      </c>
      <c r="DA106" s="83">
        <f t="shared" si="25"/>
        <v>0</v>
      </c>
      <c r="DB106" s="90"/>
      <c r="DD106" s="84" t="s">
        <v>70</v>
      </c>
      <c r="DE106" s="79" t="str">
        <f>IF(('実績用　（17コース）A3'!P106)="","0",('実績用　（17コース）A3'!AL104+'実績用　（17コース）A3'!AL106)*'実績用　（17コース）A3'!P106*1000)</f>
        <v>0</v>
      </c>
      <c r="DF106" s="79">
        <f>COUNTA('実績用　（17コース）A3'!O106)*('実績用　（17コース）A3'!AL104+'実績用　（17コース）A3'!AL106)</f>
        <v>0</v>
      </c>
      <c r="DG106" s="79">
        <f>COUNTA('実績用　（17コース）A3'!Q106)*('実績用　（17コース）A3'!AL104+'実績用　（17コース）A3'!AL106)</f>
        <v>0</v>
      </c>
      <c r="DH106" s="79">
        <f>COUNTA('実績用　（17コース）A3'!R106)*('実績用　（17コース）A3'!AL104+'実績用　（17コース）A3'!AL106)</f>
        <v>0</v>
      </c>
      <c r="DM106" s="8"/>
      <c r="DN106" s="4"/>
      <c r="DO106" s="9">
        <v>103</v>
      </c>
      <c r="DP106" s="9" t="s">
        <v>191</v>
      </c>
      <c r="DQ106" s="9" t="s">
        <v>298</v>
      </c>
      <c r="DR106" s="438">
        <v>100</v>
      </c>
      <c r="DV106" s="9"/>
      <c r="DW106" s="9"/>
      <c r="DX106" s="12">
        <v>50</v>
      </c>
    </row>
    <row r="107" spans="2:133" ht="16.5" customHeight="1" thickBot="1" x14ac:dyDescent="0.45">
      <c r="B107" s="1246"/>
      <c r="C107" s="1457"/>
      <c r="D107" s="1458"/>
      <c r="E107" s="1252"/>
      <c r="F107" s="1253"/>
      <c r="G107" s="1253"/>
      <c r="H107" s="1253"/>
      <c r="I107" s="1253"/>
      <c r="J107" s="1253"/>
      <c r="K107" s="1253"/>
      <c r="L107" s="1425"/>
      <c r="M107" s="1215" t="s">
        <v>78</v>
      </c>
      <c r="N107" s="1415"/>
      <c r="O107" s="354"/>
      <c r="P107" s="71"/>
      <c r="Q107" s="364"/>
      <c r="R107" s="246"/>
      <c r="S107" s="838" t="s">
        <v>79</v>
      </c>
      <c r="T107" s="707"/>
      <c r="U107" s="805" t="str">
        <f>IF(T107="","",VLOOKUP(T107,$DS:$DV,3,FALSE))</f>
        <v/>
      </c>
      <c r="V107" s="805"/>
      <c r="W107" s="707"/>
      <c r="X107" s="805" t="str">
        <f>IF(W107="","",VLOOKUP(W107,$DS:$DV,3,FALSE))</f>
        <v/>
      </c>
      <c r="Y107" s="805"/>
      <c r="Z107" s="707"/>
      <c r="AA107" s="805" t="str">
        <f>IF(Z107="","",VLOOKUP(Z107,$DS:$DV,3,FALSE))</f>
        <v/>
      </c>
      <c r="AB107" s="805"/>
      <c r="AC107" s="707"/>
      <c r="AD107" s="805" t="str">
        <f>IF(AC107="","",VLOOKUP(AC107,$DS:$DV,3,FALSE))</f>
        <v/>
      </c>
      <c r="AE107" s="805"/>
      <c r="AF107" s="707"/>
      <c r="AG107" s="805" t="str">
        <f>IF(AF107="","",VLOOKUP(AF107,$DS:$DV,3,FALSE))</f>
        <v/>
      </c>
      <c r="AH107" s="805"/>
      <c r="AI107" s="1417"/>
      <c r="AJ107" s="982"/>
      <c r="AK107" s="982"/>
      <c r="AL107" s="1432"/>
      <c r="AM107" s="1433"/>
      <c r="AN107" s="1441"/>
      <c r="AO107" s="1441"/>
      <c r="AP107" s="1442"/>
      <c r="AQ107" s="700"/>
      <c r="AR107" s="701"/>
      <c r="AS107" s="1221"/>
      <c r="AT107" s="1222"/>
      <c r="AU107" s="1444"/>
      <c r="AV107" s="1221"/>
      <c r="AW107" s="1222"/>
      <c r="AX107" s="1445"/>
      <c r="BB107" s="3"/>
      <c r="BC107" s="3"/>
      <c r="BD107" s="3"/>
      <c r="BE107" s="3"/>
      <c r="BF107" s="3"/>
      <c r="BG107" s="3"/>
      <c r="BH107" s="3"/>
      <c r="BI107" s="3"/>
      <c r="BJ107" s="3"/>
      <c r="BK107" s="3"/>
      <c r="BL107" s="3"/>
      <c r="BM107" s="3"/>
      <c r="BN107" s="3"/>
      <c r="BO107" s="3"/>
      <c r="BP107" s="3"/>
      <c r="BQ107" s="3"/>
      <c r="BR107" s="3"/>
      <c r="BS107" s="3"/>
      <c r="BT107" s="3"/>
      <c r="BU107" s="3"/>
      <c r="CC107" s="3"/>
      <c r="CD107" s="25"/>
      <c r="CE107" s="3"/>
      <c r="CF107" s="3"/>
      <c r="CG107" s="3"/>
      <c r="CO107" s="72"/>
      <c r="CP107" s="73" t="s">
        <v>78</v>
      </c>
      <c r="CQ107" s="74">
        <f>SUMIF(CI104:CM104,"新上五島町",CI105:CM105)*'実績用　（17コース）A3'!AL104</f>
        <v>0</v>
      </c>
      <c r="CR107" s="75">
        <f>SUMIF(CI104:CM104,"上五島",CI106:CM106)*'実績用　（17コース）A3'!AL106</f>
        <v>0</v>
      </c>
      <c r="CS107" s="92"/>
      <c r="CT107" s="77"/>
      <c r="CU107" s="93"/>
      <c r="CV107" s="78" t="s">
        <v>78</v>
      </c>
      <c r="CW107" s="79" t="str">
        <f>IF('実績用　（17コース）A3'!O107="","0",DB104/CU105)</f>
        <v>0</v>
      </c>
      <c r="CX107" s="80" t="str">
        <f>IF('実績用　（17コース）A3'!O107="","0",DB105/CU105)</f>
        <v>0</v>
      </c>
      <c r="CY107" s="81">
        <f>CW107*'実績用　（17コース）A3'!AL104</f>
        <v>0</v>
      </c>
      <c r="CZ107" s="82">
        <f>CX107*'実績用　（17コース）A3'!AL106</f>
        <v>0</v>
      </c>
      <c r="DA107" s="83">
        <f t="shared" si="25"/>
        <v>0</v>
      </c>
      <c r="DB107" s="90"/>
      <c r="DC107" s="94"/>
      <c r="DD107" s="84" t="s">
        <v>78</v>
      </c>
      <c r="DE107" s="79" t="str">
        <f>IF(('実績用　（17コース）A3'!P107)="","0",('実績用　（17コース）A3'!AL104+'実績用　（17コース）A3'!AL106)*'実績用　（17コース）A3'!P107*1000)</f>
        <v>0</v>
      </c>
      <c r="DF107" s="79">
        <f>COUNTA('実績用　（17コース）A3'!O107)*('実績用　（17コース）A3'!AL104+'実績用　（17コース）A3'!AL106)</f>
        <v>0</v>
      </c>
      <c r="DG107" s="79">
        <f>COUNTA('実績用　（17コース）A3'!Q107)*('実績用　（17コース）A3'!AL104+'実績用　（17コース）A3'!AL106)</f>
        <v>0</v>
      </c>
      <c r="DH107" s="79">
        <f>COUNTA('実績用　（17コース）A3'!R107)*('実績用　（17コース）A3'!AL104+'実績用　（17コース）A3'!AL106)</f>
        <v>0</v>
      </c>
      <c r="DM107" s="8"/>
      <c r="DN107" s="4"/>
      <c r="DO107" s="9">
        <v>104</v>
      </c>
      <c r="DP107" s="9" t="s">
        <v>192</v>
      </c>
      <c r="DQ107" s="9" t="s">
        <v>298</v>
      </c>
      <c r="DR107" s="438">
        <v>100</v>
      </c>
      <c r="DV107" s="9"/>
      <c r="DW107" s="9"/>
      <c r="DX107" s="12">
        <v>50</v>
      </c>
    </row>
    <row r="108" spans="2:133" ht="16.5" customHeight="1" thickBot="1" x14ac:dyDescent="0.45">
      <c r="B108" s="1246"/>
      <c r="C108" s="1459"/>
      <c r="D108" s="1460"/>
      <c r="E108" s="1293" t="s">
        <v>238</v>
      </c>
      <c r="F108" s="1447"/>
      <c r="G108" s="832"/>
      <c r="H108" s="832"/>
      <c r="I108" s="1449" t="s">
        <v>239</v>
      </c>
      <c r="J108" s="832"/>
      <c r="K108" s="832"/>
      <c r="L108" s="836"/>
      <c r="M108" s="1215" t="s">
        <v>84</v>
      </c>
      <c r="N108" s="1415"/>
      <c r="O108" s="354"/>
      <c r="P108" s="71"/>
      <c r="Q108" s="366"/>
      <c r="R108" s="246"/>
      <c r="S108" s="839"/>
      <c r="T108" s="708"/>
      <c r="U108" s="1464" t="str">
        <f>IF(T107="","",VLOOKUP(T107,$DS:$DV,4,FALSE))</f>
        <v/>
      </c>
      <c r="V108" s="1464"/>
      <c r="W108" s="708"/>
      <c r="X108" s="1464" t="str">
        <f>IF(W107="","",VLOOKUP(W107,$DS:$DV,4,FALSE))</f>
        <v/>
      </c>
      <c r="Y108" s="1464"/>
      <c r="Z108" s="708"/>
      <c r="AA108" s="1464" t="str">
        <f>IF(Z107="","",VLOOKUP(Z107,$DS:$DV,4,FALSE))</f>
        <v/>
      </c>
      <c r="AB108" s="1464"/>
      <c r="AC108" s="708"/>
      <c r="AD108" s="1464" t="str">
        <f>IF(AC107="","",VLOOKUP(AC107,$DS:$DV,4,FALSE))</f>
        <v/>
      </c>
      <c r="AE108" s="1464"/>
      <c r="AF108" s="708"/>
      <c r="AG108" s="1464" t="str">
        <f>IF(AF107="","",VLOOKUP(AF107,$DS:$DV,4,FALSE))</f>
        <v/>
      </c>
      <c r="AH108" s="1464"/>
      <c r="AI108" s="1311" t="s">
        <v>85</v>
      </c>
      <c r="AJ108" s="1310"/>
      <c r="AK108" s="1352"/>
      <c r="AL108" s="1468">
        <f>AL104+AL106</f>
        <v>0</v>
      </c>
      <c r="AM108" s="1469"/>
      <c r="AN108" s="1434">
        <f>AN104+AN106</f>
        <v>0</v>
      </c>
      <c r="AO108" s="1434"/>
      <c r="AP108" s="1472"/>
      <c r="AQ108" s="700"/>
      <c r="AR108" s="701"/>
      <c r="AS108" s="1236"/>
      <c r="AT108" s="1237"/>
      <c r="AU108" s="1412"/>
      <c r="AV108" s="1236"/>
      <c r="AW108" s="1237"/>
      <c r="AX108" s="1412"/>
      <c r="BO108" s="3"/>
      <c r="BP108" s="3"/>
      <c r="BQ108" s="3"/>
      <c r="BR108" s="3"/>
      <c r="BS108" s="3"/>
      <c r="BT108" s="3"/>
      <c r="BU108" s="3"/>
      <c r="CC108" s="3"/>
      <c r="CD108" s="25"/>
      <c r="CE108" s="3"/>
      <c r="CF108" s="3"/>
      <c r="CG108" s="3"/>
      <c r="CO108" s="72"/>
      <c r="CP108" s="73" t="s">
        <v>84</v>
      </c>
      <c r="CQ108" s="74">
        <f>SUMIF(CI104:CM104,"小値賀町",CI105:CM105)*'実績用　（17コース）A3'!AL104</f>
        <v>0</v>
      </c>
      <c r="CR108" s="75">
        <f>SUMIF(CI104:CM104,"小値賀",CI106:CM106)*'実績用　（17コース）A3'!AL106</f>
        <v>0</v>
      </c>
      <c r="CS108" s="92"/>
      <c r="CT108" s="77"/>
      <c r="CU108" s="93"/>
      <c r="CV108" s="78" t="s">
        <v>84</v>
      </c>
      <c r="CW108" s="79" t="str">
        <f>IF('実績用　（17コース）A3'!O108="","0",DB104/CU105)</f>
        <v>0</v>
      </c>
      <c r="CX108" s="80" t="str">
        <f>IF('実績用　（17コース）A3'!O108="","0",DB105/CU105)</f>
        <v>0</v>
      </c>
      <c r="CY108" s="81">
        <f>CW108*'実績用　（17コース）A3'!AL104</f>
        <v>0</v>
      </c>
      <c r="CZ108" s="82">
        <f>CX108*'実績用　（17コース）A3'!AL106</f>
        <v>0</v>
      </c>
      <c r="DA108" s="83">
        <f t="shared" si="25"/>
        <v>0</v>
      </c>
      <c r="DB108" s="90"/>
      <c r="DC108" s="94"/>
      <c r="DD108" s="84" t="s">
        <v>84</v>
      </c>
      <c r="DE108" s="79" t="str">
        <f>IF(('実績用　（17コース）A3'!P108)="","0",('実績用　（17コース）A3'!AL104+'実績用　（17コース）A3'!AL106)*'実績用　（17コース）A3'!P108*1000)</f>
        <v>0</v>
      </c>
      <c r="DF108" s="79">
        <f>COUNTA('実績用　（17コース）A3'!O108)*('実績用　（17コース）A3'!AL104+'実績用　（17コース）A3'!AL106)</f>
        <v>0</v>
      </c>
      <c r="DG108" s="79">
        <f>COUNTA('実績用　（17コース）A3'!Q108)*('実績用　（17コース）A3'!AL104+'実績用　（17コース）A3'!AL106)</f>
        <v>0</v>
      </c>
      <c r="DH108" s="79">
        <f>COUNTA('実績用　（17コース）A3'!R108)*('実績用　（17コース）A3'!AL104+'実績用　（17コース）A3'!AL106)</f>
        <v>0</v>
      </c>
      <c r="DM108" s="8"/>
      <c r="DN108" s="4"/>
      <c r="DO108" s="9">
        <v>105</v>
      </c>
      <c r="DP108" s="9" t="s">
        <v>193</v>
      </c>
      <c r="DQ108" s="9" t="s">
        <v>298</v>
      </c>
      <c r="DR108" s="438">
        <v>100</v>
      </c>
      <c r="DV108" s="9"/>
      <c r="DW108" s="9"/>
      <c r="DX108" s="12">
        <v>50</v>
      </c>
    </row>
    <row r="109" spans="2:133" ht="16.5" customHeight="1" thickBot="1" x14ac:dyDescent="0.45">
      <c r="B109" s="1246"/>
      <c r="C109" s="1461"/>
      <c r="D109" s="1462"/>
      <c r="E109" s="1446"/>
      <c r="F109" s="1448"/>
      <c r="G109" s="833"/>
      <c r="H109" s="833"/>
      <c r="I109" s="1450"/>
      <c r="J109" s="833"/>
      <c r="K109" s="833"/>
      <c r="L109" s="837"/>
      <c r="M109" s="1219" t="s">
        <v>90</v>
      </c>
      <c r="N109" s="1463"/>
      <c r="O109" s="358"/>
      <c r="P109" s="96"/>
      <c r="Q109" s="367"/>
      <c r="R109" s="368"/>
      <c r="S109" s="973"/>
      <c r="T109" s="1451" t="str">
        <f>IF(T107="","",VLOOKUP(T107,$DS:$DV,2,FALSE))</f>
        <v/>
      </c>
      <c r="U109" s="1452"/>
      <c r="V109" s="1453"/>
      <c r="W109" s="1451" t="str">
        <f>IF(W107="","",VLOOKUP(W107,$DS:$DV,2,FALSE))</f>
        <v/>
      </c>
      <c r="X109" s="1452"/>
      <c r="Y109" s="1453"/>
      <c r="Z109" s="1451" t="str">
        <f>IF(Z107="","",VLOOKUP(Z107,$DS:$DV,2,FALSE))</f>
        <v/>
      </c>
      <c r="AA109" s="1452"/>
      <c r="AB109" s="1453"/>
      <c r="AC109" s="1451" t="str">
        <f>IF(AC107="","",VLOOKUP(AC107,$DS:$DV,2,FALSE))</f>
        <v/>
      </c>
      <c r="AD109" s="1452"/>
      <c r="AE109" s="1453"/>
      <c r="AF109" s="1451" t="str">
        <f>IF(AF107="","",VLOOKUP(AF107,$DS:$DV,2,FALSE))</f>
        <v/>
      </c>
      <c r="AG109" s="1452"/>
      <c r="AH109" s="1452"/>
      <c r="AI109" s="1465"/>
      <c r="AJ109" s="1466"/>
      <c r="AK109" s="1467"/>
      <c r="AL109" s="1470"/>
      <c r="AM109" s="1471"/>
      <c r="AN109" s="1473"/>
      <c r="AO109" s="1473"/>
      <c r="AP109" s="1474"/>
      <c r="AQ109" s="702"/>
      <c r="AR109" s="703"/>
      <c r="AS109" s="1476"/>
      <c r="AT109" s="1477"/>
      <c r="AU109" s="1478"/>
      <c r="AV109" s="1476"/>
      <c r="AW109" s="1477"/>
      <c r="AX109" s="1478"/>
      <c r="BO109" s="3"/>
      <c r="BP109" s="3"/>
      <c r="BQ109" s="3"/>
      <c r="BR109" s="3"/>
      <c r="BS109" s="3"/>
      <c r="BT109" s="3"/>
      <c r="BU109" s="3"/>
      <c r="CC109" s="3"/>
      <c r="CD109" s="25"/>
      <c r="CE109" s="3"/>
      <c r="CF109" s="113" t="s">
        <v>28</v>
      </c>
      <c r="CG109" s="412">
        <v>1</v>
      </c>
      <c r="CH109" s="413" t="str">
        <f>IF(T8="","",VLOOKUP(T8,$DO:$DX,10,FALSE))</f>
        <v/>
      </c>
      <c r="CI109" s="413" t="str">
        <f>IF(W8="","",VLOOKUP(W8,$DO:$DX,10,FALSE))</f>
        <v/>
      </c>
      <c r="CJ109" s="413" t="str">
        <f>IF(Z8="","",VLOOKUP(Z8,$DO:$DX,10,FALSE))</f>
        <v/>
      </c>
      <c r="CK109" s="413" t="str">
        <f>IF(AC8="","",VLOOKUP(AC8,$DO:$DX,10,FALSE))</f>
        <v/>
      </c>
      <c r="CL109" s="413" t="str">
        <f>IF(AF8="","",VLOOKUP(AF8,$DO:$DX,10,FALSE))</f>
        <v/>
      </c>
      <c r="CM109" s="414">
        <f t="shared" ref="CM109:CM125" si="26">SUM(CH109:CL109)</f>
        <v>0</v>
      </c>
      <c r="CO109" s="97"/>
      <c r="CP109" s="98" t="s">
        <v>90</v>
      </c>
      <c r="CQ109" s="99">
        <f>SUMIF(CI104:CM104,"宇久町",CI105:CM105)*'実績用　（17コース）A3'!AL104</f>
        <v>0</v>
      </c>
      <c r="CR109" s="100">
        <f>SUMIF(CI104:CM104,"宇久",CI106:CM106)*'実績用　（17コース）A3'!AL106</f>
        <v>0</v>
      </c>
      <c r="CS109" s="92"/>
      <c r="CT109" s="77"/>
      <c r="CU109" s="101"/>
      <c r="CV109" s="102" t="s">
        <v>90</v>
      </c>
      <c r="CW109" s="103" t="str">
        <f>IF('実績用　（17コース）A3'!O109="","0",DB104/CU105)</f>
        <v>0</v>
      </c>
      <c r="CX109" s="104" t="str">
        <f>IF('実績用　（17コース）A3'!O109="","0",DB105/CU105)</f>
        <v>0</v>
      </c>
      <c r="CY109" s="105">
        <f>CW109*'実績用　（17コース）A3'!AL104</f>
        <v>0</v>
      </c>
      <c r="CZ109" s="106">
        <f>CX109*'実績用　（17コース）A3'!AL106</f>
        <v>0</v>
      </c>
      <c r="DA109" s="107">
        <f t="shared" si="25"/>
        <v>0</v>
      </c>
      <c r="DB109" s="111"/>
      <c r="DD109" s="108" t="s">
        <v>90</v>
      </c>
      <c r="DE109" s="103" t="str">
        <f>IF(('実績用　（17コース）A3'!P109)="","0",('実績用　（17コース）A3'!AL104+'実績用　（17コース）A3'!AL106)*'実績用　（17コース）A3'!P109*1000)</f>
        <v>0</v>
      </c>
      <c r="DF109" s="103">
        <f>COUNTA('実績用　（17コース）A3'!O109)*('実績用　（17コース）A3'!AL104+'実績用　（17コース）A3'!AL106)</f>
        <v>0</v>
      </c>
      <c r="DG109" s="103">
        <f>COUNTA('実績用　（17コース）A3'!Q109)*('実績用　（17コース）A3'!AL104+'実績用　（17コース）A3'!AL106)</f>
        <v>0</v>
      </c>
      <c r="DH109" s="103">
        <f>COUNTA('実績用　（17コース）A3'!R109)*('実績用　（17コース）A3'!AL104+'実績用　（17コース）A3'!AL106)</f>
        <v>0</v>
      </c>
      <c r="DM109" s="8"/>
      <c r="DN109" s="4"/>
      <c r="DO109" s="9">
        <v>106</v>
      </c>
      <c r="DP109" s="9" t="s">
        <v>194</v>
      </c>
      <c r="DQ109" s="9" t="s">
        <v>298</v>
      </c>
      <c r="DR109" s="438">
        <v>400</v>
      </c>
      <c r="DV109" s="9"/>
      <c r="DW109" s="9"/>
      <c r="DX109" s="12">
        <v>200</v>
      </c>
      <c r="EA109" s="4"/>
      <c r="EB109" s="4"/>
      <c r="EC109" s="4"/>
    </row>
    <row r="110" spans="2:133" ht="16.5" customHeight="1" x14ac:dyDescent="0.4">
      <c r="C110" s="141"/>
      <c r="D110" s="141"/>
      <c r="E110" s="369"/>
      <c r="F110" s="369"/>
      <c r="G110" s="369"/>
      <c r="H110" s="369"/>
      <c r="I110" s="369"/>
      <c r="J110" s="369"/>
      <c r="K110" s="369"/>
      <c r="M110" s="370"/>
      <c r="N110" s="370"/>
      <c r="O110" s="371"/>
      <c r="P110" s="372"/>
      <c r="Q110" s="371"/>
      <c r="R110" s="373"/>
      <c r="S110" s="374"/>
      <c r="T110" s="375"/>
      <c r="U110" s="376"/>
      <c r="V110" s="376"/>
      <c r="W110" s="375"/>
      <c r="X110" s="376"/>
      <c r="Y110" s="376"/>
      <c r="Z110" s="375"/>
      <c r="AA110" s="376"/>
      <c r="AB110" s="376"/>
      <c r="AC110" s="375"/>
      <c r="AD110" s="376"/>
      <c r="AE110" s="376"/>
      <c r="AF110" s="375"/>
      <c r="AG110" s="376"/>
      <c r="AH110" s="376"/>
      <c r="AI110" s="700" t="s">
        <v>306</v>
      </c>
      <c r="AJ110" s="1488"/>
      <c r="AK110" s="1489"/>
      <c r="AL110" s="1492">
        <f>AL12+AL18+AL24+AL30+AL36+AL42+AL48+AL54+AL60+AL66+AL72+AL78+AL84+AL90+AL96+AL102+AL108</f>
        <v>0</v>
      </c>
      <c r="AM110" s="1493"/>
      <c r="AN110" s="1496">
        <f>AN12+AN18+AN24+AN30+AN36+AN42+AN48+AN54+AN60+AN66+AN72+AN78+AN84+AN90+AN96+AN102+AN108</f>
        <v>0</v>
      </c>
      <c r="AO110" s="1497"/>
      <c r="AP110" s="1498"/>
      <c r="AQ110" s="1204">
        <f>SUM(AQ8:AR109)</f>
        <v>0</v>
      </c>
      <c r="AR110" s="1205"/>
      <c r="AS110" s="200"/>
      <c r="AT110" s="200"/>
      <c r="AU110" s="200"/>
      <c r="AV110" s="200"/>
      <c r="AW110" s="200"/>
      <c r="AX110" s="200"/>
      <c r="BB110" s="3"/>
      <c r="BC110" s="3"/>
      <c r="BD110" s="3"/>
      <c r="BE110" s="3"/>
      <c r="BF110" s="3"/>
      <c r="BG110" s="3"/>
      <c r="BH110" s="3"/>
      <c r="BI110" s="3"/>
      <c r="BJ110" s="3"/>
      <c r="BK110" s="3"/>
      <c r="BL110" s="3"/>
      <c r="BM110" s="3"/>
      <c r="BN110" s="3"/>
      <c r="BO110" s="3"/>
      <c r="BP110" s="3"/>
      <c r="BQ110" s="3"/>
      <c r="BR110" s="3"/>
      <c r="BS110" s="3"/>
      <c r="BT110" s="3"/>
      <c r="BU110" s="3"/>
      <c r="CC110" s="3"/>
      <c r="CD110" s="25"/>
      <c r="CE110" s="3"/>
      <c r="CF110" s="6"/>
      <c r="CG110" s="72">
        <v>2</v>
      </c>
      <c r="CH110" s="123" t="str">
        <f>IF(T14="","",VLOOKUP(T14,$DO:$DX,10,FALSE))</f>
        <v/>
      </c>
      <c r="CI110" s="123" t="str">
        <f>IF(W14="","",VLOOKUP(W14,$DO:$DX,10,FALSE))</f>
        <v/>
      </c>
      <c r="CJ110" s="123" t="str">
        <f>IF(Z14="","",VLOOKUP(Z14,$DO:$DX,10,FALSE))</f>
        <v/>
      </c>
      <c r="CK110" s="123" t="str">
        <f>IF(AC14="","",VLOOKUP(AC14,$DO:$DX,10,FALSE))</f>
        <v/>
      </c>
      <c r="CL110" s="123" t="str">
        <f>IF(AF14="","",VLOOKUP(AF14,$DO:$DX,10,FALSE))</f>
        <v/>
      </c>
      <c r="CM110" s="417">
        <f t="shared" si="26"/>
        <v>0</v>
      </c>
      <c r="CO110" s="117" t="s">
        <v>85</v>
      </c>
      <c r="CP110" s="73" t="s">
        <v>61</v>
      </c>
      <c r="CQ110" s="118">
        <f>CQ44+CQ50+CQ56+CQ62+CQ68+CQ74+CQ8+CQ14+CQ20+CQ26+CQ32+CQ38+CQ80+CQ86+CQ92+CQ98+CQ104</f>
        <v>0</v>
      </c>
      <c r="CR110" s="119">
        <f>CR44+CR50+CR56+CR62+CR68+CR74+CR8+CR14+CR20+CR26+CR32+CR38+CR80+CR86+CR92+CR98+CR104</f>
        <v>0</v>
      </c>
      <c r="CS110" s="67">
        <f>SUM(CQ110:CR110)</f>
        <v>0</v>
      </c>
      <c r="CT110" s="3"/>
      <c r="CU110" s="3"/>
      <c r="CW110" s="94"/>
      <c r="CX110" s="94"/>
      <c r="CY110" s="94"/>
      <c r="CZ110" s="120" t="s">
        <v>61</v>
      </c>
      <c r="DA110" s="121">
        <f>DA44+DA50+DA56+DA62+DA68+DA74+DA80+DA86+DA92+DA98+DA104+DA8+DA14+DA20+DA26+DA32+DA38</f>
        <v>0</v>
      </c>
      <c r="DC110" s="94"/>
      <c r="DD110" s="122" t="s">
        <v>61</v>
      </c>
      <c r="DE110" s="67">
        <f>DE8+DE14+DE20+DE26+DE32+DE38+DE44+DE50+DE56+DE62+DE68+DE74+DE80+DE86+DE92+DE98+DE104</f>
        <v>0</v>
      </c>
      <c r="DF110" s="67">
        <f t="shared" ref="DF110:DH110" si="27">DF8+DF14+DF20+DF26+DF32+DF38+DF44+DF50+DF56+DF62+DF68+DF74+DF80+DF86+DF92+DF98+DF104</f>
        <v>0</v>
      </c>
      <c r="DG110" s="67">
        <f t="shared" si="27"/>
        <v>0</v>
      </c>
      <c r="DH110" s="67">
        <f t="shared" si="27"/>
        <v>0</v>
      </c>
      <c r="DM110" s="8"/>
      <c r="DN110" s="4"/>
      <c r="DO110" s="9">
        <v>107</v>
      </c>
      <c r="DP110" s="9" t="s">
        <v>195</v>
      </c>
      <c r="DQ110" s="9" t="s">
        <v>298</v>
      </c>
      <c r="DR110" s="11">
        <v>400</v>
      </c>
      <c r="DV110" s="9"/>
      <c r="DW110" s="9"/>
      <c r="DX110" s="12">
        <v>200</v>
      </c>
      <c r="EA110" s="4"/>
      <c r="EB110" s="4"/>
      <c r="EC110" s="4"/>
    </row>
    <row r="111" spans="2:133" ht="16.5" customHeight="1" thickBot="1" x14ac:dyDescent="0.45">
      <c r="C111" s="141"/>
      <c r="D111" s="141"/>
      <c r="E111" s="369"/>
      <c r="F111" s="369"/>
      <c r="G111" s="369"/>
      <c r="H111" s="369"/>
      <c r="I111" s="369"/>
      <c r="J111" s="369"/>
      <c r="K111" s="369"/>
      <c r="M111" s="370"/>
      <c r="N111" s="370"/>
      <c r="O111" s="371"/>
      <c r="P111" s="372"/>
      <c r="Q111" s="371"/>
      <c r="R111" s="373"/>
      <c r="S111" s="374"/>
      <c r="T111" s="201"/>
      <c r="U111" s="201"/>
      <c r="V111" s="201"/>
      <c r="W111" s="201"/>
      <c r="X111" s="201"/>
      <c r="Y111" s="201"/>
      <c r="Z111" s="201"/>
      <c r="AA111" s="201"/>
      <c r="AB111" s="201"/>
      <c r="AC111" s="201"/>
      <c r="AD111" s="201"/>
      <c r="AE111" s="201"/>
      <c r="AF111" s="201"/>
      <c r="AG111" s="201"/>
      <c r="AH111" s="201"/>
      <c r="AI111" s="702"/>
      <c r="AJ111" s="1490"/>
      <c r="AK111" s="1491"/>
      <c r="AL111" s="1494"/>
      <c r="AM111" s="1495"/>
      <c r="AN111" s="1494"/>
      <c r="AO111" s="1499"/>
      <c r="AP111" s="1207"/>
      <c r="AQ111" s="1206"/>
      <c r="AR111" s="1207"/>
      <c r="AS111" s="202"/>
      <c r="AT111" s="202"/>
      <c r="AU111" s="202"/>
      <c r="AV111" s="202"/>
      <c r="AW111" s="202"/>
      <c r="AX111" s="202"/>
      <c r="BB111"/>
      <c r="BC111" s="3"/>
      <c r="BD111" s="3"/>
      <c r="BE111" s="3"/>
      <c r="BF111" s="3"/>
      <c r="BG111" s="3"/>
      <c r="BH111" s="3"/>
      <c r="BI111" s="3"/>
      <c r="BJ111" s="3"/>
      <c r="BK111" s="3"/>
      <c r="BL111" s="3"/>
      <c r="BM111" s="3"/>
      <c r="BN111" s="3"/>
      <c r="BO111" s="3"/>
      <c r="BP111" s="3"/>
      <c r="BQ111" s="3"/>
      <c r="BR111" s="3"/>
      <c r="BS111" s="3"/>
      <c r="BT111" s="3"/>
      <c r="BU111" s="3"/>
      <c r="CC111" s="3"/>
      <c r="CD111" s="25"/>
      <c r="CE111" s="3"/>
      <c r="CF111" s="6"/>
      <c r="CG111" s="72">
        <v>3</v>
      </c>
      <c r="CH111" s="123" t="str">
        <f>IF(T20="","",VLOOKUP(T20,$DO:$DX,10,FALSE))</f>
        <v/>
      </c>
      <c r="CI111" s="123" t="str">
        <f>IF(W20="","",VLOOKUP(W20,$DO:$DX,10,FALSE))</f>
        <v/>
      </c>
      <c r="CJ111" s="123" t="str">
        <f>IF(Z20="","",VLOOKUP(Z20,$DO:$DX,10,FALSE))</f>
        <v/>
      </c>
      <c r="CK111" s="123" t="str">
        <f>IF(AC20="","",VLOOKUP(AC20,$DO:$DX,10,FALSE))</f>
        <v/>
      </c>
      <c r="CL111" s="123" t="str">
        <f>IF(AF20="","",VLOOKUP(AF20,$DO:$DX,10,FALSE))</f>
        <v/>
      </c>
      <c r="CM111" s="417">
        <f t="shared" si="26"/>
        <v>0</v>
      </c>
      <c r="CO111" s="125"/>
      <c r="CP111" s="73" t="s">
        <v>63</v>
      </c>
      <c r="CQ111" s="126">
        <f t="shared" ref="CQ111:CR115" si="28">CQ45+CQ51+CQ57+CQ63+CQ69+CQ75+CQ9+CQ15+CQ21+CQ27+CQ33+CQ39+CQ81+CQ87+CQ93+CQ99+CQ105</f>
        <v>0</v>
      </c>
      <c r="CR111" s="127">
        <f t="shared" si="28"/>
        <v>0</v>
      </c>
      <c r="CS111" s="83">
        <f t="shared" ref="CS111:CS115" si="29">SUM(CQ111:CR111)</f>
        <v>0</v>
      </c>
      <c r="CT111" s="3"/>
      <c r="CU111" s="3"/>
      <c r="CW111" s="94"/>
      <c r="CX111" s="94"/>
      <c r="CY111" s="94"/>
      <c r="CZ111" s="78" t="s">
        <v>63</v>
      </c>
      <c r="DA111" s="83">
        <f t="shared" ref="DA111:DA115" si="30">DA45+DA51+DA57+DA63+DA69+DA75+DA81+DA87+DA93+DA99+DA105+DA9+DA15+DA21+DA27+DA33+DA39</f>
        <v>0</v>
      </c>
      <c r="DC111" s="94"/>
      <c r="DD111" s="128" t="s">
        <v>63</v>
      </c>
      <c r="DE111" s="83">
        <f t="shared" ref="DE111:DH115" si="31">DE9+DE15+DE21+DE27+DE33+DE39+DE45+DE51+DE57+DE63+DE69+DE75+DE81+DE87+DE93+DE99+DE105</f>
        <v>0</v>
      </c>
      <c r="DF111" s="83">
        <f t="shared" si="31"/>
        <v>0</v>
      </c>
      <c r="DG111" s="83">
        <f t="shared" si="31"/>
        <v>0</v>
      </c>
      <c r="DH111" s="83">
        <f t="shared" si="31"/>
        <v>0</v>
      </c>
      <c r="DM111" s="8"/>
      <c r="DN111" s="4"/>
      <c r="DO111" s="9">
        <v>108</v>
      </c>
      <c r="DP111" s="9" t="s">
        <v>196</v>
      </c>
      <c r="DQ111" s="9" t="s">
        <v>298</v>
      </c>
      <c r="DR111" s="11">
        <v>300</v>
      </c>
      <c r="DV111" s="9"/>
      <c r="DW111" s="9"/>
      <c r="DX111" s="12">
        <v>150</v>
      </c>
      <c r="EA111" s="4"/>
      <c r="EB111" s="4"/>
      <c r="EC111" s="4"/>
    </row>
    <row r="112" spans="2:133" ht="16.5" customHeight="1" x14ac:dyDescent="0.4">
      <c r="C112" s="377"/>
      <c r="D112" s="378"/>
      <c r="E112" s="379"/>
      <c r="F112" s="379"/>
      <c r="G112" s="379"/>
      <c r="H112" s="379"/>
      <c r="I112" s="379"/>
      <c r="J112" s="379"/>
      <c r="K112" s="379"/>
      <c r="L112" s="380"/>
      <c r="M112" s="380"/>
      <c r="N112" s="381"/>
      <c r="O112" s="381"/>
      <c r="P112" s="382"/>
      <c r="Q112" s="383"/>
      <c r="R112" s="382"/>
      <c r="S112" s="382"/>
      <c r="T112" s="384"/>
      <c r="U112" s="385"/>
      <c r="V112" s="386"/>
      <c r="X112" s="387"/>
      <c r="Y112" s="387"/>
      <c r="Z112" s="387"/>
      <c r="AA112" s="387"/>
      <c r="AB112" s="387"/>
      <c r="AC112" s="387"/>
      <c r="AD112" s="387"/>
      <c r="AE112" s="387"/>
      <c r="AF112" s="387"/>
      <c r="AG112" s="387"/>
      <c r="AH112" s="387"/>
      <c r="AI112" s="387"/>
      <c r="AJ112" s="387"/>
      <c r="AK112" s="387"/>
      <c r="AL112" s="387"/>
      <c r="AM112" s="387"/>
      <c r="AN112" s="387"/>
      <c r="AO112" s="387"/>
      <c r="AP112" s="387"/>
      <c r="AQ112" s="387"/>
      <c r="AR112" s="387"/>
      <c r="AS112" s="387"/>
      <c r="AT112" s="387"/>
      <c r="AU112" s="387"/>
      <c r="AV112" s="387"/>
      <c r="AW112" s="387"/>
      <c r="AX112" s="136"/>
      <c r="AY112" s="136"/>
      <c r="BB112"/>
      <c r="BC112" s="3"/>
      <c r="BD112" s="3"/>
      <c r="BE112" s="3"/>
      <c r="BF112" s="3"/>
      <c r="BG112" s="3"/>
      <c r="BH112" s="3"/>
      <c r="BI112" s="3"/>
      <c r="BJ112" s="3"/>
      <c r="BK112" s="3"/>
      <c r="BL112" s="3"/>
      <c r="BM112" s="3"/>
      <c r="BN112" s="3"/>
      <c r="BO112" s="3"/>
      <c r="BP112" s="3"/>
      <c r="BQ112" s="3"/>
      <c r="BR112" s="3"/>
      <c r="BS112" s="3"/>
      <c r="BT112" s="3"/>
      <c r="BU112" s="3"/>
      <c r="CC112" s="3"/>
      <c r="CD112" s="25"/>
      <c r="CE112" s="3"/>
      <c r="CF112" s="7"/>
      <c r="CG112" s="72">
        <v>4</v>
      </c>
      <c r="CH112" s="123" t="str">
        <f>IF(T26="","",VLOOKUP(T26,$DO:$DX,10,FALSE))</f>
        <v/>
      </c>
      <c r="CI112" s="123" t="str">
        <f>IF(W26="","",VLOOKUP(W26,$DO:$DX,10,FALSE))</f>
        <v/>
      </c>
      <c r="CJ112" s="123" t="str">
        <f>IF(Z26="","",VLOOKUP(Z26,$DO:$DX,10,FALSE))</f>
        <v/>
      </c>
      <c r="CK112" s="123" t="str">
        <f>IF(AC26="","",VLOOKUP(AC26,$DO:$DX,10,FALSE))</f>
        <v/>
      </c>
      <c r="CL112" s="123" t="str">
        <f>IF(AF26="","",VLOOKUP(AF26,$DO:$DX,10,FALSE))</f>
        <v/>
      </c>
      <c r="CM112" s="417">
        <f t="shared" si="26"/>
        <v>0</v>
      </c>
      <c r="CO112" s="125"/>
      <c r="CP112" s="73" t="s">
        <v>70</v>
      </c>
      <c r="CQ112" s="126">
        <f t="shared" si="28"/>
        <v>0</v>
      </c>
      <c r="CR112" s="127">
        <f t="shared" si="28"/>
        <v>0</v>
      </c>
      <c r="CS112" s="83">
        <f t="shared" si="29"/>
        <v>0</v>
      </c>
      <c r="CT112" s="3"/>
      <c r="CU112" s="3"/>
      <c r="CW112" s="94"/>
      <c r="CX112" s="94"/>
      <c r="CY112" s="94"/>
      <c r="CZ112" s="78" t="s">
        <v>70</v>
      </c>
      <c r="DA112" s="83">
        <f t="shared" si="30"/>
        <v>0</v>
      </c>
      <c r="DC112" s="94"/>
      <c r="DD112" s="128" t="s">
        <v>70</v>
      </c>
      <c r="DE112" s="83">
        <f t="shared" si="31"/>
        <v>0</v>
      </c>
      <c r="DF112" s="83">
        <f t="shared" si="31"/>
        <v>0</v>
      </c>
      <c r="DG112" s="83">
        <f t="shared" si="31"/>
        <v>0</v>
      </c>
      <c r="DH112" s="83">
        <f t="shared" si="31"/>
        <v>0</v>
      </c>
      <c r="DM112" s="8"/>
      <c r="DN112" s="4"/>
      <c r="DO112" s="9">
        <v>109</v>
      </c>
      <c r="DP112" s="9" t="s">
        <v>307</v>
      </c>
      <c r="DQ112" s="9" t="s">
        <v>298</v>
      </c>
      <c r="DR112" s="11" t="s">
        <v>295</v>
      </c>
      <c r="DV112" s="9"/>
      <c r="DW112" s="9"/>
      <c r="EA112" s="4"/>
      <c r="EB112" s="4"/>
      <c r="EC112" s="4"/>
    </row>
    <row r="113" spans="3:133" ht="16.5" customHeight="1" x14ac:dyDescent="0.15">
      <c r="C113" s="392"/>
      <c r="D113" s="393"/>
      <c r="E113" s="394"/>
      <c r="F113" s="394"/>
      <c r="G113" s="394"/>
      <c r="H113" s="394"/>
      <c r="I113" s="394"/>
      <c r="J113" s="394"/>
      <c r="K113" s="394"/>
      <c r="L113" s="395"/>
      <c r="M113" s="395"/>
      <c r="N113" s="396"/>
      <c r="O113" s="396"/>
      <c r="P113" s="397"/>
      <c r="Q113" s="398"/>
      <c r="R113" s="397"/>
      <c r="S113" s="397"/>
      <c r="T113" s="399"/>
      <c r="U113" s="400"/>
      <c r="V113" s="401"/>
      <c r="X113" s="444"/>
      <c r="Y113" s="1383" t="s">
        <v>318</v>
      </c>
      <c r="Z113" s="1383"/>
      <c r="AA113" s="1383"/>
      <c r="AB113" s="1383"/>
      <c r="AC113" s="1383"/>
      <c r="AD113" s="1383"/>
      <c r="AE113" s="1383"/>
      <c r="AF113" s="1383"/>
      <c r="AG113" s="1383"/>
      <c r="AH113" s="1383"/>
      <c r="AI113" s="1383"/>
      <c r="AJ113" s="1383"/>
      <c r="AK113" s="1383"/>
      <c r="AL113" s="1383"/>
      <c r="AM113" s="1383"/>
      <c r="AN113" s="1383"/>
      <c r="AO113" s="1383"/>
      <c r="AP113" s="1383"/>
      <c r="AQ113" s="1383"/>
      <c r="AR113" s="1383"/>
      <c r="AS113" s="1383"/>
      <c r="AT113" s="1383"/>
      <c r="AU113" s="1383"/>
      <c r="AV113" s="1383"/>
      <c r="AW113" s="445"/>
      <c r="AZ113" s="13"/>
      <c r="BA113" s="387"/>
      <c r="BB113" s="387"/>
      <c r="BC113" s="387"/>
      <c r="BD113" s="387"/>
      <c r="BE113" s="387"/>
      <c r="BF113" s="387"/>
      <c r="BG113" s="387"/>
      <c r="BH113" s="387"/>
      <c r="BI113" s="387"/>
      <c r="BJ113" s="387"/>
      <c r="BK113" s="387"/>
      <c r="BL113" s="388"/>
      <c r="BM113" s="389"/>
      <c r="BN113" s="389"/>
      <c r="BO113" s="390"/>
      <c r="BP113" s="390"/>
      <c r="BQ113" s="389"/>
      <c r="BR113" s="389"/>
      <c r="BS113" s="389"/>
      <c r="BT113" s="391"/>
      <c r="BU113" s="391"/>
      <c r="BV113" s="391"/>
      <c r="BW113" s="136"/>
      <c r="BX113" s="136"/>
      <c r="BY113" s="136"/>
      <c r="CC113" s="3"/>
      <c r="CD113" s="25"/>
      <c r="CE113" s="3"/>
      <c r="CF113" s="7"/>
      <c r="CG113" s="72">
        <v>5</v>
      </c>
      <c r="CH113" s="123" t="str">
        <f>IF(T32="","",VLOOKUP(T32,$DO:$DX,10,FALSE))</f>
        <v/>
      </c>
      <c r="CI113" s="123" t="str">
        <f>IF(W32="","",VLOOKUP(W32,$DO:$DX,10,FALSE))</f>
        <v/>
      </c>
      <c r="CJ113" s="123" t="str">
        <f>IF(Z32="","",VLOOKUP(Z32,$DO:$DX,10,FALSE))</f>
        <v/>
      </c>
      <c r="CK113" s="123" t="str">
        <f>IF(AC32="","",VLOOKUP(AC32,$DO:$DX,10,FALSE))</f>
        <v/>
      </c>
      <c r="CL113" s="123" t="str">
        <f>IF(AF32="","",VLOOKUP(AF32,$DO:$DX,10,FALSE))</f>
        <v/>
      </c>
      <c r="CM113" s="417">
        <f t="shared" si="26"/>
        <v>0</v>
      </c>
      <c r="CO113" s="125"/>
      <c r="CP113" s="73" t="s">
        <v>78</v>
      </c>
      <c r="CQ113" s="126">
        <f t="shared" si="28"/>
        <v>0</v>
      </c>
      <c r="CR113" s="127">
        <f t="shared" si="28"/>
        <v>0</v>
      </c>
      <c r="CS113" s="83">
        <f t="shared" si="29"/>
        <v>0</v>
      </c>
      <c r="CT113" s="3"/>
      <c r="CU113" s="3"/>
      <c r="CW113" s="94"/>
      <c r="CX113" s="94"/>
      <c r="CY113" s="94"/>
      <c r="CZ113" s="78" t="s">
        <v>78</v>
      </c>
      <c r="DA113" s="83">
        <f t="shared" si="30"/>
        <v>0</v>
      </c>
      <c r="DC113" s="94"/>
      <c r="DD113" s="128" t="s">
        <v>78</v>
      </c>
      <c r="DE113" s="83">
        <f t="shared" si="31"/>
        <v>0</v>
      </c>
      <c r="DF113" s="83">
        <f t="shared" si="31"/>
        <v>0</v>
      </c>
      <c r="DG113" s="83">
        <f t="shared" si="31"/>
        <v>0</v>
      </c>
      <c r="DH113" s="83">
        <f t="shared" si="31"/>
        <v>0</v>
      </c>
      <c r="DM113" s="8"/>
      <c r="DN113" s="4"/>
      <c r="DO113" s="9">
        <v>110</v>
      </c>
      <c r="DP113" s="9" t="s">
        <v>308</v>
      </c>
      <c r="DQ113" s="9" t="s">
        <v>298</v>
      </c>
      <c r="DR113" s="11">
        <v>0</v>
      </c>
      <c r="DV113" s="9"/>
      <c r="DW113" s="9"/>
      <c r="DX113" s="12">
        <v>0</v>
      </c>
      <c r="EA113" s="4"/>
      <c r="EB113" s="4"/>
      <c r="EC113" s="4"/>
    </row>
    <row r="114" spans="3:133" ht="16.5" customHeight="1" x14ac:dyDescent="0.4">
      <c r="C114" s="392"/>
      <c r="D114" s="393"/>
      <c r="E114" s="402"/>
      <c r="F114" s="402"/>
      <c r="G114" s="403"/>
      <c r="H114" s="403"/>
      <c r="I114" s="404"/>
      <c r="J114" s="403"/>
      <c r="K114" s="403"/>
      <c r="L114" s="395"/>
      <c r="M114" s="395"/>
      <c r="N114" s="396"/>
      <c r="O114" s="396"/>
      <c r="P114" s="397"/>
      <c r="Q114" s="398"/>
      <c r="R114" s="405"/>
      <c r="S114" s="397"/>
      <c r="T114" s="399"/>
      <c r="U114" s="406"/>
      <c r="V114" s="407"/>
      <c r="X114" s="446"/>
      <c r="Y114" s="1384"/>
      <c r="Z114" s="1384"/>
      <c r="AA114" s="1384"/>
      <c r="AB114" s="1384"/>
      <c r="AC114" s="1384"/>
      <c r="AD114" s="1384"/>
      <c r="AE114" s="1384"/>
      <c r="AF114" s="1384"/>
      <c r="AG114" s="1384"/>
      <c r="AH114" s="1384"/>
      <c r="AI114" s="1384"/>
      <c r="AJ114" s="1384"/>
      <c r="AK114" s="1384"/>
      <c r="AL114" s="1384"/>
      <c r="AM114" s="1384"/>
      <c r="AN114" s="1384"/>
      <c r="AO114" s="1384"/>
      <c r="AP114" s="1384"/>
      <c r="AQ114" s="1384"/>
      <c r="AR114" s="1384"/>
      <c r="AS114" s="1384"/>
      <c r="AT114" s="1384"/>
      <c r="AU114" s="1384"/>
      <c r="AV114" s="1384"/>
      <c r="AW114" s="447"/>
      <c r="AZ114" s="450"/>
      <c r="BA114" s="451"/>
      <c r="BB114" s="451"/>
      <c r="BC114" s="452"/>
      <c r="BD114" s="452"/>
      <c r="BE114" s="452"/>
      <c r="BF114" s="452"/>
      <c r="BG114" s="452"/>
      <c r="BH114" s="452"/>
      <c r="BI114" s="452"/>
      <c r="BJ114" s="452"/>
      <c r="BK114" s="452"/>
      <c r="BL114" s="452"/>
      <c r="BM114" s="452"/>
      <c r="BN114" s="452"/>
      <c r="BO114" s="453"/>
      <c r="BP114" s="453"/>
      <c r="BQ114" s="453"/>
      <c r="BR114" s="454"/>
      <c r="BS114" s="454"/>
      <c r="BT114" s="454"/>
      <c r="BU114" s="454"/>
      <c r="BV114" s="454"/>
      <c r="BW114" s="454"/>
      <c r="BX114" s="455"/>
      <c r="BY114" s="455"/>
      <c r="CC114" s="3"/>
      <c r="CD114" s="25"/>
      <c r="CE114" s="3"/>
      <c r="CF114" s="7"/>
      <c r="CG114" s="72">
        <v>6</v>
      </c>
      <c r="CH114" s="123" t="str">
        <f>IF(T38="","",VLOOKUP(T38,$DO:$DX,10,FALSE))</f>
        <v/>
      </c>
      <c r="CI114" s="123" t="str">
        <f>IF(W38="","",VLOOKUP(W38,$DO:$DX,10,FALSE))</f>
        <v/>
      </c>
      <c r="CJ114" s="123" t="str">
        <f>IF(Z38="","",VLOOKUP(Z38,$DO:$DX,10,FALSE))</f>
        <v/>
      </c>
      <c r="CK114" s="123" t="str">
        <f>IF(AC38="","",VLOOKUP(AC38,$DO:$DX,10,FALSE))</f>
        <v/>
      </c>
      <c r="CL114" s="123" t="str">
        <f>IF(AF38="","",VLOOKUP(AF38,$DO:$DX,10,FALSE))</f>
        <v/>
      </c>
      <c r="CM114" s="417">
        <f t="shared" si="26"/>
        <v>0</v>
      </c>
      <c r="CO114" s="125"/>
      <c r="CP114" s="73" t="s">
        <v>84</v>
      </c>
      <c r="CQ114" s="126">
        <f t="shared" si="28"/>
        <v>0</v>
      </c>
      <c r="CR114" s="127">
        <f t="shared" si="28"/>
        <v>0</v>
      </c>
      <c r="CS114" s="83">
        <f t="shared" si="29"/>
        <v>0</v>
      </c>
      <c r="CT114" s="3"/>
      <c r="CU114" s="3"/>
      <c r="CW114" s="94"/>
      <c r="CX114" s="94"/>
      <c r="CY114" s="94"/>
      <c r="CZ114" s="78" t="s">
        <v>84</v>
      </c>
      <c r="DA114" s="83">
        <f t="shared" si="30"/>
        <v>0</v>
      </c>
      <c r="DC114" s="94"/>
      <c r="DD114" s="128" t="s">
        <v>84</v>
      </c>
      <c r="DE114" s="83">
        <f t="shared" si="31"/>
        <v>0</v>
      </c>
      <c r="DF114" s="83">
        <f t="shared" si="31"/>
        <v>0</v>
      </c>
      <c r="DG114" s="83">
        <f t="shared" si="31"/>
        <v>0</v>
      </c>
      <c r="DH114" s="83">
        <f t="shared" si="31"/>
        <v>0</v>
      </c>
      <c r="DM114" s="8"/>
      <c r="DN114" s="4"/>
      <c r="DO114" s="9">
        <v>111</v>
      </c>
      <c r="DP114" s="9" t="s">
        <v>197</v>
      </c>
      <c r="DQ114" s="9" t="s">
        <v>298</v>
      </c>
      <c r="DR114" s="11">
        <v>200</v>
      </c>
      <c r="DV114" s="9"/>
      <c r="DW114" s="9"/>
      <c r="DX114" s="12">
        <v>100</v>
      </c>
      <c r="EA114" s="4"/>
      <c r="EB114" s="4"/>
      <c r="EC114" s="4"/>
    </row>
    <row r="115" spans="3:133" ht="16.5" customHeight="1" thickBot="1" x14ac:dyDescent="0.45">
      <c r="C115" s="392"/>
      <c r="D115" s="393"/>
      <c r="E115" s="402"/>
      <c r="F115" s="402"/>
      <c r="G115" s="403"/>
      <c r="H115" s="403"/>
      <c r="I115" s="404"/>
      <c r="J115" s="403"/>
      <c r="K115" s="403"/>
      <c r="L115" s="395"/>
      <c r="M115" s="395"/>
      <c r="N115" s="396"/>
      <c r="O115" s="396"/>
      <c r="P115" s="397"/>
      <c r="Q115" s="398"/>
      <c r="R115" s="405"/>
      <c r="S115" s="405"/>
      <c r="T115" s="399"/>
      <c r="U115" s="408"/>
      <c r="V115" s="409"/>
      <c r="X115" s="1385" t="s">
        <v>320</v>
      </c>
      <c r="Y115" s="1386"/>
      <c r="Z115" s="1386"/>
      <c r="AA115" s="1386"/>
      <c r="AB115" s="1386"/>
      <c r="AC115" s="1386"/>
      <c r="AD115" s="1386"/>
      <c r="AE115" s="1386"/>
      <c r="AF115" s="1386"/>
      <c r="AG115" s="1386"/>
      <c r="AH115" s="1386"/>
      <c r="AI115" s="1386"/>
      <c r="AJ115" s="1385" t="s">
        <v>322</v>
      </c>
      <c r="AK115" s="1386"/>
      <c r="AL115" s="1386"/>
      <c r="AM115" s="1386"/>
      <c r="AN115" s="1386"/>
      <c r="AO115" s="1386"/>
      <c r="AP115" s="1386"/>
      <c r="AQ115" s="1386"/>
      <c r="AR115" s="1386"/>
      <c r="AS115" s="1386"/>
      <c r="AT115" s="1386"/>
      <c r="AU115" s="1386"/>
      <c r="AV115" s="1386"/>
      <c r="AW115" s="1391"/>
      <c r="AZ115" s="456"/>
      <c r="BA115" s="452"/>
      <c r="BB115" s="452"/>
      <c r="BC115" s="451"/>
      <c r="BD115" s="451"/>
      <c r="BE115" s="451"/>
      <c r="BF115" s="451"/>
      <c r="BG115" s="451"/>
      <c r="BH115" s="451"/>
      <c r="BI115" s="451"/>
      <c r="BJ115" s="451"/>
      <c r="BK115" s="451"/>
      <c r="BL115" s="451"/>
      <c r="BM115" s="451"/>
      <c r="BN115" s="451"/>
      <c r="BO115" s="451"/>
      <c r="BP115" s="451"/>
      <c r="BQ115" s="451"/>
      <c r="BR115" s="451"/>
      <c r="BS115" s="451"/>
      <c r="BT115" s="451"/>
      <c r="BU115" s="451"/>
      <c r="BV115" s="451"/>
      <c r="BW115" s="451"/>
      <c r="BX115" s="451"/>
      <c r="BY115" s="451"/>
      <c r="CC115" s="3"/>
      <c r="CD115" s="25"/>
      <c r="CE115" s="3"/>
      <c r="CF115" s="3"/>
      <c r="CG115" s="72">
        <v>7</v>
      </c>
      <c r="CH115" s="123" t="str">
        <f>IF(T44="","",VLOOKUP(T44,$DO:$DX,10,FALSE))</f>
        <v/>
      </c>
      <c r="CI115" s="123" t="str">
        <f>IF(W44="","",VLOOKUP(W44,$DO:$DX,10,FALSE))</f>
        <v/>
      </c>
      <c r="CJ115" s="123" t="str">
        <f>IF(Z44="","",VLOOKUP(Z44,$DO:$DX,10,FALSE))</f>
        <v/>
      </c>
      <c r="CK115" s="123" t="str">
        <f>IF(AC44="","",VLOOKUP(AC44,$DO:$DX,10,FALSE))</f>
        <v/>
      </c>
      <c r="CL115" s="123" t="str">
        <f>IF(AF44="","",VLOOKUP(AF44,$DO:$DX,10,FALSE))</f>
        <v/>
      </c>
      <c r="CM115" s="417">
        <f t="shared" si="26"/>
        <v>0</v>
      </c>
      <c r="CO115" s="129"/>
      <c r="CP115" s="98" t="s">
        <v>90</v>
      </c>
      <c r="CQ115" s="130">
        <f t="shared" si="28"/>
        <v>0</v>
      </c>
      <c r="CR115" s="131">
        <f t="shared" si="28"/>
        <v>0</v>
      </c>
      <c r="CS115" s="107">
        <f t="shared" si="29"/>
        <v>0</v>
      </c>
      <c r="CT115" s="3"/>
      <c r="CU115" s="3"/>
      <c r="CW115" s="94"/>
      <c r="CX115" s="94"/>
      <c r="CY115" s="94"/>
      <c r="CZ115" s="102" t="s">
        <v>90</v>
      </c>
      <c r="DA115" s="107">
        <f t="shared" si="30"/>
        <v>0</v>
      </c>
      <c r="DC115" s="94"/>
      <c r="DD115" s="132" t="s">
        <v>90</v>
      </c>
      <c r="DE115" s="107">
        <f t="shared" si="31"/>
        <v>0</v>
      </c>
      <c r="DF115" s="107">
        <f t="shared" si="31"/>
        <v>0</v>
      </c>
      <c r="DG115" s="107">
        <f t="shared" si="31"/>
        <v>0</v>
      </c>
      <c r="DH115" s="107">
        <f t="shared" si="31"/>
        <v>0</v>
      </c>
      <c r="DM115" s="8"/>
      <c r="DO115" s="9">
        <v>112</v>
      </c>
      <c r="DP115" s="9" t="s">
        <v>198</v>
      </c>
      <c r="DQ115" s="9" t="s">
        <v>298</v>
      </c>
      <c r="DR115" s="11">
        <v>200</v>
      </c>
      <c r="DX115" s="12">
        <v>100</v>
      </c>
      <c r="EA115" s="4"/>
      <c r="EB115" s="4"/>
      <c r="EC115" s="4"/>
    </row>
    <row r="116" spans="3:133" ht="16.5" customHeight="1" x14ac:dyDescent="0.15">
      <c r="C116" s="392"/>
      <c r="D116" s="393"/>
      <c r="E116" s="394"/>
      <c r="F116" s="394"/>
      <c r="G116" s="394"/>
      <c r="H116" s="394"/>
      <c r="I116" s="394"/>
      <c r="J116" s="394"/>
      <c r="K116" s="394"/>
      <c r="L116" s="395"/>
      <c r="M116" s="395"/>
      <c r="N116" s="396"/>
      <c r="O116" s="396"/>
      <c r="P116" s="397"/>
      <c r="Q116" s="398"/>
      <c r="R116" s="397"/>
      <c r="S116" s="405"/>
      <c r="T116" s="399"/>
      <c r="U116" s="400"/>
      <c r="V116" s="401"/>
      <c r="X116" s="1387"/>
      <c r="Y116" s="1388"/>
      <c r="Z116" s="1388"/>
      <c r="AA116" s="1388"/>
      <c r="AB116" s="1388"/>
      <c r="AC116" s="1388"/>
      <c r="AD116" s="1388"/>
      <c r="AE116" s="1388"/>
      <c r="AF116" s="1388"/>
      <c r="AG116" s="1388"/>
      <c r="AH116" s="1388"/>
      <c r="AI116" s="1388"/>
      <c r="AJ116" s="1387"/>
      <c r="AK116" s="1388"/>
      <c r="AL116" s="1388"/>
      <c r="AM116" s="1388"/>
      <c r="AN116" s="1388"/>
      <c r="AO116" s="1388"/>
      <c r="AP116" s="1388"/>
      <c r="AQ116" s="1388"/>
      <c r="AR116" s="1388"/>
      <c r="AS116" s="1388"/>
      <c r="AT116" s="1388"/>
      <c r="AU116" s="1388"/>
      <c r="AV116" s="1388"/>
      <c r="AW116" s="1392"/>
      <c r="AZ116" s="456"/>
      <c r="BA116" s="452"/>
      <c r="BB116" s="452"/>
      <c r="BC116" s="451"/>
      <c r="BD116" s="451"/>
      <c r="BE116" s="451"/>
      <c r="BF116" s="451"/>
      <c r="BG116" s="451"/>
      <c r="BH116" s="451"/>
      <c r="BI116" s="451"/>
      <c r="BJ116" s="451"/>
      <c r="BK116" s="451"/>
      <c r="BL116" s="451"/>
      <c r="BM116" s="451"/>
      <c r="BN116" s="451"/>
      <c r="BO116" s="451"/>
      <c r="BP116" s="451"/>
      <c r="BQ116" s="451"/>
      <c r="BR116" s="451"/>
      <c r="BS116" s="451"/>
      <c r="BT116" s="451"/>
      <c r="BU116" s="451"/>
      <c r="BV116" s="451"/>
      <c r="BW116" s="451"/>
      <c r="BX116" s="457"/>
      <c r="BY116" s="457"/>
      <c r="CC116" s="3"/>
      <c r="CD116" s="25"/>
      <c r="CE116" s="3"/>
      <c r="CF116"/>
      <c r="CG116" s="72">
        <v>8</v>
      </c>
      <c r="CH116" s="123" t="str">
        <f>IF(T50="","",VLOOKUP(T50,$DO:$DX,10,FALSE))</f>
        <v/>
      </c>
      <c r="CI116" s="123" t="str">
        <f>IF(W50="","",VLOOKUP(W50,$DO:$DX,10,FALSE))</f>
        <v/>
      </c>
      <c r="CJ116" s="123" t="str">
        <f>IF(Z50="","",VLOOKUP(Z50,$DO:$DX,10,FALSE))</f>
        <v/>
      </c>
      <c r="CK116" s="123" t="str">
        <f>IF(AC50="","",VLOOKUP(AC50,$DO:$DX,10,FALSE))</f>
        <v/>
      </c>
      <c r="CL116" s="123" t="str">
        <f>IF(AF50="","",VLOOKUP(AF50,$DO:$DX,10,FALSE))</f>
        <v/>
      </c>
      <c r="CM116" s="417">
        <f t="shared" si="26"/>
        <v>0</v>
      </c>
      <c r="DM116" s="8"/>
      <c r="DO116" s="9">
        <v>113</v>
      </c>
      <c r="DP116" s="9" t="s">
        <v>199</v>
      </c>
      <c r="DQ116" s="9" t="s">
        <v>298</v>
      </c>
      <c r="DR116" s="11">
        <v>200</v>
      </c>
      <c r="DX116" s="12">
        <v>100</v>
      </c>
      <c r="EA116" s="4"/>
      <c r="EB116" s="4"/>
      <c r="EC116" s="4"/>
    </row>
    <row r="117" spans="3:133" ht="16.5" customHeight="1" x14ac:dyDescent="0.15">
      <c r="C117" s="392"/>
      <c r="D117" s="393"/>
      <c r="E117" s="394"/>
      <c r="F117" s="394"/>
      <c r="G117" s="394"/>
      <c r="H117" s="394"/>
      <c r="I117" s="394"/>
      <c r="J117" s="394"/>
      <c r="K117" s="394"/>
      <c r="L117" s="395"/>
      <c r="M117" s="395"/>
      <c r="N117" s="396"/>
      <c r="O117" s="396"/>
      <c r="P117" s="397"/>
      <c r="Q117" s="398"/>
      <c r="R117" s="397"/>
      <c r="S117" s="397"/>
      <c r="T117" s="399"/>
      <c r="U117" s="410"/>
      <c r="V117" s="411"/>
      <c r="X117" s="1387"/>
      <c r="Y117" s="1388"/>
      <c r="Z117" s="1388"/>
      <c r="AA117" s="1388"/>
      <c r="AB117" s="1388"/>
      <c r="AC117" s="1388"/>
      <c r="AD117" s="1388"/>
      <c r="AE117" s="1388"/>
      <c r="AF117" s="1388"/>
      <c r="AG117" s="1388"/>
      <c r="AH117" s="1388"/>
      <c r="AI117" s="1388"/>
      <c r="AJ117" s="1387"/>
      <c r="AK117" s="1388"/>
      <c r="AL117" s="1388"/>
      <c r="AM117" s="1388"/>
      <c r="AN117" s="1388"/>
      <c r="AO117" s="1388"/>
      <c r="AP117" s="1388"/>
      <c r="AQ117" s="1388"/>
      <c r="AR117" s="1388"/>
      <c r="AS117" s="1388"/>
      <c r="AT117" s="1388"/>
      <c r="AU117" s="1388"/>
      <c r="AV117" s="1388"/>
      <c r="AW117" s="1392"/>
      <c r="AZ117" s="456"/>
      <c r="BA117" s="452"/>
      <c r="BB117" s="452"/>
      <c r="BC117" s="451"/>
      <c r="BD117" s="451"/>
      <c r="BE117" s="451"/>
      <c r="BF117" s="451"/>
      <c r="BG117" s="451"/>
      <c r="BH117" s="451"/>
      <c r="BI117" s="451"/>
      <c r="BJ117" s="451"/>
      <c r="BK117" s="451"/>
      <c r="BL117" s="451"/>
      <c r="BM117" s="451"/>
      <c r="BN117" s="451"/>
      <c r="BO117" s="451"/>
      <c r="BP117" s="451"/>
      <c r="BQ117" s="451"/>
      <c r="BR117" s="451"/>
      <c r="BS117" s="451"/>
      <c r="BT117" s="451"/>
      <c r="BU117" s="451"/>
      <c r="BV117" s="451"/>
      <c r="BW117" s="451"/>
      <c r="BX117" s="457"/>
      <c r="BY117" s="457"/>
      <c r="CC117" s="3"/>
      <c r="CD117" s="25"/>
      <c r="CE117" s="3"/>
      <c r="CF117"/>
      <c r="CG117" s="72">
        <v>9</v>
      </c>
      <c r="CH117" s="123" t="str">
        <f>IF(T56="","",VLOOKUP(T56,$DO:$DX,10,FALSE))</f>
        <v/>
      </c>
      <c r="CI117" s="123" t="str">
        <f>IF(W56="","",VLOOKUP(W56,$DO:$DX,10,FALSE))</f>
        <v/>
      </c>
      <c r="CJ117" s="123" t="str">
        <f>IF(Z56="","",VLOOKUP(Z56,$DO:$DX,10,FALSE))</f>
        <v/>
      </c>
      <c r="CK117" s="123" t="str">
        <f>IF(AC56="","",VLOOKUP(AC56,$DO:$DX,10,FALSE))</f>
        <v/>
      </c>
      <c r="CL117" s="123" t="str">
        <f>IF(AF56="","",VLOOKUP(AF56,$DO:$DX,10,FALSE))</f>
        <v/>
      </c>
      <c r="CM117" s="417">
        <f t="shared" si="26"/>
        <v>0</v>
      </c>
      <c r="CT117" s="3"/>
      <c r="CU117" s="3"/>
      <c r="DM117" s="8"/>
      <c r="DO117" s="9">
        <v>114</v>
      </c>
      <c r="DP117" s="9" t="s">
        <v>309</v>
      </c>
      <c r="DQ117" s="9" t="s">
        <v>298</v>
      </c>
      <c r="DR117" s="11">
        <v>0</v>
      </c>
      <c r="DX117" s="12">
        <v>0</v>
      </c>
      <c r="EA117" s="4"/>
      <c r="EB117" s="4"/>
      <c r="EC117" s="4"/>
    </row>
    <row r="118" spans="3:133" ht="16.5" customHeight="1" x14ac:dyDescent="0.15">
      <c r="C118" s="392"/>
      <c r="D118" s="393"/>
      <c r="E118" s="394"/>
      <c r="F118" s="394"/>
      <c r="G118" s="394"/>
      <c r="H118" s="394"/>
      <c r="I118" s="415"/>
      <c r="J118" s="415"/>
      <c r="K118" s="415"/>
      <c r="L118" s="415"/>
      <c r="M118" s="415"/>
      <c r="N118" s="415"/>
      <c r="O118" s="415"/>
      <c r="P118" s="415"/>
      <c r="Q118" s="415"/>
      <c r="R118" s="415"/>
      <c r="S118" s="415"/>
      <c r="T118" s="415"/>
      <c r="U118" s="415"/>
      <c r="V118" s="416"/>
      <c r="X118" s="1389"/>
      <c r="Y118" s="1390"/>
      <c r="Z118" s="1390"/>
      <c r="AA118" s="1390"/>
      <c r="AB118" s="1390"/>
      <c r="AC118" s="1390"/>
      <c r="AD118" s="1390"/>
      <c r="AE118" s="1390"/>
      <c r="AF118" s="1390"/>
      <c r="AG118" s="1390"/>
      <c r="AH118" s="1390"/>
      <c r="AI118" s="1390"/>
      <c r="AJ118" s="1389"/>
      <c r="AK118" s="1390"/>
      <c r="AL118" s="1390"/>
      <c r="AM118" s="1390"/>
      <c r="AN118" s="1390"/>
      <c r="AO118" s="1390"/>
      <c r="AP118" s="1390"/>
      <c r="AQ118" s="1390"/>
      <c r="AR118" s="1390"/>
      <c r="AS118" s="1390"/>
      <c r="AT118" s="1390"/>
      <c r="AU118" s="1390"/>
      <c r="AV118" s="1390"/>
      <c r="AW118" s="1393"/>
      <c r="AZ118" s="456"/>
      <c r="BA118" s="452"/>
      <c r="BB118" s="452"/>
      <c r="BC118" s="451"/>
      <c r="BD118" s="451"/>
      <c r="BE118" s="451"/>
      <c r="BF118" s="451"/>
      <c r="BG118" s="451"/>
      <c r="BH118" s="451"/>
      <c r="BI118" s="451"/>
      <c r="BJ118" s="451"/>
      <c r="BK118" s="451"/>
      <c r="BL118" s="451"/>
      <c r="BM118" s="451"/>
      <c r="BN118" s="451"/>
      <c r="BO118" s="451"/>
      <c r="BP118" s="451"/>
      <c r="BQ118" s="451"/>
      <c r="BR118" s="451"/>
      <c r="BS118" s="451"/>
      <c r="BT118" s="451"/>
      <c r="BU118" s="451"/>
      <c r="BV118" s="451"/>
      <c r="BW118" s="451"/>
      <c r="BX118" s="458"/>
      <c r="BY118" s="458"/>
      <c r="CC118" s="3"/>
      <c r="CD118" s="25"/>
      <c r="CE118" s="3"/>
      <c r="CF118"/>
      <c r="CG118" s="72">
        <v>10</v>
      </c>
      <c r="CH118" s="123" t="str">
        <f>IF(T62="","",VLOOKUP(T62,$DO:$DX,10,FALSE))</f>
        <v/>
      </c>
      <c r="CI118" s="123" t="str">
        <f>IF(W62="","",VLOOKUP(W62,$DO:$DX,10,FALSE))</f>
        <v/>
      </c>
      <c r="CJ118" s="123" t="str">
        <f>IF(Z62="","",VLOOKUP(Z62,$DO:$DX,10,FALSE))</f>
        <v/>
      </c>
      <c r="CK118" s="123" t="str">
        <f>IF(AC62="","",VLOOKUP(AC62,$DO:$DX,10,FALSE))</f>
        <v/>
      </c>
      <c r="CL118" s="123" t="str">
        <f>IF(AF62="","",VLOOKUP(AF62,$DO:$DX,10,FALSE))</f>
        <v/>
      </c>
      <c r="CM118" s="417">
        <f t="shared" si="26"/>
        <v>0</v>
      </c>
      <c r="DM118" s="8"/>
      <c r="DO118" s="9">
        <v>115</v>
      </c>
      <c r="DP118" s="9" t="s">
        <v>200</v>
      </c>
      <c r="DQ118" s="9" t="s">
        <v>298</v>
      </c>
      <c r="DR118" s="11">
        <v>200</v>
      </c>
      <c r="DX118" s="12">
        <v>100</v>
      </c>
      <c r="EA118" s="4"/>
      <c r="EB118" s="4"/>
      <c r="EC118" s="4"/>
    </row>
    <row r="119" spans="3:133" ht="16.5" customHeight="1" x14ac:dyDescent="0.15">
      <c r="C119" s="392"/>
      <c r="D119" s="393"/>
      <c r="E119" s="394"/>
      <c r="F119" s="394"/>
      <c r="G119" s="394"/>
      <c r="H119" s="394"/>
      <c r="I119" s="418"/>
      <c r="J119" s="418"/>
      <c r="K119" s="418"/>
      <c r="L119" s="418"/>
      <c r="M119" s="418"/>
      <c r="N119" s="418"/>
      <c r="O119" s="418"/>
      <c r="P119" s="418"/>
      <c r="Q119" s="419"/>
      <c r="R119" s="420"/>
      <c r="S119" s="420"/>
      <c r="T119" s="420"/>
      <c r="U119" s="420"/>
      <c r="V119" s="421"/>
      <c r="X119" s="1394" t="s">
        <v>321</v>
      </c>
      <c r="Y119" s="1394"/>
      <c r="Z119" s="1394"/>
      <c r="AA119" s="1394"/>
      <c r="AB119" s="1394"/>
      <c r="AC119" s="1394"/>
      <c r="AD119" s="1394"/>
      <c r="AE119" s="1394"/>
      <c r="AF119" s="1394"/>
      <c r="AG119" s="1394"/>
      <c r="AH119" s="1394"/>
      <c r="AI119" s="1394"/>
      <c r="AJ119" s="1394"/>
      <c r="AK119" s="1394"/>
      <c r="AL119" s="1394"/>
      <c r="AM119" s="1394"/>
      <c r="AN119" s="1394"/>
      <c r="AO119" s="1394"/>
      <c r="AP119" s="1394"/>
      <c r="AQ119" s="1394"/>
      <c r="AR119" s="1394"/>
      <c r="AS119" s="1394"/>
      <c r="AT119" s="1394"/>
      <c r="AU119" s="1394"/>
      <c r="AV119" s="1394"/>
      <c r="AW119" s="1394"/>
      <c r="AZ119" s="456"/>
      <c r="BA119" s="452"/>
      <c r="BB119" s="452"/>
      <c r="BC119" s="451"/>
      <c r="BD119" s="451"/>
      <c r="BE119" s="451"/>
      <c r="BF119" s="451"/>
      <c r="BG119" s="451"/>
      <c r="BH119" s="451"/>
      <c r="BI119" s="451"/>
      <c r="BJ119" s="451"/>
      <c r="BK119" s="451"/>
      <c r="BL119" s="451"/>
      <c r="BM119" s="451"/>
      <c r="BN119" s="451"/>
      <c r="BO119" s="451"/>
      <c r="BP119" s="451"/>
      <c r="BQ119" s="451"/>
      <c r="BR119" s="451"/>
      <c r="BS119" s="451"/>
      <c r="BT119" s="451"/>
      <c r="BU119" s="451"/>
      <c r="BV119" s="451"/>
      <c r="BW119" s="451"/>
      <c r="BX119" s="458"/>
      <c r="BY119" s="458"/>
      <c r="CC119" s="3"/>
      <c r="CD119" s="25"/>
      <c r="CE119" s="3"/>
      <c r="CF119"/>
      <c r="CG119" s="72">
        <v>11</v>
      </c>
      <c r="CH119" s="123" t="str">
        <f>IF(T68="","",VLOOKUP(T68,$DO:$DX,10,FALSE))</f>
        <v/>
      </c>
      <c r="CI119" s="123" t="str">
        <f>IF(W68="","",VLOOKUP(W68,$DO:$DX,10,FALSE))</f>
        <v/>
      </c>
      <c r="CJ119" s="123" t="str">
        <f>IF(Z68="","",VLOOKUP(Z68,$DO:$DX,10,FALSE))</f>
        <v/>
      </c>
      <c r="CK119" s="123" t="str">
        <f>IF(AC68="","",VLOOKUP(AC68,$DO:$DX,10,FALSE))</f>
        <v/>
      </c>
      <c r="CL119" s="123" t="str">
        <f>IF(AF68="","",VLOOKUP(AF68,$DO:$DX,10,FALSE))</f>
        <v/>
      </c>
      <c r="CM119" s="417">
        <f t="shared" si="26"/>
        <v>0</v>
      </c>
      <c r="CU119" s="3"/>
      <c r="CV119" s="3"/>
      <c r="CW119" s="3"/>
      <c r="CX119" s="3"/>
      <c r="CY119" s="3"/>
      <c r="CZ119" s="3"/>
      <c r="DA119" s="3"/>
      <c r="DB119" s="3"/>
      <c r="DM119" s="8"/>
      <c r="DO119" s="9">
        <v>116</v>
      </c>
      <c r="DP119" s="9" t="s">
        <v>201</v>
      </c>
      <c r="DQ119" s="9" t="s">
        <v>298</v>
      </c>
      <c r="DR119" s="11">
        <v>100</v>
      </c>
      <c r="DX119" s="12">
        <v>50</v>
      </c>
      <c r="EA119" s="4"/>
      <c r="EB119" s="4"/>
      <c r="EC119" s="4"/>
    </row>
    <row r="120" spans="3:133" ht="16.5" customHeight="1" thickBot="1" x14ac:dyDescent="0.2">
      <c r="C120" s="392"/>
      <c r="D120" s="393"/>
      <c r="E120" s="394"/>
      <c r="F120" s="394"/>
      <c r="G120" s="394"/>
      <c r="H120" s="394"/>
      <c r="I120" s="422"/>
      <c r="J120" s="422"/>
      <c r="K120" s="422"/>
      <c r="L120" s="422"/>
      <c r="M120" s="422"/>
      <c r="N120" s="422"/>
      <c r="O120" s="422"/>
      <c r="P120" s="422"/>
      <c r="Q120" s="422"/>
      <c r="R120" s="422"/>
      <c r="S120" s="422"/>
      <c r="T120" s="422"/>
      <c r="U120" s="422"/>
      <c r="V120" s="423"/>
      <c r="Z120" s="430"/>
      <c r="AZ120" s="456"/>
      <c r="BA120" s="452"/>
      <c r="BB120" s="452"/>
      <c r="BC120" s="451"/>
      <c r="BD120" s="451"/>
      <c r="BE120" s="451"/>
      <c r="BF120" s="451"/>
      <c r="BG120" s="451"/>
      <c r="BH120" s="451"/>
      <c r="BI120" s="451"/>
      <c r="BJ120" s="451"/>
      <c r="BK120" s="451"/>
      <c r="BL120" s="451"/>
      <c r="BM120" s="451"/>
      <c r="BN120" s="451"/>
      <c r="BO120" s="451"/>
      <c r="BP120" s="451"/>
      <c r="BQ120" s="451"/>
      <c r="BR120" s="451"/>
      <c r="BS120" s="451"/>
      <c r="BT120" s="451"/>
      <c r="BU120" s="451"/>
      <c r="BV120" s="451"/>
      <c r="BW120" s="451"/>
      <c r="BX120" s="458"/>
      <c r="BY120" s="458"/>
      <c r="CC120" s="3"/>
      <c r="CD120" s="25"/>
      <c r="CE120" s="3"/>
      <c r="CF120"/>
      <c r="CG120" s="72">
        <v>12</v>
      </c>
      <c r="CH120" s="123" t="str">
        <f>IF(T74="","",VLOOKUP(T74,$DO:$DX,10,FALSE))</f>
        <v/>
      </c>
      <c r="CI120" s="123" t="str">
        <f>IF('実績用　（17コース）A3'!W74="","",VLOOKUP('実績用　（17コース）A3'!W74,$DO:$DX,10,FALSE))</f>
        <v/>
      </c>
      <c r="CJ120" s="123" t="str">
        <f>IF('実績用　（17コース）A3'!Z74="","",VLOOKUP('実績用　（17コース）A3'!Z74,$DO:$DX,10,FALSE))</f>
        <v/>
      </c>
      <c r="CK120" s="123" t="str">
        <f>IF('実績用　（17コース）A3'!AC74="","",VLOOKUP('実績用　（17コース）A3'!AC74,$DO:$DX,10,FALSE))</f>
        <v/>
      </c>
      <c r="CL120" s="123" t="str">
        <f>IF('実績用　（17コース）A3'!AF74="","",VLOOKUP('実績用　（17コース）A3'!AF74,$DO:$DX,10,FALSE))</f>
        <v/>
      </c>
      <c r="CM120" s="417">
        <f t="shared" si="26"/>
        <v>0</v>
      </c>
      <c r="CU120" s="3"/>
      <c r="CV120" s="3"/>
      <c r="CW120" s="3"/>
      <c r="CX120" s="3"/>
      <c r="CY120" s="3"/>
      <c r="CZ120" s="3"/>
      <c r="DA120" s="3"/>
      <c r="DB120" s="3"/>
      <c r="DO120" s="9">
        <v>117</v>
      </c>
      <c r="DP120" s="9" t="s">
        <v>202</v>
      </c>
      <c r="DQ120" s="9" t="s">
        <v>298</v>
      </c>
      <c r="DR120" s="11">
        <v>200</v>
      </c>
      <c r="DX120" s="12">
        <v>100</v>
      </c>
      <c r="EA120" s="4"/>
      <c r="EB120" s="4"/>
      <c r="EC120" s="4"/>
    </row>
    <row r="121" spans="3:133" ht="16.5" customHeight="1" thickBot="1" x14ac:dyDescent="0.45">
      <c r="C121" s="392"/>
      <c r="D121" s="393"/>
      <c r="E121" s="394"/>
      <c r="F121" s="394"/>
      <c r="G121" s="394"/>
      <c r="H121" s="394"/>
      <c r="I121" s="422"/>
      <c r="J121" s="422"/>
      <c r="K121" s="422"/>
      <c r="L121" s="422"/>
      <c r="M121" s="422"/>
      <c r="N121" s="422"/>
      <c r="O121" s="422"/>
      <c r="P121" s="422"/>
      <c r="Q121" s="422"/>
      <c r="R121" s="422"/>
      <c r="S121" s="422"/>
      <c r="T121" s="422"/>
      <c r="U121" s="422"/>
      <c r="V121" s="423"/>
      <c r="X121" s="376"/>
      <c r="Y121" s="1500"/>
      <c r="Z121" s="1501"/>
      <c r="AA121" s="1502" t="s">
        <v>6</v>
      </c>
      <c r="AB121" s="1503"/>
      <c r="AC121" s="1503"/>
      <c r="AD121" s="1503" t="s">
        <v>106</v>
      </c>
      <c r="AE121" s="1503"/>
      <c r="AF121" s="1504"/>
      <c r="AG121" s="1505" t="s">
        <v>107</v>
      </c>
      <c r="AH121" s="1503"/>
      <c r="AI121" s="1506"/>
      <c r="AJ121" s="1505" t="s">
        <v>108</v>
      </c>
      <c r="AK121" s="1503"/>
      <c r="AL121" s="1506"/>
      <c r="AM121" s="1507" t="s">
        <v>29</v>
      </c>
      <c r="AN121" s="1508"/>
      <c r="AO121" s="1509"/>
      <c r="AP121" s="1550" t="s">
        <v>109</v>
      </c>
      <c r="AQ121" s="1551"/>
      <c r="AR121" s="1552" t="s">
        <v>48</v>
      </c>
      <c r="AS121" s="1479"/>
      <c r="AT121" s="1479" t="s">
        <v>49</v>
      </c>
      <c r="AU121" s="1480"/>
      <c r="AZ121" s="456"/>
      <c r="BA121" s="452"/>
      <c r="BB121" s="452"/>
      <c r="BC121" s="451"/>
      <c r="BD121" s="451"/>
      <c r="BE121" s="451"/>
      <c r="BF121" s="451"/>
      <c r="BG121" s="451"/>
      <c r="BH121" s="451"/>
      <c r="BI121" s="451"/>
      <c r="BJ121" s="451"/>
      <c r="BK121" s="451"/>
      <c r="BL121" s="451"/>
      <c r="BM121" s="451"/>
      <c r="BN121" s="451"/>
      <c r="BO121" s="451"/>
      <c r="BP121" s="451"/>
      <c r="BQ121" s="451"/>
      <c r="BR121" s="451"/>
      <c r="BS121" s="451"/>
      <c r="BT121" s="451"/>
      <c r="BU121" s="451"/>
      <c r="BV121" s="451"/>
      <c r="BW121" s="451"/>
      <c r="BX121" s="455"/>
      <c r="BY121" s="455"/>
      <c r="CC121" s="3"/>
      <c r="CD121" s="25"/>
      <c r="CE121" s="3"/>
      <c r="CF121" s="6"/>
      <c r="CG121" s="72">
        <v>13</v>
      </c>
      <c r="CH121" s="123" t="str">
        <f>IF(T80="","",VLOOKUP(T80,$DO:$DX,10,FALSE))</f>
        <v/>
      </c>
      <c r="CI121" s="123" t="str">
        <f>IF(W80="","",VLOOKUP(W80,$DO:$DX,10,FALSE))</f>
        <v/>
      </c>
      <c r="CJ121" s="123" t="str">
        <f>IF(Z80="","",VLOOKUP(Z80,$DO:$DX,10,FALSE))</f>
        <v/>
      </c>
      <c r="CK121" s="123" t="str">
        <f>IF(AC80="","",VLOOKUP(AC80,$DO:$DX,10,FALSE))</f>
        <v/>
      </c>
      <c r="CL121" s="123" t="str">
        <f>IF(AF80="","",VLOOKUP(AF80,$DO:$DX,10,FALSE))</f>
        <v/>
      </c>
      <c r="CM121" s="417">
        <f t="shared" si="26"/>
        <v>0</v>
      </c>
      <c r="CU121" s="17"/>
      <c r="CV121" s="3"/>
      <c r="CW121" s="3"/>
      <c r="CX121" s="3"/>
      <c r="CY121" s="3"/>
      <c r="CZ121" s="3"/>
      <c r="DA121" s="3"/>
      <c r="DB121" s="3"/>
      <c r="DO121" s="9">
        <v>118</v>
      </c>
      <c r="DP121" s="9" t="s">
        <v>203</v>
      </c>
      <c r="DQ121" s="9" t="s">
        <v>298</v>
      </c>
      <c r="DR121" s="11">
        <v>100</v>
      </c>
      <c r="DX121" s="12">
        <v>50</v>
      </c>
      <c r="EA121" s="4"/>
      <c r="EB121" s="4"/>
      <c r="EC121" s="4"/>
    </row>
    <row r="122" spans="3:133" ht="16.5" customHeight="1" thickTop="1" thickBot="1" x14ac:dyDescent="0.45">
      <c r="C122" s="424"/>
      <c r="D122" s="422"/>
      <c r="E122" s="422"/>
      <c r="F122" s="422"/>
      <c r="G122" s="422"/>
      <c r="H122" s="422"/>
      <c r="I122" s="422"/>
      <c r="J122" s="422"/>
      <c r="K122" s="422"/>
      <c r="L122" s="422"/>
      <c r="M122" s="422"/>
      <c r="N122" s="422"/>
      <c r="O122" s="422"/>
      <c r="P122" s="422"/>
      <c r="Q122" s="422"/>
      <c r="R122" s="422"/>
      <c r="S122" s="422"/>
      <c r="T122" s="422"/>
      <c r="U122" s="422"/>
      <c r="V122" s="423"/>
      <c r="X122" s="1212" t="s">
        <v>104</v>
      </c>
      <c r="Y122" s="1481" t="s">
        <v>61</v>
      </c>
      <c r="Z122" s="1482"/>
      <c r="AA122" s="1483">
        <f t="shared" ref="AA122:AA127" si="32">DA110</f>
        <v>0</v>
      </c>
      <c r="AB122" s="1484"/>
      <c r="AC122" s="1484"/>
      <c r="AD122" s="1484">
        <f t="shared" ref="AD122:AD127" si="33">CS110</f>
        <v>0</v>
      </c>
      <c r="AE122" s="1484"/>
      <c r="AF122" s="1485"/>
      <c r="AG122" s="1486">
        <f t="shared" ref="AG122:AG127" si="34">SUM(AA122:AF122)</f>
        <v>0</v>
      </c>
      <c r="AH122" s="1484"/>
      <c r="AI122" s="1487"/>
      <c r="AJ122" s="1486">
        <f t="shared" ref="AJ122:AJ127" si="35">DE110</f>
        <v>0</v>
      </c>
      <c r="AK122" s="1484"/>
      <c r="AL122" s="1487"/>
      <c r="AM122" s="1483">
        <f t="shared" ref="AM122:AM127" si="36">SUM(AG122:AL122)</f>
        <v>0</v>
      </c>
      <c r="AN122" s="1484"/>
      <c r="AO122" s="1487"/>
      <c r="AP122" s="1515">
        <f t="shared" ref="AP122:AP127" si="37">DF110</f>
        <v>0</v>
      </c>
      <c r="AQ122" s="1516"/>
      <c r="AR122" s="1517">
        <f>DG110</f>
        <v>0</v>
      </c>
      <c r="AS122" s="1518"/>
      <c r="AT122" s="1519"/>
      <c r="AU122" s="1520"/>
      <c r="AV122" s="1521" t="s">
        <v>102</v>
      </c>
      <c r="AW122" s="1522"/>
      <c r="AZ122" s="459"/>
      <c r="BA122" s="452"/>
      <c r="BB122" s="452"/>
      <c r="BC122" s="451"/>
      <c r="BD122" s="451"/>
      <c r="BE122" s="451"/>
      <c r="BF122" s="451"/>
      <c r="BG122" s="451"/>
      <c r="BH122" s="451"/>
      <c r="BI122" s="451"/>
      <c r="BJ122" s="451"/>
      <c r="BK122" s="451"/>
      <c r="BL122" s="451"/>
      <c r="BM122" s="451"/>
      <c r="BN122" s="451"/>
      <c r="BO122" s="451"/>
      <c r="BP122" s="451"/>
      <c r="BQ122" s="451"/>
      <c r="BR122" s="454"/>
      <c r="BS122" s="454"/>
      <c r="BT122" s="454"/>
      <c r="BU122" s="454"/>
      <c r="BV122" s="454"/>
      <c r="BW122" s="454"/>
      <c r="BX122" s="451"/>
      <c r="BY122" s="451"/>
      <c r="BZ122" s="1"/>
      <c r="CA122" s="1"/>
      <c r="CB122" s="1"/>
      <c r="CC122" s="3"/>
      <c r="CD122" s="3"/>
      <c r="CE122" s="3"/>
      <c r="CF122" s="5"/>
      <c r="CG122" s="72">
        <v>14</v>
      </c>
      <c r="CH122" s="123" t="str">
        <f>IF(T86="","",VLOOKUP(T86,$DO:$DX,10,FALSE))</f>
        <v/>
      </c>
      <c r="CI122" s="123" t="str">
        <f>IF(W86="","",VLOOKUP(W86,$DO:$DX,10,FALSE))</f>
        <v/>
      </c>
      <c r="CJ122" s="123" t="str">
        <f>IF(Z86="","",VLOOKUP(Z86,$DO:$DX,10,FALSE))</f>
        <v/>
      </c>
      <c r="CK122" s="123" t="str">
        <f>IF(AC86="","",VLOOKUP(AC86,$DO:$DX,10,FALSE))</f>
        <v/>
      </c>
      <c r="CL122" s="123" t="str">
        <f>IF(AF86="","",VLOOKUP(AF86,$DO:$DX,10,FALSE))</f>
        <v/>
      </c>
      <c r="CM122" s="417">
        <f t="shared" si="26"/>
        <v>0</v>
      </c>
      <c r="CP122" s="6"/>
      <c r="CQ122" s="6"/>
      <c r="CR122" s="6"/>
      <c r="CS122" s="6"/>
      <c r="CT122" s="6"/>
      <c r="DB122" s="6"/>
      <c r="DD122" s="6"/>
      <c r="DE122" s="6"/>
      <c r="DO122" s="9">
        <v>119</v>
      </c>
      <c r="DP122" s="9" t="s">
        <v>204</v>
      </c>
      <c r="DQ122" s="9" t="s">
        <v>298</v>
      </c>
      <c r="DR122" s="11">
        <v>100</v>
      </c>
      <c r="DX122" s="12">
        <v>50</v>
      </c>
      <c r="EA122" s="4"/>
      <c r="EB122" s="4"/>
      <c r="EC122" s="4"/>
    </row>
    <row r="123" spans="3:133" ht="16.5" customHeight="1" thickBot="1" x14ac:dyDescent="0.2">
      <c r="C123" s="424"/>
      <c r="D123" s="422"/>
      <c r="E123" s="422"/>
      <c r="F123" s="422"/>
      <c r="G123" s="422"/>
      <c r="H123" s="422"/>
      <c r="I123" s="422"/>
      <c r="J123" s="422"/>
      <c r="K123" s="422"/>
      <c r="L123" s="422"/>
      <c r="M123" s="422"/>
      <c r="N123" s="422"/>
      <c r="O123" s="422"/>
      <c r="P123" s="422"/>
      <c r="Q123" s="422"/>
      <c r="R123" s="422"/>
      <c r="S123" s="422"/>
      <c r="T123" s="422"/>
      <c r="U123" s="422"/>
      <c r="V123" s="423"/>
      <c r="X123" s="1212"/>
      <c r="Y123" s="1043" t="s">
        <v>63</v>
      </c>
      <c r="Z123" s="1514"/>
      <c r="AA123" s="1057">
        <f t="shared" si="32"/>
        <v>0</v>
      </c>
      <c r="AB123" s="1045"/>
      <c r="AC123" s="1045"/>
      <c r="AD123" s="1045">
        <f t="shared" si="33"/>
        <v>0</v>
      </c>
      <c r="AE123" s="1045"/>
      <c r="AF123" s="1046"/>
      <c r="AG123" s="1047">
        <f t="shared" si="34"/>
        <v>0</v>
      </c>
      <c r="AH123" s="1045"/>
      <c r="AI123" s="1048"/>
      <c r="AJ123" s="1047">
        <f t="shared" si="35"/>
        <v>0</v>
      </c>
      <c r="AK123" s="1045"/>
      <c r="AL123" s="1048"/>
      <c r="AM123" s="1057">
        <f t="shared" si="36"/>
        <v>0</v>
      </c>
      <c r="AN123" s="1045"/>
      <c r="AO123" s="1048"/>
      <c r="AP123" s="1535">
        <f t="shared" si="37"/>
        <v>0</v>
      </c>
      <c r="AQ123" s="1536"/>
      <c r="AR123" s="1530">
        <f>DG111</f>
        <v>0</v>
      </c>
      <c r="AS123" s="1531"/>
      <c r="AT123" s="1548"/>
      <c r="AU123" s="1549"/>
      <c r="AV123" s="1510">
        <f>AL110</f>
        <v>0</v>
      </c>
      <c r="AW123" s="1511"/>
      <c r="AZ123" s="459"/>
      <c r="BA123" s="452"/>
      <c r="BB123" s="452"/>
      <c r="BC123" s="451"/>
      <c r="BD123" s="451"/>
      <c r="BE123" s="451"/>
      <c r="BF123" s="451"/>
      <c r="BG123" s="451"/>
      <c r="BH123" s="451"/>
      <c r="BI123" s="451"/>
      <c r="BJ123" s="451"/>
      <c r="BK123" s="451"/>
      <c r="BL123" s="451"/>
      <c r="BM123" s="451"/>
      <c r="BN123" s="451"/>
      <c r="BO123" s="451"/>
      <c r="BP123" s="451"/>
      <c r="BQ123" s="451"/>
      <c r="BR123" s="454"/>
      <c r="BS123" s="454"/>
      <c r="BT123" s="454"/>
      <c r="BU123" s="454"/>
      <c r="BV123" s="454"/>
      <c r="BW123" s="454"/>
      <c r="BX123" s="457"/>
      <c r="BY123" s="457"/>
      <c r="BZ123" s="1"/>
      <c r="CA123" s="1"/>
      <c r="CB123" s="1"/>
      <c r="CC123" s="3"/>
      <c r="CD123" s="3"/>
      <c r="CE123" s="3"/>
      <c r="CF123" s="5"/>
      <c r="CG123" s="72">
        <v>15</v>
      </c>
      <c r="CH123" s="123" t="str">
        <f>IF(T92="","",VLOOKUP(T92,$DO:$DX,10,FALSE))</f>
        <v/>
      </c>
      <c r="CI123" s="123" t="str">
        <f>IF(W92="","",VLOOKUP(W92,$DO:$DX,10,FALSE))</f>
        <v/>
      </c>
      <c r="CJ123" s="123" t="str">
        <f>IF(Z92="","",VLOOKUP(Z92,$DO:$DX,10,FALSE))</f>
        <v/>
      </c>
      <c r="CK123" s="123" t="str">
        <f>IF(AC92="","",VLOOKUP(AC92,$DO:$DX,10,FALSE))</f>
        <v/>
      </c>
      <c r="CL123" s="123" t="str">
        <f>IF(AF92="","",VLOOKUP(AF92,$DO:$DX,10,FALSE))</f>
        <v/>
      </c>
      <c r="CM123" s="417">
        <f t="shared" si="26"/>
        <v>0</v>
      </c>
      <c r="CP123" s="6"/>
      <c r="CQ123" s="6"/>
      <c r="CR123" s="6"/>
      <c r="CS123" s="6"/>
      <c r="CT123" s="6"/>
      <c r="DB123" s="6"/>
      <c r="DD123" s="6"/>
      <c r="DE123" s="6"/>
      <c r="DO123" s="9">
        <v>120</v>
      </c>
      <c r="DP123" s="9" t="s">
        <v>205</v>
      </c>
      <c r="DQ123" s="9" t="s">
        <v>298</v>
      </c>
      <c r="DR123" s="11">
        <v>100</v>
      </c>
      <c r="DX123" s="12">
        <v>50</v>
      </c>
      <c r="EA123" s="4"/>
      <c r="EB123" s="4"/>
      <c r="EC123" s="4"/>
    </row>
    <row r="124" spans="3:133" ht="16.5" customHeight="1" thickBot="1" x14ac:dyDescent="0.2">
      <c r="C124" s="424"/>
      <c r="D124" s="422"/>
      <c r="E124" s="422"/>
      <c r="F124" s="422"/>
      <c r="G124" s="422"/>
      <c r="H124" s="422"/>
      <c r="I124" s="422"/>
      <c r="J124" s="422"/>
      <c r="K124" s="422"/>
      <c r="L124" s="422"/>
      <c r="M124" s="422"/>
      <c r="N124" s="422"/>
      <c r="O124" s="422"/>
      <c r="P124" s="422"/>
      <c r="Q124" s="422"/>
      <c r="R124" s="422"/>
      <c r="S124" s="422"/>
      <c r="T124" s="422"/>
      <c r="U124" s="422"/>
      <c r="V124" s="423"/>
      <c r="X124" s="1212"/>
      <c r="Y124" s="1043" t="s">
        <v>70</v>
      </c>
      <c r="Z124" s="1514"/>
      <c r="AA124" s="1057">
        <f t="shared" si="32"/>
        <v>0</v>
      </c>
      <c r="AB124" s="1045"/>
      <c r="AC124" s="1045"/>
      <c r="AD124" s="1045">
        <f t="shared" si="33"/>
        <v>0</v>
      </c>
      <c r="AE124" s="1045"/>
      <c r="AF124" s="1046"/>
      <c r="AG124" s="1047">
        <f t="shared" si="34"/>
        <v>0</v>
      </c>
      <c r="AH124" s="1045"/>
      <c r="AI124" s="1048"/>
      <c r="AJ124" s="1047">
        <f t="shared" si="35"/>
        <v>0</v>
      </c>
      <c r="AK124" s="1045"/>
      <c r="AL124" s="1048"/>
      <c r="AM124" s="1057">
        <f t="shared" si="36"/>
        <v>0</v>
      </c>
      <c r="AN124" s="1045"/>
      <c r="AO124" s="1048"/>
      <c r="AP124" s="1535">
        <f t="shared" si="37"/>
        <v>0</v>
      </c>
      <c r="AQ124" s="1536"/>
      <c r="AR124" s="1530">
        <f>DG112</f>
        <v>0</v>
      </c>
      <c r="AS124" s="1531"/>
      <c r="AT124" s="1531">
        <f>DH112</f>
        <v>0</v>
      </c>
      <c r="AU124" s="1532"/>
      <c r="AV124" s="1512"/>
      <c r="AW124" s="1513"/>
      <c r="AZ124" s="459"/>
      <c r="BA124" s="452"/>
      <c r="BB124" s="452"/>
      <c r="BC124" s="451"/>
      <c r="BD124" s="451"/>
      <c r="BE124" s="451"/>
      <c r="BF124" s="451"/>
      <c r="BG124" s="451"/>
      <c r="BH124" s="451"/>
      <c r="BI124" s="451"/>
      <c r="BJ124" s="451"/>
      <c r="BK124" s="451"/>
      <c r="BL124" s="451"/>
      <c r="BM124" s="451"/>
      <c r="BN124" s="451"/>
      <c r="BO124" s="451"/>
      <c r="BP124" s="451"/>
      <c r="BQ124" s="451"/>
      <c r="BR124" s="454"/>
      <c r="BS124" s="454"/>
      <c r="BT124" s="454"/>
      <c r="BU124" s="454"/>
      <c r="BV124" s="454"/>
      <c r="BW124" s="454"/>
      <c r="BX124" s="457"/>
      <c r="BY124" s="457"/>
      <c r="BZ124" s="1"/>
      <c r="CA124" s="1"/>
      <c r="CB124" s="1"/>
      <c r="CC124" s="3"/>
      <c r="CD124" s="3"/>
      <c r="CE124" s="3"/>
      <c r="CF124" s="5"/>
      <c r="CG124" s="72">
        <v>16</v>
      </c>
      <c r="CH124" s="123" t="str">
        <f>IF(T98="","",VLOOKUP(T98,$DO:$DX,10,FALSE))</f>
        <v/>
      </c>
      <c r="CI124" s="123" t="str">
        <f>IF(W98="","",VLOOKUP(W98,$DO:$DX,10,FALSE))</f>
        <v/>
      </c>
      <c r="CJ124" s="123" t="str">
        <f>IF(Z98="","",VLOOKUP(Z98,$DO:$DX,10,FALSE))</f>
        <v/>
      </c>
      <c r="CK124" s="123" t="str">
        <f>IF(AC98="","",VLOOKUP(AC98,$DO:$DX,10,FALSE))</f>
        <v/>
      </c>
      <c r="CL124" s="123" t="str">
        <f>IF(AF98="","",VLOOKUP(AF98,$DO:$DX,10,FALSE))</f>
        <v/>
      </c>
      <c r="CM124" s="417">
        <f t="shared" si="26"/>
        <v>0</v>
      </c>
      <c r="CP124" s="6"/>
      <c r="CQ124" s="6"/>
      <c r="CR124" s="6"/>
      <c r="CS124" s="6"/>
      <c r="CT124" s="6"/>
      <c r="DB124" s="6"/>
      <c r="DD124" s="6"/>
      <c r="DE124" s="6"/>
      <c r="DO124" s="9">
        <v>121</v>
      </c>
      <c r="DP124" s="9" t="s">
        <v>312</v>
      </c>
      <c r="DQ124" s="9" t="s">
        <v>298</v>
      </c>
      <c r="DR124" s="11" t="s">
        <v>295</v>
      </c>
      <c r="EA124" s="4"/>
      <c r="EB124" s="4"/>
      <c r="EC124" s="4"/>
    </row>
    <row r="125" spans="3:133" ht="16.5" customHeight="1" thickBot="1" x14ac:dyDescent="0.2">
      <c r="C125" s="424"/>
      <c r="D125" s="422"/>
      <c r="E125" s="422"/>
      <c r="F125" s="422"/>
      <c r="G125" s="422"/>
      <c r="H125" s="422"/>
      <c r="I125" s="422"/>
      <c r="J125" s="422"/>
      <c r="K125" s="422"/>
      <c r="L125" s="422"/>
      <c r="M125" s="422"/>
      <c r="N125" s="422"/>
      <c r="O125" s="422"/>
      <c r="P125" s="422"/>
      <c r="Q125" s="422"/>
      <c r="R125" s="422"/>
      <c r="S125" s="422"/>
      <c r="T125" s="422"/>
      <c r="U125" s="422"/>
      <c r="V125" s="423"/>
      <c r="X125" s="1212"/>
      <c r="Y125" s="1043" t="s">
        <v>78</v>
      </c>
      <c r="Z125" s="1514"/>
      <c r="AA125" s="1057">
        <f t="shared" si="32"/>
        <v>0</v>
      </c>
      <c r="AB125" s="1045"/>
      <c r="AC125" s="1045"/>
      <c r="AD125" s="1045">
        <f t="shared" si="33"/>
        <v>0</v>
      </c>
      <c r="AE125" s="1045"/>
      <c r="AF125" s="1046"/>
      <c r="AG125" s="1047">
        <f t="shared" si="34"/>
        <v>0</v>
      </c>
      <c r="AH125" s="1045"/>
      <c r="AI125" s="1048"/>
      <c r="AJ125" s="1047">
        <f t="shared" si="35"/>
        <v>0</v>
      </c>
      <c r="AK125" s="1045"/>
      <c r="AL125" s="1048"/>
      <c r="AM125" s="1057">
        <f t="shared" si="36"/>
        <v>0</v>
      </c>
      <c r="AN125" s="1045"/>
      <c r="AO125" s="1048"/>
      <c r="AP125" s="1535">
        <f t="shared" si="37"/>
        <v>0</v>
      </c>
      <c r="AQ125" s="1536"/>
      <c r="AR125" s="1530">
        <f>DG113</f>
        <v>0</v>
      </c>
      <c r="AS125" s="1531"/>
      <c r="AT125" s="1531">
        <f>DH113</f>
        <v>0</v>
      </c>
      <c r="AU125" s="1532"/>
      <c r="AV125" s="1533" t="s">
        <v>103</v>
      </c>
      <c r="AW125" s="1534"/>
      <c r="AZ125" s="459"/>
      <c r="BA125" s="452"/>
      <c r="BB125" s="452"/>
      <c r="BC125" s="451"/>
      <c r="BD125" s="451"/>
      <c r="BE125" s="451"/>
      <c r="BF125" s="451"/>
      <c r="BG125" s="451"/>
      <c r="BH125" s="451"/>
      <c r="BI125" s="451"/>
      <c r="BJ125" s="451"/>
      <c r="BK125" s="451"/>
      <c r="BL125" s="451"/>
      <c r="BM125" s="451"/>
      <c r="BN125" s="451"/>
      <c r="BO125" s="451"/>
      <c r="BP125" s="451"/>
      <c r="BQ125" s="451"/>
      <c r="BR125" s="454"/>
      <c r="BS125" s="454"/>
      <c r="BT125" s="454"/>
      <c r="BU125" s="454"/>
      <c r="BV125" s="454"/>
      <c r="BW125" s="454"/>
      <c r="BX125" s="460"/>
      <c r="BY125" s="460"/>
      <c r="CC125" s="3"/>
      <c r="CD125" s="3"/>
      <c r="CE125" s="3"/>
      <c r="CF125" s="5"/>
      <c r="CG125" s="97">
        <v>17</v>
      </c>
      <c r="CH125" s="432" t="str">
        <f>IF(T104="","",VLOOKUP(T104,$DO:$DX,10,FALSE))</f>
        <v/>
      </c>
      <c r="CI125" s="432" t="str">
        <f>IF(W104="","",VLOOKUP(W104,$DO:$DX,10,FALSE))</f>
        <v/>
      </c>
      <c r="CJ125" s="432" t="str">
        <f>IF(Z104="","",VLOOKUP(Z104,$DO:$DX,10,FALSE))</f>
        <v/>
      </c>
      <c r="CK125" s="432" t="str">
        <f>IF(AC104="","",VLOOKUP(AC104,$DO:$DX,10,FALSE))</f>
        <v/>
      </c>
      <c r="CL125" s="432" t="str">
        <f>IF(AF104="","",VLOOKUP(AF104,$DO:$DX,10,FALSE))</f>
        <v/>
      </c>
      <c r="CM125" s="433">
        <f t="shared" si="26"/>
        <v>0</v>
      </c>
      <c r="CP125" s="6"/>
      <c r="CQ125" s="6"/>
      <c r="CR125" s="6"/>
      <c r="CS125" s="6"/>
      <c r="CT125" s="6"/>
      <c r="DB125" s="6"/>
      <c r="DD125" s="6"/>
      <c r="DE125" s="6"/>
      <c r="DO125" s="9">
        <v>122</v>
      </c>
      <c r="DP125" s="9" t="s">
        <v>206</v>
      </c>
      <c r="DQ125" s="9" t="s">
        <v>298</v>
      </c>
      <c r="DR125" s="11">
        <v>300</v>
      </c>
      <c r="DX125" s="12">
        <v>150</v>
      </c>
      <c r="EA125" s="4"/>
      <c r="EB125" s="4"/>
      <c r="EC125" s="4"/>
    </row>
    <row r="126" spans="3:133" ht="16.5" customHeight="1" thickBot="1" x14ac:dyDescent="0.2">
      <c r="C126" s="424"/>
      <c r="D126" s="422"/>
      <c r="E126" s="422"/>
      <c r="F126" s="422"/>
      <c r="G126" s="422"/>
      <c r="H126" s="422"/>
      <c r="I126" s="422"/>
      <c r="J126" s="422"/>
      <c r="K126" s="422"/>
      <c r="L126" s="422"/>
      <c r="M126" s="422"/>
      <c r="N126" s="422"/>
      <c r="O126" s="422"/>
      <c r="P126" s="422"/>
      <c r="Q126" s="422"/>
      <c r="R126" s="422"/>
      <c r="S126" s="422"/>
      <c r="T126" s="422"/>
      <c r="U126" s="422"/>
      <c r="V126" s="423"/>
      <c r="X126" s="1212"/>
      <c r="Y126" s="1043" t="s">
        <v>84</v>
      </c>
      <c r="Z126" s="1514"/>
      <c r="AA126" s="1057">
        <f t="shared" si="32"/>
        <v>0</v>
      </c>
      <c r="AB126" s="1045"/>
      <c r="AC126" s="1045"/>
      <c r="AD126" s="1045">
        <f t="shared" si="33"/>
        <v>0</v>
      </c>
      <c r="AE126" s="1045"/>
      <c r="AF126" s="1046"/>
      <c r="AG126" s="1047">
        <f t="shared" si="34"/>
        <v>0</v>
      </c>
      <c r="AH126" s="1045"/>
      <c r="AI126" s="1048"/>
      <c r="AJ126" s="1047">
        <f t="shared" si="35"/>
        <v>0</v>
      </c>
      <c r="AK126" s="1045"/>
      <c r="AL126" s="1048"/>
      <c r="AM126" s="1057">
        <f t="shared" si="36"/>
        <v>0</v>
      </c>
      <c r="AN126" s="1045"/>
      <c r="AO126" s="1048"/>
      <c r="AP126" s="1535">
        <f t="shared" si="37"/>
        <v>0</v>
      </c>
      <c r="AQ126" s="1536"/>
      <c r="AR126" s="1547"/>
      <c r="AS126" s="1548"/>
      <c r="AT126" s="1531">
        <f>DH114</f>
        <v>0</v>
      </c>
      <c r="AU126" s="1532"/>
      <c r="AV126" s="1523">
        <f>AQ110</f>
        <v>0</v>
      </c>
      <c r="AW126" s="1524"/>
      <c r="AZ126" s="459"/>
      <c r="BA126" s="452"/>
      <c r="BB126" s="452"/>
      <c r="BC126" s="451"/>
      <c r="BD126" s="451"/>
      <c r="BE126" s="451"/>
      <c r="BF126" s="451"/>
      <c r="BG126" s="451"/>
      <c r="BH126" s="451"/>
      <c r="BI126" s="451"/>
      <c r="BJ126" s="451"/>
      <c r="BK126" s="451"/>
      <c r="BL126" s="451"/>
      <c r="BM126" s="451"/>
      <c r="BN126" s="451"/>
      <c r="BO126" s="451"/>
      <c r="BP126" s="451"/>
      <c r="BQ126" s="451"/>
      <c r="BR126" s="454"/>
      <c r="BS126" s="454"/>
      <c r="BT126" s="454"/>
      <c r="BU126" s="454"/>
      <c r="BV126" s="454"/>
      <c r="BW126" s="454"/>
      <c r="BX126" s="457"/>
      <c r="BY126" s="457"/>
      <c r="CC126" s="3"/>
      <c r="CD126" s="3"/>
      <c r="CE126" s="3"/>
      <c r="CP126" s="6"/>
      <c r="CQ126" s="6"/>
      <c r="CR126" s="6"/>
      <c r="CS126" s="6"/>
      <c r="CT126" s="6"/>
      <c r="DB126" s="6"/>
      <c r="DD126" s="6"/>
      <c r="DE126" s="6"/>
      <c r="DO126" s="9">
        <v>123</v>
      </c>
      <c r="DP126" s="9" t="s">
        <v>207</v>
      </c>
      <c r="DQ126" s="9" t="s">
        <v>298</v>
      </c>
      <c r="DR126" s="11">
        <v>300</v>
      </c>
      <c r="DX126" s="12">
        <v>150</v>
      </c>
      <c r="EA126" s="4"/>
      <c r="EB126" s="4"/>
      <c r="EC126" s="4"/>
    </row>
    <row r="127" spans="3:133" ht="16.5" customHeight="1" thickBot="1" x14ac:dyDescent="0.2">
      <c r="C127" s="425"/>
      <c r="D127" s="426"/>
      <c r="E127" s="426"/>
      <c r="F127" s="426"/>
      <c r="G127" s="426"/>
      <c r="H127" s="426"/>
      <c r="I127" s="426"/>
      <c r="J127" s="426"/>
      <c r="K127" s="426"/>
      <c r="L127" s="426"/>
      <c r="M127" s="426"/>
      <c r="N127" s="426"/>
      <c r="O127" s="426"/>
      <c r="P127" s="426"/>
      <c r="Q127" s="426"/>
      <c r="R127" s="426"/>
      <c r="S127" s="426"/>
      <c r="T127" s="426"/>
      <c r="U127" s="426"/>
      <c r="V127" s="427"/>
      <c r="X127" s="1212"/>
      <c r="Y127" s="1102" t="s">
        <v>90</v>
      </c>
      <c r="Z127" s="1527"/>
      <c r="AA127" s="1111">
        <f t="shared" si="32"/>
        <v>0</v>
      </c>
      <c r="AB127" s="1104"/>
      <c r="AC127" s="1104"/>
      <c r="AD127" s="1104">
        <f t="shared" si="33"/>
        <v>0</v>
      </c>
      <c r="AE127" s="1104"/>
      <c r="AF127" s="1105"/>
      <c r="AG127" s="1106">
        <f t="shared" si="34"/>
        <v>0</v>
      </c>
      <c r="AH127" s="1104"/>
      <c r="AI127" s="1107"/>
      <c r="AJ127" s="1106">
        <f t="shared" si="35"/>
        <v>0</v>
      </c>
      <c r="AK127" s="1104"/>
      <c r="AL127" s="1107"/>
      <c r="AM127" s="1111">
        <f t="shared" si="36"/>
        <v>0</v>
      </c>
      <c r="AN127" s="1104"/>
      <c r="AO127" s="1107"/>
      <c r="AP127" s="1528">
        <f t="shared" si="37"/>
        <v>0</v>
      </c>
      <c r="AQ127" s="1529"/>
      <c r="AR127" s="1540"/>
      <c r="AS127" s="1541"/>
      <c r="AT127" s="1541"/>
      <c r="AU127" s="1542"/>
      <c r="AV127" s="1525"/>
      <c r="AW127" s="1526"/>
      <c r="AZ127" s="459"/>
      <c r="BA127" s="452"/>
      <c r="BB127" s="452"/>
      <c r="BC127" s="451"/>
      <c r="BD127" s="451"/>
      <c r="BE127" s="451"/>
      <c r="BF127" s="451"/>
      <c r="BG127" s="451"/>
      <c r="BH127" s="451"/>
      <c r="BI127" s="451"/>
      <c r="BJ127" s="451"/>
      <c r="BK127" s="451"/>
      <c r="BL127" s="451"/>
      <c r="BM127" s="451"/>
      <c r="BN127" s="451"/>
      <c r="BO127" s="451"/>
      <c r="BP127" s="451"/>
      <c r="BQ127" s="451"/>
      <c r="BR127" s="454"/>
      <c r="BS127" s="454"/>
      <c r="BT127" s="454"/>
      <c r="BU127" s="454"/>
      <c r="BV127" s="454"/>
      <c r="BW127" s="454"/>
      <c r="BX127" s="457"/>
      <c r="BY127" s="457"/>
      <c r="CC127" s="3"/>
      <c r="CD127" s="3"/>
      <c r="CE127" s="3"/>
      <c r="CP127" s="388"/>
      <c r="CQ127" s="7"/>
      <c r="CR127" s="7"/>
      <c r="CS127" s="7"/>
      <c r="CT127" s="7"/>
      <c r="CU127" s="7"/>
      <c r="CV127" s="7"/>
      <c r="CW127" s="7"/>
      <c r="CX127" s="7"/>
      <c r="DB127" s="7"/>
      <c r="DD127" s="428"/>
      <c r="DE127" s="428"/>
      <c r="DF127" s="148"/>
      <c r="DG127" s="388"/>
      <c r="DH127" s="388"/>
      <c r="EA127" s="4"/>
      <c r="EB127" s="4"/>
      <c r="EC127" s="4"/>
    </row>
    <row r="128" spans="3:133" ht="16.5" customHeight="1" thickBot="1" x14ac:dyDescent="0.45">
      <c r="C128" s="1"/>
      <c r="D128" s="1"/>
      <c r="X128" s="1212"/>
      <c r="Y128" s="1094" t="s">
        <v>29</v>
      </c>
      <c r="Z128" s="1543"/>
      <c r="AA128" s="1112">
        <f>SUM(AA122:AC127)</f>
        <v>0</v>
      </c>
      <c r="AB128" s="1096"/>
      <c r="AC128" s="1096"/>
      <c r="AD128" s="1096">
        <f>SUM(AD122:AF127)</f>
        <v>0</v>
      </c>
      <c r="AE128" s="1096"/>
      <c r="AF128" s="1114"/>
      <c r="AG128" s="1115">
        <f>SUM(AG122:AI127)</f>
        <v>0</v>
      </c>
      <c r="AH128" s="1096"/>
      <c r="AI128" s="1113"/>
      <c r="AJ128" s="1115">
        <f>SUM(AJ122:AL127)</f>
        <v>0</v>
      </c>
      <c r="AK128" s="1096"/>
      <c r="AL128" s="1113"/>
      <c r="AM128" s="1112">
        <f>SUM(AM122:AO127)</f>
        <v>0</v>
      </c>
      <c r="AN128" s="1096"/>
      <c r="AO128" s="1113"/>
      <c r="AP128" s="1544">
        <f>SUM(AP122:AQ127)</f>
        <v>0</v>
      </c>
      <c r="AQ128" s="1545"/>
      <c r="AR128" s="1546">
        <f>SUM(AR122:AS127)</f>
        <v>0</v>
      </c>
      <c r="AS128" s="1538"/>
      <c r="AT128" s="1538">
        <f>SUM(AT122:AU127)</f>
        <v>0</v>
      </c>
      <c r="AU128" s="1539"/>
      <c r="AZ128" s="459"/>
      <c r="BA128" s="452"/>
      <c r="BB128" s="452"/>
      <c r="BC128" s="451"/>
      <c r="BD128" s="451"/>
      <c r="BE128" s="451"/>
      <c r="BF128" s="451"/>
      <c r="BG128" s="451"/>
      <c r="BH128" s="451"/>
      <c r="BI128" s="451"/>
      <c r="BJ128" s="451"/>
      <c r="BK128" s="451"/>
      <c r="BL128" s="451"/>
      <c r="BM128" s="451"/>
      <c r="BN128" s="451"/>
      <c r="BO128" s="451"/>
      <c r="BP128" s="451"/>
      <c r="BQ128" s="451"/>
      <c r="BR128" s="454"/>
      <c r="BS128" s="454"/>
      <c r="BT128" s="454"/>
      <c r="BU128" s="454"/>
      <c r="BV128" s="454"/>
      <c r="BW128" s="454"/>
      <c r="BX128" s="455"/>
      <c r="BY128" s="455"/>
      <c r="CC128" s="3"/>
      <c r="CD128" s="25"/>
      <c r="CE128" s="3"/>
      <c r="CF128" s="5"/>
      <c r="CG128" s="5"/>
      <c r="CP128" s="388"/>
      <c r="CQ128" s="7"/>
      <c r="CR128" s="7"/>
      <c r="CS128" s="7"/>
      <c r="CT128" s="7"/>
      <c r="CU128" s="7"/>
      <c r="CV128" s="7"/>
      <c r="CW128" s="7"/>
      <c r="CX128" s="7"/>
      <c r="CY128" s="35"/>
      <c r="CZ128" s="35"/>
      <c r="DB128" s="7"/>
      <c r="DD128" s="428"/>
      <c r="DE128" s="428"/>
      <c r="DF128" s="148"/>
      <c r="DG128" s="148"/>
      <c r="DH128" s="148"/>
      <c r="EA128" s="4"/>
      <c r="EB128" s="4"/>
      <c r="EC128" s="4"/>
    </row>
    <row r="129" spans="2:157" s="461" customFormat="1" ht="16.5" customHeight="1" x14ac:dyDescent="0.4">
      <c r="Q129" s="462"/>
      <c r="R129" s="463"/>
      <c r="S129" s="463"/>
      <c r="T129" s="463"/>
      <c r="X129" s="463"/>
      <c r="Y129" s="463"/>
      <c r="AC129" s="463"/>
      <c r="AG129" s="463"/>
      <c r="AK129" s="463"/>
      <c r="AO129" s="463"/>
      <c r="BB129" s="464"/>
      <c r="BH129" s="465"/>
      <c r="BI129" s="465"/>
      <c r="BJ129" s="465"/>
      <c r="BK129" s="464"/>
      <c r="BL129" s="464"/>
      <c r="BM129" s="464"/>
      <c r="BN129" s="464"/>
      <c r="BO129" s="464"/>
      <c r="BP129" s="464"/>
      <c r="BQ129" s="464"/>
      <c r="BR129" s="464"/>
      <c r="BS129" s="464"/>
      <c r="BT129" s="464"/>
      <c r="BU129" s="464"/>
      <c r="BV129" s="464"/>
      <c r="BW129" s="464"/>
      <c r="BX129" s="464"/>
      <c r="BY129" s="464"/>
      <c r="BZ129" s="464"/>
      <c r="CA129" s="464"/>
      <c r="CB129" s="464"/>
      <c r="CD129" s="466"/>
      <c r="CF129" s="467"/>
      <c r="CG129" s="467"/>
      <c r="CH129" s="467"/>
      <c r="CI129" s="468"/>
      <c r="CJ129" s="468"/>
      <c r="CK129" s="468"/>
      <c r="CL129" s="468"/>
      <c r="CM129" s="468"/>
      <c r="CN129" s="468"/>
      <c r="CO129" s="468"/>
      <c r="CP129" s="469"/>
      <c r="CQ129" s="451"/>
      <c r="CR129" s="451"/>
      <c r="CS129" s="470"/>
      <c r="CT129" s="470"/>
      <c r="CU129" s="451"/>
      <c r="CV129" s="451"/>
      <c r="CW129" s="451"/>
      <c r="CX129" s="451"/>
      <c r="CY129" s="451"/>
      <c r="CZ129" s="451"/>
      <c r="DA129" s="470"/>
      <c r="DB129" s="451"/>
      <c r="DC129" s="451"/>
      <c r="DD129" s="451"/>
      <c r="DE129" s="451"/>
      <c r="DF129" s="471"/>
      <c r="DG129" s="471"/>
      <c r="DH129" s="471"/>
      <c r="DI129" s="465"/>
      <c r="DJ129" s="465"/>
      <c r="DK129" s="465"/>
      <c r="DL129" s="465"/>
      <c r="DM129" s="472"/>
      <c r="DN129" s="473"/>
      <c r="DO129" s="472"/>
      <c r="DP129" s="472"/>
      <c r="DQ129" s="472"/>
      <c r="DR129" s="474"/>
      <c r="DS129" s="472"/>
      <c r="DT129" s="472"/>
      <c r="DU129" s="472"/>
      <c r="DX129" s="475"/>
    </row>
    <row r="130" spans="2:157" s="1" customFormat="1" ht="16.5" customHeight="1" thickBot="1" x14ac:dyDescent="0.45">
      <c r="B130" s="86" t="s">
        <v>265</v>
      </c>
      <c r="C130" s="157"/>
      <c r="D130" s="157"/>
      <c r="E130" s="157"/>
      <c r="F130" s="157"/>
      <c r="G130" s="157"/>
      <c r="H130" s="157"/>
      <c r="I130" s="157"/>
      <c r="N130" s="231"/>
      <c r="AZ130" s="3"/>
      <c r="BA130" s="4"/>
      <c r="BB130" s="9"/>
      <c r="BC130" s="8"/>
      <c r="BD130" s="9"/>
      <c r="BE130" s="9"/>
      <c r="BF130" s="8"/>
      <c r="BG130" s="8"/>
      <c r="BH130" s="8"/>
      <c r="BI130" s="8"/>
      <c r="BJ130" s="8"/>
      <c r="BK130"/>
      <c r="BL130"/>
      <c r="BM130"/>
      <c r="BN130"/>
      <c r="BO130"/>
      <c r="CC130" s="3"/>
      <c r="CD130" s="3"/>
      <c r="CE130" s="3"/>
      <c r="CF130" s="5"/>
      <c r="CG130" s="5"/>
      <c r="CH130" s="5"/>
      <c r="CI130" s="6"/>
      <c r="CJ130" s="6"/>
      <c r="CK130" s="6"/>
      <c r="CL130" s="6"/>
      <c r="CM130" s="6"/>
      <c r="CN130" s="6"/>
      <c r="CO130" s="6"/>
      <c r="CP130" s="6"/>
      <c r="CQ130" s="6"/>
      <c r="CR130" s="6"/>
      <c r="CS130" s="6"/>
      <c r="CT130" s="6"/>
      <c r="CU130" s="6"/>
      <c r="CV130" s="6"/>
      <c r="CW130" s="6"/>
      <c r="CX130" s="6"/>
      <c r="CY130" s="7"/>
      <c r="CZ130" s="7"/>
      <c r="DA130" s="7"/>
      <c r="DB130" s="6"/>
      <c r="DC130" s="7"/>
      <c r="DD130" s="6"/>
      <c r="DE130" s="6"/>
      <c r="DF130" s="8"/>
      <c r="DG130" s="8"/>
      <c r="DH130" s="8"/>
      <c r="DI130" s="8"/>
      <c r="DJ130" s="8"/>
      <c r="DK130" s="8"/>
      <c r="DL130" s="8"/>
      <c r="DM130" s="9"/>
      <c r="DN130" s="10"/>
      <c r="DO130" s="9"/>
      <c r="DP130" s="9"/>
      <c r="DQ130" s="9"/>
      <c r="DR130" s="11"/>
      <c r="DS130" s="9"/>
      <c r="DT130" s="9"/>
      <c r="DU130" s="9"/>
      <c r="DV130" s="4"/>
      <c r="DW130" s="4"/>
      <c r="DX130" s="12"/>
      <c r="DY130" s="4"/>
      <c r="DZ130" s="4"/>
      <c r="EA130" s="4"/>
      <c r="EB130" s="4"/>
      <c r="EC130" s="4"/>
      <c r="ED130" s="4"/>
      <c r="EE130" s="4"/>
      <c r="EF130" s="4"/>
      <c r="EG130" s="4"/>
      <c r="EH130" s="4"/>
      <c r="EI130" s="4"/>
      <c r="EJ130" s="4"/>
      <c r="EK130" s="4"/>
      <c r="EL130" s="4"/>
      <c r="EM130" s="4"/>
      <c r="EN130" s="4"/>
      <c r="EO130" s="4"/>
      <c r="EP130" s="4"/>
      <c r="EQ130" s="4"/>
      <c r="ER130" s="3"/>
      <c r="ES130" s="3"/>
      <c r="ET130" s="3"/>
      <c r="EU130" s="3"/>
      <c r="EV130" s="3"/>
      <c r="EW130" s="3"/>
      <c r="EX130" s="3"/>
      <c r="EY130" s="3"/>
      <c r="EZ130" s="3"/>
      <c r="FA130" s="3"/>
    </row>
    <row r="131" spans="2:157" s="1" customFormat="1" ht="16.5" customHeight="1" thickBot="1" x14ac:dyDescent="0.2">
      <c r="B131" s="1016" t="s">
        <v>279</v>
      </c>
      <c r="C131" s="1016"/>
      <c r="D131" s="1016"/>
      <c r="E131" s="1016"/>
      <c r="F131" s="1016"/>
      <c r="G131" s="1016"/>
      <c r="H131" s="1016"/>
      <c r="I131" s="1016"/>
      <c r="J131" s="231"/>
      <c r="K131" s="3"/>
      <c r="L131" s="571" t="s">
        <v>208</v>
      </c>
      <c r="M131" s="571"/>
      <c r="N131" s="571"/>
      <c r="O131" s="571"/>
      <c r="P131" s="571"/>
      <c r="Q131" s="571"/>
      <c r="R131" s="571"/>
      <c r="S131" s="1612"/>
      <c r="T131" s="1613"/>
      <c r="U131" s="1613"/>
      <c r="V131" s="1613"/>
      <c r="W131" s="1613"/>
      <c r="X131" s="1613"/>
      <c r="Y131" s="1613"/>
      <c r="Z131" s="1614"/>
      <c r="AA131" s="3"/>
      <c r="AB131" s="1317" t="s">
        <v>116</v>
      </c>
      <c r="AC131" s="1318"/>
      <c r="AD131" s="1321"/>
      <c r="AE131" s="1322"/>
      <c r="AF131" s="1322"/>
      <c r="AG131" s="1322"/>
      <c r="AH131" s="1322"/>
      <c r="AI131" s="1322"/>
      <c r="AJ131" s="1323"/>
      <c r="AK131" s="1317" t="s">
        <v>118</v>
      </c>
      <c r="AL131" s="1318"/>
      <c r="AM131" s="1321"/>
      <c r="AN131" s="1322"/>
      <c r="AO131" s="1322"/>
      <c r="AP131" s="1322"/>
      <c r="AQ131" s="1322"/>
      <c r="AR131" s="1322"/>
      <c r="AS131" s="1323"/>
      <c r="AT131" s="3"/>
      <c r="AU131" s="3"/>
      <c r="AV131" s="14" t="s">
        <v>0</v>
      </c>
      <c r="AW131" s="3"/>
      <c r="AX131" s="14" t="s">
        <v>1</v>
      </c>
      <c r="AY131" s="3"/>
      <c r="AZ131" s="3"/>
      <c r="BA131" s="4"/>
      <c r="CC131" s="3"/>
      <c r="CD131" s="3"/>
      <c r="CE131" s="3"/>
      <c r="CF131" s="5"/>
      <c r="CG131" s="5"/>
      <c r="CH131" s="5"/>
      <c r="CI131" s="6"/>
      <c r="CJ131" s="6"/>
      <c r="CK131" s="6"/>
      <c r="CL131" s="6"/>
      <c r="CM131" s="6"/>
      <c r="CN131" s="6"/>
      <c r="CO131" s="6"/>
      <c r="CP131" s="6"/>
      <c r="CQ131" s="6"/>
      <c r="CR131" s="6"/>
      <c r="CS131" s="6"/>
      <c r="CT131" s="6"/>
      <c r="CU131" s="6"/>
      <c r="CV131" s="6"/>
      <c r="CW131" s="6"/>
      <c r="CX131" s="6"/>
      <c r="CY131" s="7"/>
      <c r="CZ131" s="7"/>
      <c r="DA131" s="7"/>
      <c r="DB131" s="6"/>
      <c r="DC131" s="7"/>
      <c r="DD131" s="6"/>
      <c r="DE131" s="6"/>
      <c r="DF131" s="8"/>
      <c r="DG131" s="8"/>
      <c r="DH131" s="8"/>
      <c r="DI131" s="8"/>
      <c r="DJ131" s="8"/>
      <c r="DK131" s="8"/>
      <c r="DL131" s="8"/>
      <c r="DM131" s="9"/>
      <c r="DN131" s="10"/>
      <c r="DO131" s="9"/>
      <c r="DP131" s="9"/>
      <c r="DQ131" s="9"/>
      <c r="DR131" s="11"/>
      <c r="DS131" s="9"/>
      <c r="DT131" s="9"/>
      <c r="DU131" s="9"/>
      <c r="DV131" s="4"/>
      <c r="DW131" s="4"/>
      <c r="DX131" s="12"/>
      <c r="DY131" s="4"/>
      <c r="DZ131" s="4"/>
      <c r="EA131" s="4"/>
      <c r="EB131" s="4"/>
      <c r="EC131" s="4"/>
      <c r="ED131" s="4"/>
      <c r="EE131" s="4"/>
      <c r="EF131" s="4"/>
      <c r="EG131" s="4"/>
      <c r="EH131" s="4"/>
      <c r="EI131" s="4"/>
      <c r="EJ131" s="4"/>
      <c r="EK131" s="4"/>
      <c r="EL131" s="4"/>
      <c r="EM131" s="4"/>
      <c r="EN131" s="4"/>
      <c r="EO131" s="4"/>
      <c r="EP131" s="4"/>
      <c r="EQ131" s="4"/>
      <c r="ER131" s="3"/>
      <c r="ES131" s="3"/>
      <c r="ET131" s="3"/>
      <c r="EU131" s="3"/>
      <c r="EV131" s="3"/>
      <c r="EW131" s="3"/>
      <c r="EX131" s="3"/>
      <c r="EY131" s="3"/>
      <c r="EZ131" s="3"/>
      <c r="FA131" s="3"/>
    </row>
    <row r="132" spans="2:157" s="1" customFormat="1" ht="16.5" customHeight="1" thickBot="1" x14ac:dyDescent="0.45">
      <c r="B132" s="1016"/>
      <c r="C132" s="1016"/>
      <c r="D132" s="1016"/>
      <c r="E132" s="1016"/>
      <c r="F132" s="1016"/>
      <c r="G132" s="1016"/>
      <c r="H132" s="1016"/>
      <c r="I132" s="1016"/>
      <c r="J132" s="231"/>
      <c r="K132" s="3"/>
      <c r="L132" s="573"/>
      <c r="M132" s="573"/>
      <c r="N132" s="573"/>
      <c r="O132" s="573"/>
      <c r="P132" s="573"/>
      <c r="Q132" s="573"/>
      <c r="R132" s="573"/>
      <c r="S132" s="1615"/>
      <c r="T132" s="1616"/>
      <c r="U132" s="1616"/>
      <c r="V132" s="1616"/>
      <c r="W132" s="1616"/>
      <c r="X132" s="1616"/>
      <c r="Y132" s="1616"/>
      <c r="Z132" s="1617"/>
      <c r="AA132" s="3"/>
      <c r="AB132" s="1319"/>
      <c r="AC132" s="1320"/>
      <c r="AD132" s="1324"/>
      <c r="AE132" s="1325"/>
      <c r="AF132" s="1325"/>
      <c r="AG132" s="1325"/>
      <c r="AH132" s="1325"/>
      <c r="AI132" s="1325"/>
      <c r="AJ132" s="1326"/>
      <c r="AK132" s="1319"/>
      <c r="AL132" s="1320"/>
      <c r="AM132" s="1324"/>
      <c r="AN132" s="1325"/>
      <c r="AO132" s="1325"/>
      <c r="AP132" s="1325"/>
      <c r="AQ132" s="1325"/>
      <c r="AR132" s="1325"/>
      <c r="AS132" s="1326"/>
      <c r="AT132" s="3"/>
      <c r="AU132" s="1327">
        <v>2</v>
      </c>
      <c r="AV132" s="1328"/>
      <c r="AW132" s="1327"/>
      <c r="AX132" s="1328"/>
      <c r="AZ132" s="3"/>
      <c r="BA132" s="4"/>
      <c r="CC132" s="3"/>
      <c r="CD132" s="3"/>
      <c r="CE132" s="3"/>
      <c r="CF132" s="5"/>
      <c r="CG132" s="5"/>
      <c r="CH132" s="5"/>
      <c r="CI132" s="6"/>
      <c r="CJ132" s="6"/>
      <c r="CK132" s="6"/>
      <c r="CL132" s="6"/>
      <c r="CM132" s="6"/>
      <c r="CN132" s="6"/>
      <c r="CO132" s="6"/>
      <c r="CP132" s="6"/>
      <c r="CQ132" s="6"/>
      <c r="CR132" s="6"/>
      <c r="CS132" s="6"/>
      <c r="CT132" s="6"/>
      <c r="CU132" s="6"/>
      <c r="CV132" s="6"/>
      <c r="CW132" s="6"/>
      <c r="CX132" s="6"/>
      <c r="CY132" s="7"/>
      <c r="CZ132" s="7"/>
      <c r="DA132" s="7"/>
      <c r="DB132" s="6"/>
      <c r="DC132" s="7"/>
      <c r="DD132" s="6"/>
      <c r="DE132" s="6"/>
      <c r="DF132" s="8"/>
      <c r="DG132" s="8"/>
      <c r="DH132" s="8"/>
      <c r="DI132" s="8"/>
      <c r="DJ132" s="8"/>
      <c r="DK132" s="8"/>
      <c r="DL132" s="8"/>
      <c r="DM132" s="9"/>
      <c r="DN132" s="10"/>
      <c r="DO132" s="9"/>
      <c r="DP132" s="9"/>
      <c r="DQ132" s="9"/>
      <c r="DR132" s="11"/>
      <c r="DS132" s="9"/>
      <c r="DT132" s="9"/>
      <c r="DU132" s="9"/>
      <c r="DV132" s="4"/>
      <c r="DW132" s="4"/>
      <c r="DX132" s="12"/>
      <c r="DY132" s="4"/>
      <c r="DZ132" s="4"/>
      <c r="EA132" s="4"/>
      <c r="EB132" s="4"/>
      <c r="EC132" s="4"/>
      <c r="ED132" s="4"/>
      <c r="EE132" s="4"/>
      <c r="EF132" s="4"/>
      <c r="EG132" s="4"/>
      <c r="EH132" s="4"/>
      <c r="EI132" s="4"/>
      <c r="EJ132" s="4"/>
      <c r="EK132" s="4"/>
      <c r="EL132" s="4"/>
      <c r="EM132" s="4"/>
      <c r="EN132" s="4"/>
      <c r="EO132" s="4"/>
      <c r="EP132" s="4"/>
      <c r="EQ132" s="4"/>
      <c r="ER132" s="3"/>
      <c r="ES132" s="3"/>
      <c r="ET132" s="3"/>
      <c r="EU132" s="3"/>
      <c r="EV132" s="3"/>
      <c r="EW132" s="3"/>
      <c r="EX132" s="3"/>
      <c r="EY132" s="3"/>
      <c r="EZ132" s="3"/>
      <c r="FA132" s="3"/>
    </row>
    <row r="133" spans="2:157" ht="16.5" customHeight="1" thickBot="1" x14ac:dyDescent="0.45">
      <c r="B133" s="4"/>
      <c r="C133" s="618" t="s">
        <v>10</v>
      </c>
      <c r="D133" s="619"/>
      <c r="E133" s="649" t="s">
        <v>325</v>
      </c>
      <c r="F133" s="1395"/>
      <c r="G133" s="1395"/>
      <c r="H133" s="653"/>
      <c r="I133" s="654"/>
      <c r="J133" s="162"/>
      <c r="M133" s="231"/>
      <c r="Q133" s="3"/>
      <c r="R133" s="15"/>
      <c r="U133" s="13"/>
      <c r="X133" s="3"/>
      <c r="Z133" s="13"/>
      <c r="AB133" s="1331" t="s">
        <v>117</v>
      </c>
      <c r="AC133" s="1332"/>
      <c r="AD133" s="1335"/>
      <c r="AE133" s="1336"/>
      <c r="AF133" s="1336"/>
      <c r="AG133" s="1336"/>
      <c r="AH133" s="1336"/>
      <c r="AI133" s="1336"/>
      <c r="AJ133" s="1337"/>
      <c r="AK133" s="1319" t="s">
        <v>119</v>
      </c>
      <c r="AL133" s="1320"/>
      <c r="AM133" s="1335"/>
      <c r="AN133" s="1336"/>
      <c r="AO133" s="1336"/>
      <c r="AP133" s="1336"/>
      <c r="AQ133" s="1336"/>
      <c r="AR133" s="1336"/>
      <c r="AS133" s="1337"/>
      <c r="AU133" s="1329"/>
      <c r="AV133" s="1330"/>
      <c r="AW133" s="1329"/>
      <c r="AX133" s="1330"/>
      <c r="BA133" s="4"/>
      <c r="CC133" s="3"/>
      <c r="CD133" s="3"/>
      <c r="CE133" s="3"/>
      <c r="CO133" s="6"/>
      <c r="CP133" s="6"/>
      <c r="CQ133" s="6"/>
      <c r="CR133" s="6"/>
      <c r="CS133" s="6"/>
      <c r="CT133" s="6"/>
      <c r="DB133" s="6"/>
      <c r="DD133" s="6"/>
      <c r="DE133" s="6"/>
      <c r="EA133" s="4"/>
      <c r="EB133" s="4"/>
      <c r="EC133" s="4"/>
    </row>
    <row r="134" spans="2:157" ht="16.5" customHeight="1" thickBot="1" x14ac:dyDescent="0.45">
      <c r="B134" s="4"/>
      <c r="C134" s="620"/>
      <c r="D134" s="621"/>
      <c r="E134" s="651"/>
      <c r="F134" s="1396"/>
      <c r="G134" s="1396"/>
      <c r="H134" s="655"/>
      <c r="I134" s="656"/>
      <c r="J134" s="163" t="s">
        <v>14</v>
      </c>
      <c r="K134" s="204"/>
      <c r="L134" s="204"/>
      <c r="M134" s="231"/>
      <c r="Q134" s="3"/>
      <c r="R134" s="15"/>
      <c r="T134" s="290"/>
      <c r="U134" s="290"/>
      <c r="V134" s="204"/>
      <c r="W134" s="285"/>
      <c r="X134" s="285"/>
      <c r="Y134" s="286"/>
      <c r="Z134" s="286"/>
      <c r="AA134" s="287"/>
      <c r="AB134" s="1333"/>
      <c r="AC134" s="1334"/>
      <c r="AD134" s="1338"/>
      <c r="AE134" s="1339"/>
      <c r="AF134" s="1339"/>
      <c r="AG134" s="1339"/>
      <c r="AH134" s="1339"/>
      <c r="AI134" s="1339"/>
      <c r="AJ134" s="1340"/>
      <c r="AK134" s="1341"/>
      <c r="AL134" s="1342"/>
      <c r="AM134" s="1338"/>
      <c r="AN134" s="1339"/>
      <c r="AO134" s="1339"/>
      <c r="AP134" s="1339"/>
      <c r="AQ134" s="1339"/>
      <c r="AR134" s="1339"/>
      <c r="AS134" s="1340"/>
      <c r="AZ134" s="5"/>
      <c r="BA134" s="4"/>
      <c r="CC134" s="3"/>
      <c r="CD134" s="3"/>
      <c r="CE134" s="3"/>
      <c r="CG134" s="3"/>
      <c r="CM134" s="13"/>
      <c r="CO134" s="6"/>
      <c r="CP134" s="6"/>
      <c r="CQ134" s="6"/>
      <c r="CR134" s="6"/>
      <c r="CS134" s="6"/>
      <c r="CT134" s="6"/>
      <c r="DB134" s="6"/>
      <c r="DD134" s="6"/>
      <c r="DE134" s="6"/>
      <c r="EA134" s="4"/>
      <c r="EB134" s="4"/>
      <c r="EC134" s="4"/>
    </row>
    <row r="135" spans="2:157" ht="16.5" customHeight="1" x14ac:dyDescent="0.4">
      <c r="B135" s="1408" t="s">
        <v>283</v>
      </c>
      <c r="C135" s="1410" t="s">
        <v>284</v>
      </c>
      <c r="D135" s="1411"/>
      <c r="E135" s="713" t="s">
        <v>15</v>
      </c>
      <c r="F135" s="714"/>
      <c r="G135" s="714"/>
      <c r="H135" s="714"/>
      <c r="I135" s="714"/>
      <c r="J135" s="714"/>
      <c r="K135" s="714"/>
      <c r="L135" s="519"/>
      <c r="M135" s="719" t="s">
        <v>16</v>
      </c>
      <c r="N135" s="720"/>
      <c r="O135" s="720"/>
      <c r="P135" s="1553"/>
      <c r="Q135" s="1301" t="s">
        <v>17</v>
      </c>
      <c r="R135" s="1302"/>
      <c r="S135" s="330" t="s">
        <v>18</v>
      </c>
      <c r="T135" s="762" t="s">
        <v>19</v>
      </c>
      <c r="U135" s="760"/>
      <c r="V135" s="761"/>
      <c r="W135" s="762" t="s">
        <v>20</v>
      </c>
      <c r="X135" s="760"/>
      <c r="Y135" s="761"/>
      <c r="Z135" s="762" t="s">
        <v>20</v>
      </c>
      <c r="AA135" s="760"/>
      <c r="AB135" s="761"/>
      <c r="AC135" s="762" t="s">
        <v>20</v>
      </c>
      <c r="AD135" s="760"/>
      <c r="AE135" s="761"/>
      <c r="AF135" s="762" t="s">
        <v>19</v>
      </c>
      <c r="AG135" s="760"/>
      <c r="AH135" s="761"/>
      <c r="AI135" s="1403" t="s">
        <v>21</v>
      </c>
      <c r="AJ135" s="1404"/>
      <c r="AK135" s="1405"/>
      <c r="AL135" s="1404" t="s">
        <v>22</v>
      </c>
      <c r="AM135" s="1404"/>
      <c r="AN135" s="762" t="s">
        <v>23</v>
      </c>
      <c r="AO135" s="760"/>
      <c r="AP135" s="760"/>
      <c r="AQ135" s="1406" t="s">
        <v>24</v>
      </c>
      <c r="AR135" s="1407"/>
      <c r="AS135" s="1399" t="s">
        <v>25</v>
      </c>
      <c r="AT135" s="1399"/>
      <c r="AU135" s="1399"/>
      <c r="AV135" s="1399" t="s">
        <v>26</v>
      </c>
      <c r="AW135" s="1399"/>
      <c r="AX135" s="1399"/>
      <c r="CC135" s="3"/>
      <c r="CD135" s="25"/>
      <c r="CE135" s="3"/>
      <c r="CF135" s="3"/>
      <c r="CG135" s="3"/>
      <c r="CI135" s="55" t="s">
        <v>60</v>
      </c>
      <c r="CO135" s="331" t="s">
        <v>2</v>
      </c>
      <c r="CP135" s="332"/>
      <c r="CQ135" s="333" t="s">
        <v>3</v>
      </c>
      <c r="CR135" s="334"/>
      <c r="CS135" s="24" t="s">
        <v>4</v>
      </c>
      <c r="CT135" s="35"/>
      <c r="CU135" s="27"/>
      <c r="CV135" s="28"/>
      <c r="CW135" s="20" t="s">
        <v>5</v>
      </c>
      <c r="CX135" s="30"/>
      <c r="CY135" s="31" t="s">
        <v>12</v>
      </c>
      <c r="CZ135" s="32" t="s">
        <v>13</v>
      </c>
      <c r="DA135" s="26" t="s">
        <v>29</v>
      </c>
      <c r="DB135" s="33" t="s">
        <v>285</v>
      </c>
      <c r="DD135" s="335" t="s">
        <v>7</v>
      </c>
      <c r="DE135" s="336"/>
      <c r="DF135" s="337" t="s">
        <v>8</v>
      </c>
      <c r="DG135" s="338" t="s">
        <v>9</v>
      </c>
      <c r="DH135" s="338" t="s">
        <v>9</v>
      </c>
      <c r="DI135" s="16"/>
      <c r="DJ135" s="313"/>
      <c r="DK135" s="439"/>
      <c r="DL135" s="439"/>
      <c r="DM135" s="439"/>
      <c r="DN135" s="439"/>
      <c r="DO135" s="439"/>
      <c r="DP135" s="439"/>
      <c r="DQ135" s="439"/>
      <c r="DR135" s="439"/>
      <c r="DS135" s="439"/>
      <c r="DT135" s="439"/>
      <c r="DU135" s="439"/>
      <c r="DV135" s="439"/>
      <c r="DW135" s="439"/>
      <c r="DX135" s="439"/>
      <c r="EA135" s="4"/>
      <c r="EB135" s="4"/>
      <c r="EC135" s="4"/>
    </row>
    <row r="136" spans="2:157" ht="16.5" customHeight="1" thickBot="1" x14ac:dyDescent="0.45">
      <c r="B136" s="1409"/>
      <c r="C136" s="339" t="s">
        <v>44</v>
      </c>
      <c r="D136" s="340" t="s">
        <v>43</v>
      </c>
      <c r="E136" s="716"/>
      <c r="F136" s="717"/>
      <c r="G136" s="717"/>
      <c r="H136" s="717"/>
      <c r="I136" s="717"/>
      <c r="J136" s="717"/>
      <c r="K136" s="717"/>
      <c r="L136" s="204"/>
      <c r="M136" s="735" t="s">
        <v>45</v>
      </c>
      <c r="N136" s="736"/>
      <c r="O136" s="341" t="s">
        <v>46</v>
      </c>
      <c r="P136" s="520" t="s">
        <v>47</v>
      </c>
      <c r="Q136" s="343" t="s">
        <v>48</v>
      </c>
      <c r="R136" s="344" t="s">
        <v>49</v>
      </c>
      <c r="S136" s="345" t="s">
        <v>50</v>
      </c>
      <c r="T136" s="1403"/>
      <c r="U136" s="1404"/>
      <c r="V136" s="1405"/>
      <c r="W136" s="763"/>
      <c r="X136" s="740"/>
      <c r="Y136" s="741"/>
      <c r="Z136" s="763"/>
      <c r="AA136" s="740"/>
      <c r="AB136" s="741"/>
      <c r="AC136" s="763"/>
      <c r="AD136" s="740"/>
      <c r="AE136" s="741"/>
      <c r="AF136" s="763"/>
      <c r="AG136" s="740"/>
      <c r="AH136" s="741"/>
      <c r="AI136" s="763" t="s">
        <v>249</v>
      </c>
      <c r="AJ136" s="740"/>
      <c r="AK136" s="741"/>
      <c r="AL136" s="740"/>
      <c r="AM136" s="740"/>
      <c r="AN136" s="763"/>
      <c r="AO136" s="740"/>
      <c r="AP136" s="740"/>
      <c r="AQ136" s="1401" t="s">
        <v>52</v>
      </c>
      <c r="AR136" s="1402"/>
      <c r="AS136" s="1400"/>
      <c r="AT136" s="1400"/>
      <c r="AU136" s="1400"/>
      <c r="AV136" s="1400"/>
      <c r="AW136" s="1400"/>
      <c r="AX136" s="1400"/>
      <c r="CC136" s="3"/>
      <c r="CD136" s="25"/>
      <c r="CE136" s="3"/>
      <c r="CF136" s="3"/>
      <c r="CG136" s="3"/>
      <c r="CO136" s="346"/>
      <c r="CP136" s="347"/>
      <c r="CQ136" s="348" t="s">
        <v>27</v>
      </c>
      <c r="CR136" s="349" t="s">
        <v>28</v>
      </c>
      <c r="CS136" s="41" t="s">
        <v>53</v>
      </c>
      <c r="CT136" s="35"/>
      <c r="CU136" s="27" t="s">
        <v>6</v>
      </c>
      <c r="CV136" s="43"/>
      <c r="CW136" s="44" t="s">
        <v>27</v>
      </c>
      <c r="CX136" s="45" t="s">
        <v>28</v>
      </c>
      <c r="CY136" s="36" t="s">
        <v>30</v>
      </c>
      <c r="CZ136" s="37" t="s">
        <v>30</v>
      </c>
      <c r="DA136" s="41"/>
      <c r="DB136" s="48" t="s">
        <v>53</v>
      </c>
      <c r="DC136" s="35"/>
      <c r="DD136" s="49"/>
      <c r="DE136" s="44" t="s">
        <v>54</v>
      </c>
      <c r="DF136" s="350"/>
      <c r="DG136" s="350"/>
      <c r="DH136" s="350"/>
      <c r="DI136" s="16"/>
      <c r="DJ136" s="313"/>
      <c r="DK136" s="440"/>
      <c r="DL136" s="440"/>
      <c r="DM136" s="440"/>
      <c r="DN136" s="440"/>
      <c r="DO136" s="439"/>
      <c r="DP136" s="439"/>
      <c r="DQ136" s="439"/>
      <c r="DR136" s="439"/>
      <c r="DS136" s="440"/>
      <c r="DT136" s="440"/>
      <c r="DU136" s="440"/>
      <c r="DV136" s="440"/>
      <c r="DW136" s="440"/>
      <c r="DX136" s="439"/>
      <c r="EA136" s="4"/>
      <c r="EB136" s="4"/>
      <c r="EC136" s="4"/>
    </row>
    <row r="137" spans="2:157" ht="16.5" customHeight="1" thickTop="1" x14ac:dyDescent="0.4">
      <c r="B137" s="1286">
        <v>1</v>
      </c>
      <c r="C137" s="1248"/>
      <c r="D137" s="1250"/>
      <c r="E137" s="1252" t="s">
        <v>221</v>
      </c>
      <c r="F137" s="1253"/>
      <c r="G137" s="1253"/>
      <c r="H137" s="1254"/>
      <c r="I137" s="1254"/>
      <c r="J137" s="1254"/>
      <c r="K137" s="1254"/>
      <c r="L137" s="1255"/>
      <c r="M137" s="1256" t="s">
        <v>56</v>
      </c>
      <c r="N137" s="1443"/>
      <c r="O137" s="351"/>
      <c r="P137" s="54"/>
      <c r="Q137" s="352"/>
      <c r="R137" s="353"/>
      <c r="S137" s="984" t="s">
        <v>57</v>
      </c>
      <c r="T137" s="768"/>
      <c r="U137" s="772" t="str">
        <f>IF(T137="","",VLOOKUP(T137,$DO:$DR,3,FALSE))</f>
        <v/>
      </c>
      <c r="V137" s="771"/>
      <c r="W137" s="768"/>
      <c r="X137" s="770" t="str">
        <f>IF(W137="","",VLOOKUP(W137,$DO:$DR,3,FALSE))</f>
        <v/>
      </c>
      <c r="Y137" s="771"/>
      <c r="Z137" s="768"/>
      <c r="AA137" s="770" t="str">
        <f>IF(Z137="","",VLOOKUP(Z137,$DO:$DR,3,FALSE))</f>
        <v/>
      </c>
      <c r="AB137" s="771"/>
      <c r="AC137" s="768"/>
      <c r="AD137" s="770" t="str">
        <f>IF(AC137="","",VLOOKUP(AC137,$DO:$DR,3,FALSE))</f>
        <v/>
      </c>
      <c r="AE137" s="771"/>
      <c r="AF137" s="768"/>
      <c r="AG137" s="770" t="str">
        <f>IF(AF137="","",VLOOKUP(AF137,$DO:$DR,3,FALSE))</f>
        <v/>
      </c>
      <c r="AH137" s="772"/>
      <c r="AI137" s="1428" t="s">
        <v>58</v>
      </c>
      <c r="AJ137" s="962">
        <f>DB137+CS137</f>
        <v>0</v>
      </c>
      <c r="AK137" s="962"/>
      <c r="AL137" s="1430"/>
      <c r="AM137" s="1431"/>
      <c r="AN137" s="1434">
        <f>(AJ137*AL137)</f>
        <v>0</v>
      </c>
      <c r="AO137" s="1434"/>
      <c r="AP137" s="1435"/>
      <c r="AQ137" s="698">
        <f>SUM(P137:P142)*AL141</f>
        <v>0</v>
      </c>
      <c r="AR137" s="699"/>
      <c r="AS137" s="1418"/>
      <c r="AT137" s="1419"/>
      <c r="AU137" s="1420"/>
      <c r="AV137" s="1418"/>
      <c r="AW137" s="1419"/>
      <c r="AX137" s="1421"/>
      <c r="CC137" s="3"/>
      <c r="CD137" s="25"/>
      <c r="CE137" s="3"/>
      <c r="CF137" s="3"/>
      <c r="CG137" s="3"/>
      <c r="CH137" s="88" t="s">
        <v>72</v>
      </c>
      <c r="CI137" s="89" t="e">
        <f>VLOOKUP('実績用　（17コース）A3'!T140,$DS:$DW,5,FALSE)</f>
        <v>#N/A</v>
      </c>
      <c r="CJ137" s="89" t="e">
        <f>VLOOKUP('実績用　（17コース）A3'!W140,$DS:$DW,5,FALSE)</f>
        <v>#N/A</v>
      </c>
      <c r="CK137" s="89" t="e">
        <f>VLOOKUP('実績用　（17コース）A3'!Z140,$DS:$DW,5,FALSE)</f>
        <v>#N/A</v>
      </c>
      <c r="CL137" s="89" t="e">
        <f>VLOOKUP('実績用　（17コース）A3'!AC140,$DS:$DW,5,FALSE)</f>
        <v>#N/A</v>
      </c>
      <c r="CM137" s="89" t="e">
        <f>VLOOKUP('実績用　（17コース）A3'!AF140,$DS:$DW,5,FALSE)</f>
        <v>#N/A</v>
      </c>
      <c r="CO137" s="56">
        <v>1</v>
      </c>
      <c r="CP137" s="57" t="s">
        <v>61</v>
      </c>
      <c r="CQ137" s="58">
        <f>SUMIF(CI137:CM137,"対馬市",CI138:CM138)*'実績用　（17コース）A3'!AL137</f>
        <v>0</v>
      </c>
      <c r="CR137" s="59">
        <f>SUMIF(CI137:CM137,"対馬市",CI139:CM139)*'実績用　（17コース）A3'!AL139</f>
        <v>0</v>
      </c>
      <c r="CS137" s="60">
        <f>SUM('実績用　（17コース）A3'!U141:AH141)</f>
        <v>0</v>
      </c>
      <c r="CT137" s="7"/>
      <c r="CU137" s="61" t="s">
        <v>8</v>
      </c>
      <c r="CV137" s="62" t="s">
        <v>61</v>
      </c>
      <c r="CW137" s="63" t="str">
        <f>IF('実績用　（17コース）A3'!O137="","0",DB137/CU138)</f>
        <v>0</v>
      </c>
      <c r="CX137" s="64" t="str">
        <f>IF('実績用　（17コース）A3'!O137="","0",DB138/CU138)</f>
        <v>0</v>
      </c>
      <c r="CY137" s="65">
        <f>CW137*'実績用　（17コース）A3'!AL137</f>
        <v>0</v>
      </c>
      <c r="CZ137" s="66">
        <f>CX137*'実績用　（17コース）A3'!AL139</f>
        <v>0</v>
      </c>
      <c r="DA137" s="67">
        <f>CY137+CZ137</f>
        <v>0</v>
      </c>
      <c r="DB137" s="60">
        <f>SUM(U138:AH138)</f>
        <v>0</v>
      </c>
      <c r="DD137" s="68" t="s">
        <v>61</v>
      </c>
      <c r="DE137" s="63" t="str">
        <f>IF(('実績用　（17コース）A3'!P137)="","0",('実績用　（17コース）A3'!AL137+'実績用　（17コース）A3'!AL139)*'実績用　（17コース）A3'!P137*1000)</f>
        <v>0</v>
      </c>
      <c r="DF137" s="63">
        <f>COUNTA('実績用　（17コース）A3'!O137)*('実績用　（17コース）A3'!AL137+'実績用　（17コース）A3'!AL139)</f>
        <v>0</v>
      </c>
      <c r="DG137" s="63">
        <f>COUNTA('実績用　（17コース）A3'!Q137)*('実績用　（17コース）A3'!AL137+'実績用　（17コース）A3'!AL139)</f>
        <v>0</v>
      </c>
      <c r="DH137" s="63">
        <f>COUNTA('実績用　（17コース）A3'!R137)*('実績用　（17コース）A3'!AL137+'実績用　（17コース）A3'!AL139)</f>
        <v>0</v>
      </c>
      <c r="DI137" s="16"/>
      <c r="DJ137" s="140"/>
      <c r="DK137" s="140"/>
      <c r="DL137" s="25"/>
      <c r="DM137" s="10"/>
      <c r="DN137" s="140"/>
      <c r="DO137" s="25"/>
      <c r="DP137" s="25"/>
      <c r="DQ137" s="25"/>
      <c r="DR137" s="69"/>
      <c r="DS137" s="25"/>
      <c r="DT137" s="25"/>
      <c r="DU137" s="25"/>
      <c r="DV137" s="25"/>
      <c r="DW137" s="25"/>
      <c r="DX137" s="137"/>
      <c r="EA137" s="4"/>
      <c r="EB137" s="4"/>
      <c r="EC137" s="4"/>
    </row>
    <row r="138" spans="2:157" ht="16.5" customHeight="1" thickBot="1" x14ac:dyDescent="0.45">
      <c r="B138" s="1246"/>
      <c r="C138" s="1249"/>
      <c r="D138" s="1251"/>
      <c r="E138" s="1422"/>
      <c r="F138" s="1423"/>
      <c r="G138" s="1423"/>
      <c r="H138" s="1423"/>
      <c r="I138" s="1423"/>
      <c r="J138" s="1423"/>
      <c r="K138" s="1423"/>
      <c r="L138" s="1424"/>
      <c r="M138" s="1215" t="s">
        <v>62</v>
      </c>
      <c r="N138" s="1415"/>
      <c r="O138" s="354"/>
      <c r="P138" s="71"/>
      <c r="Q138" s="70"/>
      <c r="R138" s="355"/>
      <c r="S138" s="968"/>
      <c r="T138" s="769"/>
      <c r="U138" s="1398" t="str">
        <f>IF(T137="","",VLOOKUP(T137,$DO:$DR,4,FALSE))</f>
        <v/>
      </c>
      <c r="V138" s="1398"/>
      <c r="W138" s="769"/>
      <c r="X138" s="1397" t="str">
        <f>IF(W137="","",VLOOKUP(W137,$DO:$DR,4,FALSE))</f>
        <v/>
      </c>
      <c r="Y138" s="1398"/>
      <c r="Z138" s="769"/>
      <c r="AA138" s="1397" t="str">
        <f>IF(Z137="","",VLOOKUP(Z137,$DO:$DR,4,FALSE))</f>
        <v/>
      </c>
      <c r="AB138" s="1398"/>
      <c r="AC138" s="769"/>
      <c r="AD138" s="1397" t="str">
        <f>IF(AC137="","",VLOOKUP(AC137,$DO:$DR,4,FALSE))</f>
        <v/>
      </c>
      <c r="AE138" s="1398"/>
      <c r="AF138" s="769"/>
      <c r="AG138" s="1397" t="str">
        <f>IF(AF137="","",VLOOKUP(AF137,$DO:$DR,4,FALSE))</f>
        <v/>
      </c>
      <c r="AH138" s="1554"/>
      <c r="AI138" s="1429"/>
      <c r="AJ138" s="982"/>
      <c r="AK138" s="982"/>
      <c r="AL138" s="1432"/>
      <c r="AM138" s="1433"/>
      <c r="AN138" s="1436"/>
      <c r="AO138" s="1436"/>
      <c r="AP138" s="1437"/>
      <c r="AQ138" s="700"/>
      <c r="AR138" s="701"/>
      <c r="AS138" s="1236"/>
      <c r="AT138" s="1237"/>
      <c r="AU138" s="1412"/>
      <c r="AV138" s="1236"/>
      <c r="AW138" s="1237"/>
      <c r="AX138" s="1412"/>
      <c r="CC138" s="3"/>
      <c r="CD138" s="25"/>
      <c r="CE138" s="3"/>
      <c r="CF138" s="3"/>
      <c r="CG138" s="3"/>
      <c r="CH138" s="88" t="s">
        <v>80</v>
      </c>
      <c r="CI138" s="91" t="e">
        <f>VLOOKUP('実績用　（17コース）A3'!T140,$DS:$DW,4,FALSE)</f>
        <v>#N/A</v>
      </c>
      <c r="CJ138" s="91" t="e">
        <f>VLOOKUP('実績用　（17コース）A3'!W140,$DS:$DW,4,FALSE)</f>
        <v>#N/A</v>
      </c>
      <c r="CK138" s="91" t="e">
        <f>VLOOKUP('実績用　（17コース）A3'!Z140,$DS:$DW,4,FALSE)</f>
        <v>#N/A</v>
      </c>
      <c r="CL138" s="91" t="e">
        <f>VLOOKUP('実績用　（17コース）A3'!AC140,$DS:$DW,4,FALSE)</f>
        <v>#N/A</v>
      </c>
      <c r="CM138" s="91" t="e">
        <f>VLOOKUP('実績用　（17コース）A3'!AF140,$DS:$DW,4,FALSE)</f>
        <v>#N/A</v>
      </c>
      <c r="CO138" s="72"/>
      <c r="CP138" s="73" t="s">
        <v>63</v>
      </c>
      <c r="CQ138" s="74">
        <f>SUMIF(CI137:CM137,"壱岐市",CI138:CM138)*'実績用　（17コース）A3'!AL137</f>
        <v>0</v>
      </c>
      <c r="CR138" s="75">
        <f>SUMIF(CI137:CM137,"壱岐市",CI139:CM139)*'実績用　（17コース）A3'!AL139</f>
        <v>0</v>
      </c>
      <c r="CS138" s="76">
        <f>CS137</f>
        <v>0</v>
      </c>
      <c r="CT138" s="77"/>
      <c r="CU138" s="867">
        <f>COUNTA('実績用　（17コース）A3'!O137:O142)</f>
        <v>0</v>
      </c>
      <c r="CV138" s="78" t="s">
        <v>63</v>
      </c>
      <c r="CW138" s="79" t="str">
        <f>IF('実績用　（17コース）A3'!O138="","0",DB137/CU138)</f>
        <v>0</v>
      </c>
      <c r="CX138" s="80" t="str">
        <f>IF('実績用　（17コース）A3'!O138="","0",DB138/CU138)</f>
        <v>0</v>
      </c>
      <c r="CY138" s="81">
        <f>CW138*'実績用　（17コース）A3'!AL137</f>
        <v>0</v>
      </c>
      <c r="CZ138" s="82">
        <f>CX138*'実績用　（17コース）A3'!AL139</f>
        <v>0</v>
      </c>
      <c r="DA138" s="83">
        <f t="shared" ref="DA138:DA142" si="38">CY138+CZ138</f>
        <v>0</v>
      </c>
      <c r="DB138" s="76">
        <f>CM238</f>
        <v>0</v>
      </c>
      <c r="DD138" s="84" t="s">
        <v>63</v>
      </c>
      <c r="DE138" s="79" t="str">
        <f>IF(('実績用　（17コース）A3'!P138)="","0",('実績用　（17コース）A3'!AL137+'実績用　（17コース）A3'!AL139)*'実績用　（17コース）A3'!P138*1000)</f>
        <v>0</v>
      </c>
      <c r="DF138" s="79">
        <f>COUNTA('実績用　（17コース）A3'!O138)*('実績用　（17コース）A3'!AL137+'実績用　（17コース）A3'!AL139)</f>
        <v>0</v>
      </c>
      <c r="DG138" s="79">
        <f>COUNTA('実績用　（17コース）A3'!Q138)*('実績用　（17コース）A3'!AL137+'実績用　（17コース）A3'!AL139)</f>
        <v>0</v>
      </c>
      <c r="DH138" s="79">
        <f>COUNTA('実績用　（17コース）A3'!R138)*('実績用　（17コース）A3'!AL137+'実績用　（17コース）A3'!AL139)</f>
        <v>0</v>
      </c>
      <c r="DI138" s="16"/>
      <c r="DJ138" s="137"/>
      <c r="DK138" s="25"/>
      <c r="DL138" s="25"/>
      <c r="DM138" s="25"/>
      <c r="DN138" s="313"/>
      <c r="DO138" s="25"/>
      <c r="DP138" s="25"/>
      <c r="DQ138" s="25"/>
      <c r="DR138" s="441"/>
      <c r="DS138" s="25"/>
      <c r="DT138" s="25"/>
      <c r="DU138" s="25"/>
      <c r="DV138" s="25"/>
      <c r="DW138" s="25"/>
      <c r="DX138" s="137"/>
      <c r="EA138" s="4"/>
      <c r="EB138" s="4"/>
      <c r="EC138" s="4"/>
    </row>
    <row r="139" spans="2:157" ht="16.5" customHeight="1" thickBot="1" x14ac:dyDescent="0.45">
      <c r="B139" s="1246"/>
      <c r="C139" s="1413" t="s">
        <v>251</v>
      </c>
      <c r="D139" s="1414"/>
      <c r="E139" s="1422"/>
      <c r="F139" s="1423"/>
      <c r="G139" s="1423"/>
      <c r="H139" s="1423"/>
      <c r="I139" s="1423"/>
      <c r="J139" s="1423"/>
      <c r="K139" s="1423"/>
      <c r="L139" s="1424"/>
      <c r="M139" s="1215" t="s">
        <v>70</v>
      </c>
      <c r="N139" s="1415"/>
      <c r="O139" s="354"/>
      <c r="P139" s="71"/>
      <c r="Q139" s="70"/>
      <c r="R139" s="356"/>
      <c r="S139" s="968"/>
      <c r="T139" s="858" t="str">
        <f>IF(T137="","",VLOOKUP(T137,$DO:$DR,2,FALSE))</f>
        <v/>
      </c>
      <c r="U139" s="1426"/>
      <c r="V139" s="1427"/>
      <c r="W139" s="858" t="str">
        <f>IF(W137="","",VLOOKUP(W137,$DO:$DR,2,FALSE))</f>
        <v/>
      </c>
      <c r="X139" s="1426"/>
      <c r="Y139" s="1427"/>
      <c r="Z139" s="858" t="str">
        <f>IF(Z137="","",VLOOKUP(Z137,$DO:$DR,2,FALSE))</f>
        <v/>
      </c>
      <c r="AA139" s="1426"/>
      <c r="AB139" s="1427"/>
      <c r="AC139" s="858" t="str">
        <f>IF(AC137="","",VLOOKUP(AC137,$DO:$DR,2,FALSE))</f>
        <v/>
      </c>
      <c r="AD139" s="1426"/>
      <c r="AE139" s="1427"/>
      <c r="AF139" s="858" t="str">
        <f>IF(AF137="","",VLOOKUP(AF137,$DO:$DR,2,FALSE))</f>
        <v/>
      </c>
      <c r="AG139" s="1426"/>
      <c r="AH139" s="1426"/>
      <c r="AI139" s="1416" t="s">
        <v>71</v>
      </c>
      <c r="AJ139" s="1438">
        <f>CS138+DB138</f>
        <v>0</v>
      </c>
      <c r="AK139" s="1438"/>
      <c r="AL139" s="1439"/>
      <c r="AM139" s="1440"/>
      <c r="AN139" s="1436">
        <f>(AJ139*AL139)</f>
        <v>0</v>
      </c>
      <c r="AO139" s="1436"/>
      <c r="AP139" s="1437"/>
      <c r="AQ139" s="700"/>
      <c r="AR139" s="701"/>
      <c r="AS139" s="1454"/>
      <c r="AT139" s="1455"/>
      <c r="AU139" s="1456"/>
      <c r="AV139" s="1454"/>
      <c r="AW139" s="1455"/>
      <c r="AX139" s="1456"/>
      <c r="CC139" s="3"/>
      <c r="CD139" s="25"/>
      <c r="CE139" s="3"/>
      <c r="CF139" s="3"/>
      <c r="CG139" s="3"/>
      <c r="CH139" s="88" t="s">
        <v>86</v>
      </c>
      <c r="CI139" s="91" t="e">
        <f>CI138</f>
        <v>#N/A</v>
      </c>
      <c r="CJ139" s="91" t="e">
        <f t="shared" ref="CJ139:CM139" si="39">CJ138</f>
        <v>#N/A</v>
      </c>
      <c r="CK139" s="91" t="e">
        <f t="shared" si="39"/>
        <v>#N/A</v>
      </c>
      <c r="CL139" s="91" t="e">
        <f t="shared" si="39"/>
        <v>#N/A</v>
      </c>
      <c r="CM139" s="91" t="e">
        <f t="shared" si="39"/>
        <v>#N/A</v>
      </c>
      <c r="CO139" s="72"/>
      <c r="CP139" s="73" t="s">
        <v>70</v>
      </c>
      <c r="CQ139" s="74">
        <f>SUMIF(CI137:CM137,"五島市",CI138:CM138)*'実績用　（17コース）A3'!AL137</f>
        <v>0</v>
      </c>
      <c r="CR139" s="75">
        <f>SUMIF(CI137:CM137,"五島市",CI139:CM139)*'実績用　（17コース）A3'!AL139</f>
        <v>0</v>
      </c>
      <c r="CS139" s="33"/>
      <c r="CT139" s="77"/>
      <c r="CU139" s="868"/>
      <c r="CV139" s="78" t="s">
        <v>70</v>
      </c>
      <c r="CW139" s="79" t="str">
        <f>IF(O139="","0",DB137/CU138)</f>
        <v>0</v>
      </c>
      <c r="CX139" s="80" t="str">
        <f>IF('実績用　（17コース）A3'!O139="","0",DB138/CU138)</f>
        <v>0</v>
      </c>
      <c r="CY139" s="81">
        <f>CW139*'実績用　（17コース）A3'!AL137</f>
        <v>0</v>
      </c>
      <c r="CZ139" s="82">
        <f>CX139*'実績用　（17コース）A3'!AL139</f>
        <v>0</v>
      </c>
      <c r="DA139" s="83">
        <f t="shared" si="38"/>
        <v>0</v>
      </c>
      <c r="DB139" s="90"/>
      <c r="DD139" s="84" t="s">
        <v>70</v>
      </c>
      <c r="DE139" s="79" t="str">
        <f>IF(('実績用　（17コース）A3'!P139)="","0",('実績用　（17コース）A3'!AL137+'実績用　（17コース）A3'!AL139)*'実績用　（17コース）A3'!P139*1000)</f>
        <v>0</v>
      </c>
      <c r="DF139" s="79">
        <f>COUNTA('実績用　（17コース）A3'!O139)*('実績用　（17コース）A3'!AL137+'実績用　（17コース）A3'!AL139)</f>
        <v>0</v>
      </c>
      <c r="DG139" s="79">
        <f>COUNTA('実績用　（17コース）A3'!Q139)*('実績用　（17コース）A3'!AL137+'実績用　（17コース）A3'!AL139)</f>
        <v>0</v>
      </c>
      <c r="DH139" s="79">
        <f>COUNTA('実績用　（17コース）A3'!R139)*('実績用　（17コース）A3'!AL137+'実績用　（17コース）A3'!AL139)</f>
        <v>0</v>
      </c>
      <c r="DI139" s="16"/>
      <c r="DJ139" s="137"/>
      <c r="DK139" s="25"/>
      <c r="DL139" s="25"/>
      <c r="DM139" s="25"/>
      <c r="DN139" s="313"/>
      <c r="DO139" s="25"/>
      <c r="DP139" s="25"/>
      <c r="DQ139" s="25"/>
      <c r="DR139" s="441"/>
      <c r="DS139" s="25"/>
      <c r="DT139" s="25"/>
      <c r="DU139" s="25"/>
      <c r="DV139" s="25"/>
      <c r="DW139" s="25"/>
      <c r="DX139" s="137"/>
      <c r="EA139" s="4"/>
      <c r="EB139" s="4"/>
      <c r="EC139" s="4"/>
    </row>
    <row r="140" spans="2:157" ht="16.5" customHeight="1" thickBot="1" x14ac:dyDescent="0.45">
      <c r="B140" s="1246"/>
      <c r="C140" s="1457"/>
      <c r="D140" s="1458"/>
      <c r="E140" s="1252"/>
      <c r="F140" s="1253"/>
      <c r="G140" s="1253"/>
      <c r="H140" s="1253"/>
      <c r="I140" s="1253"/>
      <c r="J140" s="1253"/>
      <c r="K140" s="1253"/>
      <c r="L140" s="1425"/>
      <c r="M140" s="1215" t="s">
        <v>78</v>
      </c>
      <c r="N140" s="1415"/>
      <c r="O140" s="354"/>
      <c r="P140" s="71"/>
      <c r="Q140" s="70"/>
      <c r="R140" s="356"/>
      <c r="S140" s="838" t="s">
        <v>79</v>
      </c>
      <c r="T140" s="707"/>
      <c r="U140" s="805" t="str">
        <f>IF(T140="","",VLOOKUP(T140,$DS:$DV,3,FALSE))</f>
        <v/>
      </c>
      <c r="V140" s="805"/>
      <c r="W140" s="707"/>
      <c r="X140" s="805" t="str">
        <f>IF(W140="","",VLOOKUP(W140,$DS:$DV,3,FALSE))</f>
        <v/>
      </c>
      <c r="Y140" s="805"/>
      <c r="Z140" s="707"/>
      <c r="AA140" s="805" t="str">
        <f>IF(Z140="","",VLOOKUP(Z140,$DS:$DV,3,FALSE))</f>
        <v/>
      </c>
      <c r="AB140" s="805"/>
      <c r="AC140" s="707"/>
      <c r="AD140" s="805" t="str">
        <f>IF(AC140="","",VLOOKUP(AC140,$DS:$DV,3,FALSE))</f>
        <v/>
      </c>
      <c r="AE140" s="805"/>
      <c r="AF140" s="707"/>
      <c r="AG140" s="805" t="str">
        <f>IF(AF140="","",VLOOKUP(AF140,$DS:$DV,3,FALSE))</f>
        <v/>
      </c>
      <c r="AH140" s="805"/>
      <c r="AI140" s="1417"/>
      <c r="AJ140" s="982"/>
      <c r="AK140" s="982"/>
      <c r="AL140" s="1432"/>
      <c r="AM140" s="1433"/>
      <c r="AN140" s="1441"/>
      <c r="AO140" s="1441"/>
      <c r="AP140" s="1442"/>
      <c r="AQ140" s="700"/>
      <c r="AR140" s="701"/>
      <c r="AS140" s="1221"/>
      <c r="AT140" s="1222"/>
      <c r="AU140" s="1444"/>
      <c r="AV140" s="1221"/>
      <c r="AW140" s="1222"/>
      <c r="AX140" s="1445"/>
      <c r="CC140" s="3"/>
      <c r="CD140" s="25"/>
      <c r="CE140" s="3"/>
      <c r="CF140" s="3"/>
      <c r="CG140" s="3"/>
      <c r="CO140" s="72"/>
      <c r="CP140" s="73" t="s">
        <v>78</v>
      </c>
      <c r="CQ140" s="74">
        <f>SUMIF(CI137:CM137,"新上五島町",CI138:CM138)*'実績用　（17コース）A3'!AL137</f>
        <v>0</v>
      </c>
      <c r="CR140" s="75">
        <f>SUMIF(CI137:CM137,"上五島",CI139:CM139)*'実績用　（17コース）A3'!AL139</f>
        <v>0</v>
      </c>
      <c r="CS140" s="92"/>
      <c r="CT140" s="77"/>
      <c r="CU140" s="93"/>
      <c r="CV140" s="78" t="s">
        <v>78</v>
      </c>
      <c r="CW140" s="79" t="str">
        <f>IF('実績用　（17コース）A3'!O140="","0",DB137/CU138)</f>
        <v>0</v>
      </c>
      <c r="CX140" s="80" t="str">
        <f>IF('実績用　（17コース）A3'!O140="","0",DB138/CU138)</f>
        <v>0</v>
      </c>
      <c r="CY140" s="81">
        <f>CW140*'実績用　（17コース）A3'!AL137</f>
        <v>0</v>
      </c>
      <c r="CZ140" s="82">
        <f>CX140*'実績用　（17コース）A3'!AL139</f>
        <v>0</v>
      </c>
      <c r="DA140" s="83">
        <f t="shared" si="38"/>
        <v>0</v>
      </c>
      <c r="DB140" s="90"/>
      <c r="DC140" s="94"/>
      <c r="DD140" s="84" t="s">
        <v>78</v>
      </c>
      <c r="DE140" s="79" t="str">
        <f>IF(('実績用　（17コース）A3'!P140)="","0",('実績用　（17コース）A3'!AL137+'実績用　（17コース）A3'!AL139)*'実績用　（17コース）A3'!P140*1000)</f>
        <v>0</v>
      </c>
      <c r="DF140" s="79">
        <f>COUNTA('実績用　（17コース）A3'!O140)*('実績用　（17コース）A3'!AL137+'実績用　（17コース）A3'!AL139)</f>
        <v>0</v>
      </c>
      <c r="DG140" s="79">
        <f>COUNTA('実績用　（17コース）A3'!Q140)*('実績用　（17コース）A3'!AL137+'実績用　（17コース）A3'!AL139)</f>
        <v>0</v>
      </c>
      <c r="DH140" s="79">
        <f>COUNTA('実績用　（17コース）A3'!R140)*('実績用　（17コース）A3'!AL137+'実績用　（17コース）A3'!AL139)</f>
        <v>0</v>
      </c>
      <c r="DI140" s="16"/>
      <c r="DJ140" s="140"/>
      <c r="DK140" s="25"/>
      <c r="DL140" s="25"/>
      <c r="DM140" s="25"/>
      <c r="DN140" s="313"/>
      <c r="DO140" s="25"/>
      <c r="DP140" s="25"/>
      <c r="DQ140" s="25"/>
      <c r="DR140" s="441"/>
      <c r="DS140" s="25"/>
      <c r="DT140" s="25"/>
      <c r="DU140" s="25"/>
      <c r="DV140" s="25"/>
      <c r="DW140" s="25"/>
      <c r="DX140" s="137"/>
      <c r="EA140" s="4"/>
      <c r="EB140" s="4"/>
      <c r="EC140" s="4"/>
    </row>
    <row r="141" spans="2:157" ht="16.5" customHeight="1" thickBot="1" x14ac:dyDescent="0.45">
      <c r="B141" s="1246"/>
      <c r="C141" s="1459"/>
      <c r="D141" s="1460"/>
      <c r="E141" s="1293" t="s">
        <v>238</v>
      </c>
      <c r="F141" s="1447"/>
      <c r="G141" s="832"/>
      <c r="H141" s="832"/>
      <c r="I141" s="1449" t="s">
        <v>239</v>
      </c>
      <c r="J141" s="832"/>
      <c r="K141" s="832"/>
      <c r="L141" s="836"/>
      <c r="M141" s="1215" t="s">
        <v>84</v>
      </c>
      <c r="N141" s="1415"/>
      <c r="O141" s="354"/>
      <c r="P141" s="71"/>
      <c r="Q141" s="357"/>
      <c r="R141" s="356"/>
      <c r="S141" s="839"/>
      <c r="T141" s="708"/>
      <c r="U141" s="1464" t="str">
        <f>IF(T140="","",VLOOKUP(T140,$DS:$DV,4,FALSE))</f>
        <v/>
      </c>
      <c r="V141" s="1464"/>
      <c r="W141" s="708"/>
      <c r="X141" s="1464" t="str">
        <f>IF(W140="","",VLOOKUP(W140,$DS:$DV,4,FALSE))</f>
        <v/>
      </c>
      <c r="Y141" s="1464"/>
      <c r="Z141" s="708"/>
      <c r="AA141" s="1464" t="str">
        <f>IF(Z140="","",VLOOKUP(Z140,$DS:$DV,4,FALSE))</f>
        <v/>
      </c>
      <c r="AB141" s="1464"/>
      <c r="AC141" s="708"/>
      <c r="AD141" s="1464" t="str">
        <f>IF(AC140="","",VLOOKUP(AC140,$DS:$DV,4,FALSE))</f>
        <v/>
      </c>
      <c r="AE141" s="1464"/>
      <c r="AF141" s="708"/>
      <c r="AG141" s="1464" t="str">
        <f>IF(AF140="","",VLOOKUP(AF140,$DS:$DV,4,FALSE))</f>
        <v/>
      </c>
      <c r="AH141" s="1464"/>
      <c r="AI141" s="1311" t="s">
        <v>85</v>
      </c>
      <c r="AJ141" s="1310"/>
      <c r="AK141" s="1352"/>
      <c r="AL141" s="1468">
        <f>AL137+AL139</f>
        <v>0</v>
      </c>
      <c r="AM141" s="1469"/>
      <c r="AN141" s="1434">
        <f>AN137+AN139</f>
        <v>0</v>
      </c>
      <c r="AO141" s="1434"/>
      <c r="AP141" s="1472"/>
      <c r="AQ141" s="700"/>
      <c r="AR141" s="701"/>
      <c r="AS141" s="1236"/>
      <c r="AT141" s="1237"/>
      <c r="AU141" s="1412"/>
      <c r="AV141" s="1236"/>
      <c r="AW141" s="1237"/>
      <c r="AX141" s="1412"/>
      <c r="CC141" s="3"/>
      <c r="CD141" s="25"/>
      <c r="CE141" s="3"/>
      <c r="CF141" s="3"/>
      <c r="CG141" s="3"/>
      <c r="CO141" s="72"/>
      <c r="CP141" s="73" t="s">
        <v>84</v>
      </c>
      <c r="CQ141" s="74">
        <f>SUMIF(CI137:CM137,"小値賀町",CI138:CM138)*'実績用　（17コース）A3'!AL137</f>
        <v>0</v>
      </c>
      <c r="CR141" s="75">
        <f>SUMIF(CI137:CM137,"小値賀",CI139:CM139)*'実績用　（17コース）A3'!AL139</f>
        <v>0</v>
      </c>
      <c r="CS141" s="92"/>
      <c r="CT141" s="77"/>
      <c r="CU141" s="93"/>
      <c r="CV141" s="78" t="s">
        <v>84</v>
      </c>
      <c r="CW141" s="79" t="str">
        <f>IF('実績用　（17コース）A3'!O141="","0",DB137/CU138)</f>
        <v>0</v>
      </c>
      <c r="CX141" s="80" t="str">
        <f>IF('実績用　（17コース）A3'!O141="","0",DB138/CU138)</f>
        <v>0</v>
      </c>
      <c r="CY141" s="81">
        <f>CW141*'実績用　（17コース）A3'!AL137</f>
        <v>0</v>
      </c>
      <c r="CZ141" s="82">
        <f>CX141*'実績用　（17コース）A3'!AL139</f>
        <v>0</v>
      </c>
      <c r="DA141" s="83">
        <f t="shared" si="38"/>
        <v>0</v>
      </c>
      <c r="DB141" s="90"/>
      <c r="DC141" s="94"/>
      <c r="DD141" s="84" t="s">
        <v>84</v>
      </c>
      <c r="DE141" s="79" t="str">
        <f>IF(('実績用　（17コース）A3'!P141)="","0",('実績用　（17コース）A3'!AL137+'実績用　（17コース）A3'!AL139)*'実績用　（17コース）A3'!P141*1000)</f>
        <v>0</v>
      </c>
      <c r="DF141" s="79">
        <f>COUNTA('実績用　（17コース）A3'!O141)*('実績用　（17コース）A3'!AL137+'実績用　（17コース）A3'!AL139)</f>
        <v>0</v>
      </c>
      <c r="DG141" s="79">
        <f>COUNTA('実績用　（17コース）A3'!Q141)*('実績用　（17コース）A3'!AL137+'実績用　（17コース）A3'!AL139)</f>
        <v>0</v>
      </c>
      <c r="DH141" s="79">
        <f>COUNTA('実績用　（17コース）A3'!R141)*('実績用　（17コース）A3'!AL137+'実績用　（17コース）A3'!AL139)</f>
        <v>0</v>
      </c>
      <c r="DI141" s="16"/>
      <c r="DJ141" s="140"/>
      <c r="DL141" s="25"/>
      <c r="DM141" s="25"/>
      <c r="DN141" s="313"/>
      <c r="DO141" s="25"/>
      <c r="DP141" s="25"/>
      <c r="DQ141" s="25"/>
      <c r="DR141" s="441"/>
      <c r="DS141" s="25"/>
      <c r="DT141" s="25"/>
      <c r="DU141" s="25"/>
      <c r="DV141" s="25"/>
      <c r="DW141" s="25"/>
      <c r="DX141" s="137"/>
      <c r="EA141" s="4"/>
      <c r="EB141" s="4"/>
      <c r="EC141" s="4"/>
    </row>
    <row r="142" spans="2:157" ht="16.5" customHeight="1" thickBot="1" x14ac:dyDescent="0.45">
      <c r="B142" s="1246"/>
      <c r="C142" s="1461"/>
      <c r="D142" s="1462"/>
      <c r="E142" s="1446"/>
      <c r="F142" s="1448"/>
      <c r="G142" s="833"/>
      <c r="H142" s="833"/>
      <c r="I142" s="1450"/>
      <c r="J142" s="833"/>
      <c r="K142" s="833"/>
      <c r="L142" s="837"/>
      <c r="M142" s="1219" t="s">
        <v>90</v>
      </c>
      <c r="N142" s="1463"/>
      <c r="O142" s="358"/>
      <c r="P142" s="96"/>
      <c r="Q142" s="359"/>
      <c r="R142" s="360"/>
      <c r="S142" s="973"/>
      <c r="T142" s="1555" t="str">
        <f>IF(T140="","",VLOOKUP(T140,$DS:$DV,2,FALSE))</f>
        <v/>
      </c>
      <c r="U142" s="1556"/>
      <c r="V142" s="1557"/>
      <c r="W142" s="1555" t="str">
        <f>IF(W140="","",VLOOKUP(W140,$DS:$DV,2,FALSE))</f>
        <v/>
      </c>
      <c r="X142" s="1556"/>
      <c r="Y142" s="1557"/>
      <c r="Z142" s="1555" t="str">
        <f>IF(Z140="","",VLOOKUP(Z140,$DS:$DV,2,FALSE))</f>
        <v/>
      </c>
      <c r="AA142" s="1556"/>
      <c r="AB142" s="1557"/>
      <c r="AC142" s="1555" t="str">
        <f>IF(AC140="","",VLOOKUP(AC140,$DS:$DV,2,FALSE))</f>
        <v/>
      </c>
      <c r="AD142" s="1556"/>
      <c r="AE142" s="1557"/>
      <c r="AF142" s="1555" t="str">
        <f>IF(AF140="","",VLOOKUP(AF140,$DS:$DV,2,FALSE))</f>
        <v/>
      </c>
      <c r="AG142" s="1556"/>
      <c r="AH142" s="1556"/>
      <c r="AI142" s="1465"/>
      <c r="AJ142" s="1466"/>
      <c r="AK142" s="1467"/>
      <c r="AL142" s="1470"/>
      <c r="AM142" s="1471"/>
      <c r="AN142" s="1473"/>
      <c r="AO142" s="1473"/>
      <c r="AP142" s="1474"/>
      <c r="AQ142" s="702"/>
      <c r="AR142" s="703"/>
      <c r="AS142" s="1454"/>
      <c r="AT142" s="1455"/>
      <c r="AU142" s="1456"/>
      <c r="AV142" s="1454"/>
      <c r="AW142" s="1455"/>
      <c r="AX142" s="1456"/>
      <c r="CC142" s="3"/>
      <c r="CD142" s="25"/>
      <c r="CE142" s="3"/>
      <c r="CF142" s="3"/>
      <c r="CG142" s="3"/>
      <c r="CO142" s="97"/>
      <c r="CP142" s="98" t="s">
        <v>90</v>
      </c>
      <c r="CQ142" s="99">
        <f>SUMIF(CI137:CM137,"宇久町",CI138:CM138)*'実績用　（17コース）A3'!AL137</f>
        <v>0</v>
      </c>
      <c r="CR142" s="100">
        <f>SUMIF(CI137:CM137,"宇久",CI139:CM139)*'実績用　（17コース）A3'!AL139</f>
        <v>0</v>
      </c>
      <c r="CS142" s="33"/>
      <c r="CT142" s="77"/>
      <c r="CU142" s="101"/>
      <c r="CV142" s="102" t="s">
        <v>90</v>
      </c>
      <c r="CW142" s="103" t="str">
        <f>IF('実績用　（17コース）A3'!O142="","0",DB137/CU138)</f>
        <v>0</v>
      </c>
      <c r="CX142" s="104" t="str">
        <f>IF('実績用　（17コース）A3'!O142="","0",DB138/CU138)</f>
        <v>0</v>
      </c>
      <c r="CY142" s="105">
        <f>CW142*'実績用　（17コース）A3'!AL137</f>
        <v>0</v>
      </c>
      <c r="CZ142" s="106">
        <f>CX142*'実績用　（17コース）A3'!AL139</f>
        <v>0</v>
      </c>
      <c r="DA142" s="107">
        <f t="shared" si="38"/>
        <v>0</v>
      </c>
      <c r="DB142" s="90"/>
      <c r="DD142" s="108" t="s">
        <v>90</v>
      </c>
      <c r="DE142" s="103" t="str">
        <f>IF(('実績用　（17コース）A3'!P142)="","0",('実績用　（17コース）A3'!AL137+'実績用　（17コース）A3'!AL139)*'実績用　（17コース）A3'!P142*1000)</f>
        <v>0</v>
      </c>
      <c r="DF142" s="103">
        <f>COUNTA('実績用　（17コース）A3'!O142)*('実績用　（17コース）A3'!AL137+'実績用　（17コース）A3'!AL139)</f>
        <v>0</v>
      </c>
      <c r="DG142" s="103">
        <f>COUNTA('実績用　（17コース）A3'!Q142)*('実績用　（17コース）A3'!AL137+'実績用　（17コース）A3'!AL139)</f>
        <v>0</v>
      </c>
      <c r="DH142" s="103">
        <f>COUNTA('実績用　（17コース）A3'!R142)*('実績用　（17コース）A3'!AL137+'実績用　（17コース）A3'!AL139)</f>
        <v>0</v>
      </c>
      <c r="DI142" s="16"/>
      <c r="DJ142" s="140"/>
      <c r="DK142" s="25"/>
      <c r="DL142" s="25"/>
      <c r="DM142" s="140"/>
      <c r="DN142" s="313"/>
      <c r="DO142" s="25"/>
      <c r="DP142" s="25"/>
      <c r="DQ142" s="25"/>
      <c r="DR142" s="441"/>
      <c r="DS142" s="25"/>
      <c r="DT142" s="25"/>
      <c r="DU142" s="25"/>
      <c r="DV142" s="25"/>
      <c r="DW142" s="25"/>
      <c r="DX142" s="137"/>
      <c r="EA142" s="4"/>
      <c r="EB142" s="4"/>
      <c r="EC142" s="4"/>
    </row>
    <row r="143" spans="2:157" ht="16.5" customHeight="1" thickTop="1" x14ac:dyDescent="0.4">
      <c r="B143" s="1246">
        <v>2</v>
      </c>
      <c r="C143" s="1248"/>
      <c r="D143" s="1250"/>
      <c r="E143" s="1252" t="s">
        <v>221</v>
      </c>
      <c r="F143" s="1253"/>
      <c r="G143" s="1253"/>
      <c r="H143" s="1254"/>
      <c r="I143" s="1254"/>
      <c r="J143" s="1254"/>
      <c r="K143" s="1254"/>
      <c r="L143" s="1255"/>
      <c r="M143" s="1256" t="s">
        <v>56</v>
      </c>
      <c r="N143" s="1443"/>
      <c r="O143" s="351"/>
      <c r="P143" s="54"/>
      <c r="Q143" s="352"/>
      <c r="R143" s="353"/>
      <c r="S143" s="984" t="s">
        <v>57</v>
      </c>
      <c r="T143" s="768"/>
      <c r="U143" s="770" t="str">
        <f>IF(T143="","",VLOOKUP(T143,$DO:$DR,3,FALSE))</f>
        <v/>
      </c>
      <c r="V143" s="771"/>
      <c r="W143" s="768"/>
      <c r="X143" s="770" t="str">
        <f>IF(W143="","",VLOOKUP(W143,$DO:$DR,3,FALSE))</f>
        <v/>
      </c>
      <c r="Y143" s="771"/>
      <c r="Z143" s="768"/>
      <c r="AA143" s="770" t="str">
        <f>IF(Z143="","",VLOOKUP(Z143,$DO:$DR,3,FALSE))</f>
        <v/>
      </c>
      <c r="AB143" s="771"/>
      <c r="AC143" s="768"/>
      <c r="AD143" s="770" t="str">
        <f>IF(AC143="","",VLOOKUP(AC143,$DO:$DR,3,FALSE))</f>
        <v/>
      </c>
      <c r="AE143" s="771"/>
      <c r="AF143" s="768"/>
      <c r="AG143" s="770" t="str">
        <f>IF(AF143="","",VLOOKUP(AF143,$DO:$DR,3,FALSE))</f>
        <v/>
      </c>
      <c r="AH143" s="1560"/>
      <c r="AI143" s="1428" t="s">
        <v>58</v>
      </c>
      <c r="AJ143" s="962">
        <f>DB143+CS143</f>
        <v>0</v>
      </c>
      <c r="AK143" s="962"/>
      <c r="AL143" s="1430"/>
      <c r="AM143" s="1431"/>
      <c r="AN143" s="1434">
        <f>(AJ143*AL143)</f>
        <v>0</v>
      </c>
      <c r="AO143" s="1434"/>
      <c r="AP143" s="1435"/>
      <c r="AQ143" s="698">
        <f>SUM(P143:P148)*AL147</f>
        <v>0</v>
      </c>
      <c r="AR143" s="699"/>
      <c r="AS143" s="1418"/>
      <c r="AT143" s="1419"/>
      <c r="AU143" s="1420"/>
      <c r="AV143" s="1418"/>
      <c r="AW143" s="1419"/>
      <c r="AX143" s="1421"/>
      <c r="CC143" s="3"/>
      <c r="CD143" s="25"/>
      <c r="CE143" s="3"/>
      <c r="CF143" s="3"/>
      <c r="CG143" s="3"/>
      <c r="CH143" s="88" t="s">
        <v>72</v>
      </c>
      <c r="CI143" s="89" t="e">
        <f>VLOOKUP('実績用　（17コース）A3'!T146,$DS:$DW,5,FALSE)</f>
        <v>#N/A</v>
      </c>
      <c r="CJ143" s="89" t="e">
        <f>VLOOKUP('実績用　（17コース）A3'!W146,$DS:$DW,5,FALSE)</f>
        <v>#N/A</v>
      </c>
      <c r="CK143" s="89" t="e">
        <f>VLOOKUP('実績用　（17コース）A3'!Z146,$DS:$DW,5,FALSE)</f>
        <v>#N/A</v>
      </c>
      <c r="CL143" s="89" t="e">
        <f>VLOOKUP('実績用　（17コース）A3'!AC146,$DS:$DW,5,FALSE)</f>
        <v>#N/A</v>
      </c>
      <c r="CM143" s="89" t="e">
        <f>VLOOKUP('実績用　（17コース）A3'!AF146,$DS:$DW,5,FALSE)</f>
        <v>#N/A</v>
      </c>
      <c r="CO143" s="56">
        <v>2</v>
      </c>
      <c r="CP143" s="57" t="s">
        <v>61</v>
      </c>
      <c r="CQ143" s="58">
        <f>SUMIF(CI143:CM143,"対馬市",CI144:CM144)*'実績用　（17コース）A3'!AL143</f>
        <v>0</v>
      </c>
      <c r="CR143" s="59">
        <f>SUMIF(CI143:CM143,"対馬市",CI145:CM145)*'実績用　（17コース）A3'!AL145</f>
        <v>0</v>
      </c>
      <c r="CS143" s="60">
        <f>SUM('実績用　（17コース）A3'!U147:AH147)</f>
        <v>0</v>
      </c>
      <c r="CT143" s="77"/>
      <c r="CU143" s="61" t="s">
        <v>8</v>
      </c>
      <c r="CV143" s="62" t="s">
        <v>61</v>
      </c>
      <c r="CW143" s="63" t="str">
        <f>IF('実績用　（17コース）A3'!O143="","0",DB143/CU144)</f>
        <v>0</v>
      </c>
      <c r="CX143" s="64" t="str">
        <f>IF('実績用　（17コース）A3'!O143="","0",DB144/CU144)</f>
        <v>0</v>
      </c>
      <c r="CY143" s="65">
        <f>CW143*'実績用　（17コース）A3'!AL143</f>
        <v>0</v>
      </c>
      <c r="CZ143" s="66">
        <f>CX143*'実績用　（17コース）A3'!AL145</f>
        <v>0</v>
      </c>
      <c r="DA143" s="67">
        <f>CY143+CZ143</f>
        <v>0</v>
      </c>
      <c r="DB143" s="60">
        <f>SUM('実績用　（17コース）A3'!U144:AH144)</f>
        <v>0</v>
      </c>
      <c r="DD143" s="68" t="s">
        <v>61</v>
      </c>
      <c r="DE143" s="63"/>
      <c r="DF143" s="63">
        <f>COUNTA('実績用　（17コース）A3'!O143)*('実績用　（17コース）A3'!AL143+'実績用　（17コース）A3'!AL145)</f>
        <v>0</v>
      </c>
      <c r="DG143" s="63">
        <f>COUNTA('実績用　（17コース）A3'!Q143)*('実績用　（17コース）A3'!AL143+'実績用　（17コース）A3'!AL145)</f>
        <v>0</v>
      </c>
      <c r="DH143" s="63">
        <f>COUNTA('実績用　（17コース）A3'!R143)*('実績用　（17コース）A3'!AL143+'実績用　（17コース）A3'!AL145)</f>
        <v>0</v>
      </c>
      <c r="DI143" s="16"/>
      <c r="DJ143" s="140"/>
      <c r="DK143" s="25"/>
      <c r="DL143" s="25"/>
      <c r="DM143" s="25"/>
      <c r="DN143" s="313"/>
      <c r="DP143" s="25"/>
      <c r="DQ143" s="25"/>
      <c r="DR143" s="138"/>
      <c r="DV143" s="9"/>
      <c r="DW143" s="9"/>
      <c r="DX143" s="137"/>
      <c r="EA143" s="4"/>
      <c r="EB143" s="4"/>
      <c r="EC143" s="4"/>
    </row>
    <row r="144" spans="2:157" ht="16.5" customHeight="1" thickBot="1" x14ac:dyDescent="0.45">
      <c r="B144" s="1246"/>
      <c r="C144" s="1249"/>
      <c r="D144" s="1251"/>
      <c r="E144" s="1422"/>
      <c r="F144" s="1423"/>
      <c r="G144" s="1423"/>
      <c r="H144" s="1423"/>
      <c r="I144" s="1423"/>
      <c r="J144" s="1423"/>
      <c r="K144" s="1423"/>
      <c r="L144" s="1424"/>
      <c r="M144" s="1215" t="s">
        <v>62</v>
      </c>
      <c r="N144" s="1415"/>
      <c r="O144" s="354"/>
      <c r="P144" s="71"/>
      <c r="Q144" s="70"/>
      <c r="R144" s="355"/>
      <c r="S144" s="968"/>
      <c r="T144" s="769"/>
      <c r="U144" s="1558" t="str">
        <f>IF(T143="","",VLOOKUP(T143,$DO:$DR,4,FALSE))</f>
        <v/>
      </c>
      <c r="V144" s="1559"/>
      <c r="W144" s="769"/>
      <c r="X144" s="1558" t="str">
        <f>IF(W143="","",VLOOKUP(W143,$DO:$DR,4,FALSE))</f>
        <v/>
      </c>
      <c r="Y144" s="1559"/>
      <c r="Z144" s="769"/>
      <c r="AA144" s="1558" t="str">
        <f>IF(Z143="","",VLOOKUP(Z143,$DO:$DR,4,FALSE))</f>
        <v/>
      </c>
      <c r="AB144" s="1559"/>
      <c r="AC144" s="769"/>
      <c r="AD144" s="1558" t="str">
        <f>IF(AC143="","",VLOOKUP(AC143,$DO:$DR,4,FALSE))</f>
        <v/>
      </c>
      <c r="AE144" s="1559"/>
      <c r="AF144" s="769"/>
      <c r="AG144" s="1558" t="str">
        <f>IF(AF143="","",VLOOKUP(AF143,$DO:$DR,4,FALSE))</f>
        <v/>
      </c>
      <c r="AH144" s="1554"/>
      <c r="AI144" s="1429"/>
      <c r="AJ144" s="982"/>
      <c r="AK144" s="982"/>
      <c r="AL144" s="1432"/>
      <c r="AM144" s="1433"/>
      <c r="AN144" s="1436"/>
      <c r="AO144" s="1436"/>
      <c r="AP144" s="1437"/>
      <c r="AQ144" s="700"/>
      <c r="AR144" s="701"/>
      <c r="AS144" s="1236"/>
      <c r="AT144" s="1237"/>
      <c r="AU144" s="1412"/>
      <c r="AV144" s="1236"/>
      <c r="AW144" s="1237"/>
      <c r="AX144" s="1412"/>
      <c r="CC144" s="3"/>
      <c r="CD144" s="25"/>
      <c r="CE144" s="3"/>
      <c r="CF144" s="3"/>
      <c r="CG144" s="3"/>
      <c r="CH144" s="88" t="s">
        <v>80</v>
      </c>
      <c r="CI144" s="91" t="e">
        <f>VLOOKUP('実績用　（17コース）A3'!T146,$DS:$DW,4,FALSE)</f>
        <v>#N/A</v>
      </c>
      <c r="CJ144" s="91" t="e">
        <f>VLOOKUP('実績用　（17コース）A3'!W146,$DS:$DW,4,FALSE)</f>
        <v>#N/A</v>
      </c>
      <c r="CK144" s="91" t="e">
        <f>VLOOKUP('実績用　（17コース）A3'!Z146,$DS:$DW,4,FALSE)</f>
        <v>#N/A</v>
      </c>
      <c r="CL144" s="91" t="e">
        <f>VLOOKUP('実績用　（17コース）A3'!AC146,$DS:$DW,4,FALSE)</f>
        <v>#N/A</v>
      </c>
      <c r="CM144" s="91" t="e">
        <f>VLOOKUP('実績用　（17コース）A3'!AF146,$DS:$DW,4,FALSE)</f>
        <v>#N/A</v>
      </c>
      <c r="CO144" s="72"/>
      <c r="CP144" s="73" t="s">
        <v>63</v>
      </c>
      <c r="CQ144" s="74">
        <f>SUMIF(CI143:CM143,"壱岐市",CI144:CM144)*'実績用　（17コース）A3'!AL143</f>
        <v>0</v>
      </c>
      <c r="CR144" s="75">
        <f>SUMIF(CI143:CM143,"壱岐市",CI145:CM145)*'実績用　（17コース）A3'!AL145</f>
        <v>0</v>
      </c>
      <c r="CS144" s="76">
        <f>CS143</f>
        <v>0</v>
      </c>
      <c r="CT144" s="77"/>
      <c r="CU144" s="867">
        <f>COUNTA('実績用　（17コース）A3'!O143:O148)</f>
        <v>0</v>
      </c>
      <c r="CV144" s="78" t="s">
        <v>63</v>
      </c>
      <c r="CW144" s="79" t="str">
        <f>IF('実績用　（17コース）A3'!O144="","0",DB143/CU144)</f>
        <v>0</v>
      </c>
      <c r="CX144" s="80" t="str">
        <f>IF('実績用　（17コース）A3'!O144="","0",DB144/CU144)</f>
        <v>0</v>
      </c>
      <c r="CY144" s="81">
        <f>CW144*'実績用　（17コース）A3'!AL143</f>
        <v>0</v>
      </c>
      <c r="CZ144" s="82">
        <f>CX144*'実績用　（17コース）A3'!AL145</f>
        <v>0</v>
      </c>
      <c r="DA144" s="83">
        <f t="shared" ref="DA144:DA148" si="40">CY144+CZ144</f>
        <v>0</v>
      </c>
      <c r="DB144" s="76">
        <f>CM239</f>
        <v>0</v>
      </c>
      <c r="DD144" s="84" t="s">
        <v>63</v>
      </c>
      <c r="DE144" s="79" t="str">
        <f>IF(('実績用　（17コース）A3'!P144)="","0",('実績用　（17コース）A3'!AL143+'実績用　（17コース）A3'!AL145)*'実績用　（17コース）A3'!P144*1000)</f>
        <v>0</v>
      </c>
      <c r="DF144" s="79">
        <f>COUNTA('実績用　（17コース）A3'!O144)*('実績用　（17コース）A3'!AL143+'実績用　（17コース）A3'!AL145)</f>
        <v>0</v>
      </c>
      <c r="DG144" s="79">
        <f>COUNTA('実績用　（17コース）A3'!Q144)*('実績用　（17コース）A3'!AL143+'実績用　（17コース）A3'!AL145)</f>
        <v>0</v>
      </c>
      <c r="DH144" s="79">
        <f>COUNTA('実績用　（17コース）A3'!R144)*('実績用　（17コース）A3'!AL143+'実績用　（17コース）A3'!AL145)</f>
        <v>0</v>
      </c>
      <c r="DI144" s="16"/>
      <c r="DJ144" s="140"/>
      <c r="DK144" s="25"/>
      <c r="DL144" s="25"/>
      <c r="DM144" s="25"/>
      <c r="DP144" s="25"/>
      <c r="DQ144" s="25"/>
      <c r="DR144" s="138"/>
      <c r="DV144" s="9"/>
      <c r="DW144" s="25"/>
      <c r="DX144" s="137"/>
      <c r="EA144" s="4"/>
      <c r="EB144" s="4"/>
      <c r="EC144" s="4"/>
    </row>
    <row r="145" spans="2:133" ht="16.5" customHeight="1" thickBot="1" x14ac:dyDescent="0.45">
      <c r="B145" s="1246"/>
      <c r="C145" s="1413" t="s">
        <v>251</v>
      </c>
      <c r="D145" s="1414"/>
      <c r="E145" s="1422"/>
      <c r="F145" s="1423"/>
      <c r="G145" s="1423"/>
      <c r="H145" s="1423"/>
      <c r="I145" s="1423"/>
      <c r="J145" s="1423"/>
      <c r="K145" s="1423"/>
      <c r="L145" s="1424"/>
      <c r="M145" s="1215" t="s">
        <v>70</v>
      </c>
      <c r="N145" s="1415"/>
      <c r="O145" s="354"/>
      <c r="P145" s="71"/>
      <c r="Q145" s="70"/>
      <c r="R145" s="356"/>
      <c r="S145" s="968"/>
      <c r="T145" s="858" t="str">
        <f>IF(T143="","",VLOOKUP(T143,$DO:$DR,2,FALSE))</f>
        <v/>
      </c>
      <c r="U145" s="1426"/>
      <c r="V145" s="1427"/>
      <c r="W145" s="858" t="str">
        <f>IF(W143="","",VLOOKUP(W143,$DO:$DR,2,FALSE))</f>
        <v/>
      </c>
      <c r="X145" s="1426"/>
      <c r="Y145" s="1427"/>
      <c r="Z145" s="858" t="str">
        <f>IF(Z143="","",VLOOKUP(Z143,$DO:$DR,2,FALSE))</f>
        <v/>
      </c>
      <c r="AA145" s="1426"/>
      <c r="AB145" s="1427"/>
      <c r="AC145" s="858" t="str">
        <f>IF(AC143="","",VLOOKUP(AC143,$DO:$DR,2,FALSE))</f>
        <v/>
      </c>
      <c r="AD145" s="1426"/>
      <c r="AE145" s="1427"/>
      <c r="AF145" s="858" t="str">
        <f>IF(AF143="","",VLOOKUP(AF143,$DO:$DR,2,FALSE))</f>
        <v/>
      </c>
      <c r="AG145" s="1426"/>
      <c r="AH145" s="1427"/>
      <c r="AI145" s="1416" t="s">
        <v>71</v>
      </c>
      <c r="AJ145" s="1438">
        <f>CS144+DB144</f>
        <v>0</v>
      </c>
      <c r="AK145" s="1438"/>
      <c r="AL145" s="1439"/>
      <c r="AM145" s="1440"/>
      <c r="AN145" s="1436">
        <f>(AJ145*AL145)</f>
        <v>0</v>
      </c>
      <c r="AO145" s="1436"/>
      <c r="AP145" s="1437"/>
      <c r="AQ145" s="700"/>
      <c r="AR145" s="701"/>
      <c r="AS145" s="1454"/>
      <c r="AT145" s="1455"/>
      <c r="AU145" s="1456"/>
      <c r="AV145" s="1454"/>
      <c r="AW145" s="1455"/>
      <c r="AX145" s="1456"/>
      <c r="CC145" s="3"/>
      <c r="CD145" s="25"/>
      <c r="CE145" s="3"/>
      <c r="CF145" s="3"/>
      <c r="CG145" s="3"/>
      <c r="CH145" s="88" t="s">
        <v>86</v>
      </c>
      <c r="CI145" s="91" t="e">
        <f>CI144</f>
        <v>#N/A</v>
      </c>
      <c r="CJ145" s="91" t="e">
        <f t="shared" ref="CJ145:CM145" si="41">CJ144</f>
        <v>#N/A</v>
      </c>
      <c r="CK145" s="91" t="e">
        <f t="shared" si="41"/>
        <v>#N/A</v>
      </c>
      <c r="CL145" s="91" t="e">
        <f t="shared" si="41"/>
        <v>#N/A</v>
      </c>
      <c r="CM145" s="91" t="e">
        <f t="shared" si="41"/>
        <v>#N/A</v>
      </c>
      <c r="CO145" s="72"/>
      <c r="CP145" s="73" t="s">
        <v>70</v>
      </c>
      <c r="CQ145" s="74">
        <f>SUMIF(CI143:CM143,"五島市",CI144:CM144)*'実績用　（17コース）A3'!AL143</f>
        <v>0</v>
      </c>
      <c r="CR145" s="75">
        <f>SUMIF(CI143:CM143,"五島市",CI145:CM145)*'実績用　（17コース）A3'!AL145</f>
        <v>0</v>
      </c>
      <c r="CS145" s="92"/>
      <c r="CT145" s="77"/>
      <c r="CU145" s="868"/>
      <c r="CV145" s="78" t="s">
        <v>70</v>
      </c>
      <c r="CW145" s="79" t="str">
        <f>IF('実績用　（17コース）A3'!O145="","0",DB143/CU144)</f>
        <v>0</v>
      </c>
      <c r="CX145" s="80" t="str">
        <f>IF('実績用　（17コース）A3'!O145="","0",DB144/CU144)</f>
        <v>0</v>
      </c>
      <c r="CY145" s="81">
        <f>CW145*'実績用　（17コース）A3'!AL143</f>
        <v>0</v>
      </c>
      <c r="CZ145" s="82">
        <f>CX145*'実績用　（17コース）A3'!AL145</f>
        <v>0</v>
      </c>
      <c r="DA145" s="83">
        <f t="shared" si="40"/>
        <v>0</v>
      </c>
      <c r="DB145" s="90"/>
      <c r="DD145" s="84" t="s">
        <v>70</v>
      </c>
      <c r="DE145" s="79" t="str">
        <f>IF(('実績用　（17コース）A3'!P145)="","0",('実績用　（17コース）A3'!AL143+'実績用　（17コース）A3'!AL145)*'実績用　（17コース）A3'!P145*1000)</f>
        <v>0</v>
      </c>
      <c r="DF145" s="79">
        <f>COUNTA('実績用　（17コース）A3'!O145)*('実績用　（17コース）A3'!AL143+'実績用　（17コース）A3'!AL145)</f>
        <v>0</v>
      </c>
      <c r="DG145" s="79">
        <f>COUNTA('実績用　（17コース）A3'!Q145)*('実績用　（17コース）A3'!AL143+'実績用　（17コース）A3'!AL145)</f>
        <v>0</v>
      </c>
      <c r="DH145" s="79">
        <f>COUNTA('実績用　（17コース）A3'!R145)*('実績用　（17コース）A3'!AL143+'実績用　（17コース）A3'!AL145)</f>
        <v>0</v>
      </c>
      <c r="DI145" s="16"/>
      <c r="DJ145" s="313"/>
      <c r="DL145" s="25"/>
      <c r="DM145" s="8"/>
      <c r="DP145" s="25"/>
      <c r="DQ145" s="25"/>
      <c r="DR145" s="138"/>
      <c r="DV145" s="9"/>
      <c r="DW145" s="25"/>
      <c r="DX145" s="137"/>
      <c r="EA145" s="4"/>
      <c r="EB145" s="4"/>
      <c r="EC145" s="4"/>
    </row>
    <row r="146" spans="2:133" ht="16.5" customHeight="1" thickBot="1" x14ac:dyDescent="0.45">
      <c r="B146" s="1246"/>
      <c r="C146" s="1457"/>
      <c r="D146" s="1458"/>
      <c r="E146" s="1252"/>
      <c r="F146" s="1253"/>
      <c r="G146" s="1253"/>
      <c r="H146" s="1253"/>
      <c r="I146" s="1253"/>
      <c r="J146" s="1253"/>
      <c r="K146" s="1253"/>
      <c r="L146" s="1425"/>
      <c r="M146" s="1215" t="s">
        <v>78</v>
      </c>
      <c r="N146" s="1415"/>
      <c r="O146" s="354"/>
      <c r="P146" s="71"/>
      <c r="Q146" s="70"/>
      <c r="R146" s="356"/>
      <c r="S146" s="838" t="s">
        <v>79</v>
      </c>
      <c r="T146" s="707"/>
      <c r="U146" s="805" t="str">
        <f>IF(T146="","",VLOOKUP(T146,$DS:$DV,3,FALSE))</f>
        <v/>
      </c>
      <c r="V146" s="805"/>
      <c r="W146" s="707"/>
      <c r="X146" s="805" t="str">
        <f>IF(W146="","",VLOOKUP(W146,$DS:$DV,3,FALSE))</f>
        <v/>
      </c>
      <c r="Y146" s="805"/>
      <c r="Z146" s="707"/>
      <c r="AA146" s="805" t="str">
        <f>IF(Z146="","",VLOOKUP(Z146,$DS:$DV,3,FALSE))</f>
        <v/>
      </c>
      <c r="AB146" s="805"/>
      <c r="AC146" s="707"/>
      <c r="AD146" s="805" t="str">
        <f>IF(AC146="","",VLOOKUP(AC146,$DS:$DV,3,FALSE))</f>
        <v/>
      </c>
      <c r="AE146" s="805"/>
      <c r="AF146" s="707"/>
      <c r="AG146" s="805" t="str">
        <f>IF(AF146="","",VLOOKUP(AF146,$DS:$DV,3,FALSE))</f>
        <v/>
      </c>
      <c r="AH146" s="805"/>
      <c r="AI146" s="1417"/>
      <c r="AJ146" s="982"/>
      <c r="AK146" s="982"/>
      <c r="AL146" s="1432"/>
      <c r="AM146" s="1433"/>
      <c r="AN146" s="1441"/>
      <c r="AO146" s="1441"/>
      <c r="AP146" s="1442"/>
      <c r="AQ146" s="700"/>
      <c r="AR146" s="701"/>
      <c r="AS146" s="1221"/>
      <c r="AT146" s="1222"/>
      <c r="AU146" s="1444"/>
      <c r="AV146" s="1221"/>
      <c r="AW146" s="1222"/>
      <c r="AX146" s="1445"/>
      <c r="CC146" s="3"/>
      <c r="CD146" s="9"/>
      <c r="CE146" s="3"/>
      <c r="CF146" s="3"/>
      <c r="CG146" s="3"/>
      <c r="CO146" s="72"/>
      <c r="CP146" s="73" t="s">
        <v>78</v>
      </c>
      <c r="CQ146" s="74">
        <f>SUMIF(CI143:CM143,"新上五島町",CI144:CM144)*'実績用　（17コース）A3'!AL143</f>
        <v>0</v>
      </c>
      <c r="CR146" s="75">
        <f>SUMIF(CI143:CM143,"上五島",CI145:CM145)*'実績用　（17コース）A3'!AL145</f>
        <v>0</v>
      </c>
      <c r="CS146" s="92"/>
      <c r="CT146" s="77"/>
      <c r="CU146" s="93"/>
      <c r="CV146" s="78" t="s">
        <v>78</v>
      </c>
      <c r="CW146" s="79" t="str">
        <f>IF('実績用　（17コース）A3'!O146="","0",DB143/CU144)</f>
        <v>0</v>
      </c>
      <c r="CX146" s="80" t="str">
        <f>IF('実績用　（17コース）A3'!O146="","0",DB144/CU144)</f>
        <v>0</v>
      </c>
      <c r="CY146" s="81">
        <f>CW146*'実績用　（17コース）A3'!AL143</f>
        <v>0</v>
      </c>
      <c r="CZ146" s="82">
        <f>CX146*'実績用　（17コース）A3'!AL145</f>
        <v>0</v>
      </c>
      <c r="DA146" s="83">
        <f t="shared" si="40"/>
        <v>0</v>
      </c>
      <c r="DB146" s="90"/>
      <c r="DC146" s="94"/>
      <c r="DD146" s="84" t="s">
        <v>78</v>
      </c>
      <c r="DE146" s="79" t="str">
        <f>IF(('実績用　（17コース）A3'!P146)="","0",('実績用　（17コース）A3'!AL143+'実績用　（17コース）A3'!AL145)*'実績用　（17コース）A3'!P146*1000)</f>
        <v>0</v>
      </c>
      <c r="DF146" s="79">
        <f>COUNTA('実績用　（17コース）A3'!O146)*('実績用　（17コース）A3'!AL143+'実績用　（17コース）A3'!AL145)</f>
        <v>0</v>
      </c>
      <c r="DG146" s="79">
        <f>COUNTA('実績用　（17コース）A3'!Q146)*('実績用　（17コース）A3'!AL143+'実績用　（17コース）A3'!AL145)</f>
        <v>0</v>
      </c>
      <c r="DH146" s="79">
        <f>COUNTA('実績用　（17コース）A3'!R146)*('実績用　（17コース）A3'!AL143+'実績用　（17コース）A3'!AL145)</f>
        <v>0</v>
      </c>
      <c r="DI146" s="16"/>
      <c r="DJ146" s="313"/>
      <c r="DL146" s="25"/>
      <c r="DM146" s="8"/>
      <c r="DN146" s="313"/>
      <c r="DP146" s="25"/>
      <c r="DR146" s="138"/>
      <c r="DV146" s="9"/>
      <c r="DW146" s="25"/>
      <c r="DX146" s="137"/>
      <c r="EA146" s="4"/>
      <c r="EB146" s="4"/>
      <c r="EC146" s="4"/>
    </row>
    <row r="147" spans="2:133" ht="16.5" customHeight="1" thickBot="1" x14ac:dyDescent="0.45">
      <c r="B147" s="1246"/>
      <c r="C147" s="1459"/>
      <c r="D147" s="1460"/>
      <c r="E147" s="1293" t="s">
        <v>238</v>
      </c>
      <c r="F147" s="1447"/>
      <c r="G147" s="832"/>
      <c r="H147" s="832"/>
      <c r="I147" s="1449" t="s">
        <v>239</v>
      </c>
      <c r="J147" s="832"/>
      <c r="K147" s="832"/>
      <c r="L147" s="836"/>
      <c r="M147" s="1215" t="s">
        <v>84</v>
      </c>
      <c r="N147" s="1415"/>
      <c r="O147" s="354"/>
      <c r="P147" s="71"/>
      <c r="Q147" s="357"/>
      <c r="R147" s="356"/>
      <c r="S147" s="839"/>
      <c r="T147" s="708"/>
      <c r="U147" s="1464" t="str">
        <f>IF(T146="","",VLOOKUP(T146,$DS:$DV,4,FALSE))</f>
        <v/>
      </c>
      <c r="V147" s="1464"/>
      <c r="W147" s="708"/>
      <c r="X147" s="1464" t="str">
        <f>IF(W146="","",VLOOKUP(W146,$DS:$DV,4,FALSE))</f>
        <v/>
      </c>
      <c r="Y147" s="1464"/>
      <c r="Z147" s="708"/>
      <c r="AA147" s="1464" t="str">
        <f>IF(Z146="","",VLOOKUP(Z146,$DS:$DV,4,FALSE))</f>
        <v/>
      </c>
      <c r="AB147" s="1464"/>
      <c r="AC147" s="708"/>
      <c r="AD147" s="1464" t="str">
        <f>IF(AC146="","",VLOOKUP(AC146,$DS:$DV,4,FALSE))</f>
        <v/>
      </c>
      <c r="AE147" s="1464"/>
      <c r="AF147" s="708"/>
      <c r="AG147" s="1464" t="str">
        <f>IF(AF146="","",VLOOKUP(AF146,$DS:$DV,4,FALSE))</f>
        <v/>
      </c>
      <c r="AH147" s="1464"/>
      <c r="AI147" s="1311" t="s">
        <v>85</v>
      </c>
      <c r="AJ147" s="1310"/>
      <c r="AK147" s="1352"/>
      <c r="AL147" s="1468">
        <f>AL143+AL145</f>
        <v>0</v>
      </c>
      <c r="AM147" s="1469"/>
      <c r="AN147" s="1434">
        <f>AN143+AN145</f>
        <v>0</v>
      </c>
      <c r="AO147" s="1434"/>
      <c r="AP147" s="1472"/>
      <c r="AQ147" s="700"/>
      <c r="AR147" s="701"/>
      <c r="AS147" s="1236"/>
      <c r="AT147" s="1237"/>
      <c r="AU147" s="1412"/>
      <c r="AV147" s="1236"/>
      <c r="AW147" s="1237"/>
      <c r="AX147" s="1412"/>
      <c r="CC147" s="3"/>
      <c r="CD147" s="9"/>
      <c r="CE147" s="3"/>
      <c r="CF147" s="3"/>
      <c r="CG147" s="3"/>
      <c r="CO147" s="72"/>
      <c r="CP147" s="73" t="s">
        <v>84</v>
      </c>
      <c r="CQ147" s="74">
        <f>SUMIF(CI143:CM143,"小値賀町",CI144:CM144)*'実績用　（17コース）A3'!AL143</f>
        <v>0</v>
      </c>
      <c r="CR147" s="75">
        <f>SUMIF(CI143:CM143,"小値賀",CI145:CM145)*'実績用　（17コース）A3'!AL145</f>
        <v>0</v>
      </c>
      <c r="CS147" s="92"/>
      <c r="CT147" s="77"/>
      <c r="CU147" s="93"/>
      <c r="CV147" s="78" t="s">
        <v>84</v>
      </c>
      <c r="CW147" s="79" t="str">
        <f>IF('実績用　（17コース）A3'!O147="","0",DB143/CU144)</f>
        <v>0</v>
      </c>
      <c r="CX147" s="80" t="str">
        <f>IF('実績用　（17コース）A3'!O147="","0",DB144/CU144)</f>
        <v>0</v>
      </c>
      <c r="CY147" s="81">
        <f>CW147*'実績用　（17コース）A3'!AL143</f>
        <v>0</v>
      </c>
      <c r="CZ147" s="82">
        <f>CX147*'実績用　（17コース）A3'!AL145</f>
        <v>0</v>
      </c>
      <c r="DA147" s="83">
        <f t="shared" si="40"/>
        <v>0</v>
      </c>
      <c r="DB147" s="90"/>
      <c r="DC147" s="94"/>
      <c r="DD147" s="84" t="s">
        <v>84</v>
      </c>
      <c r="DE147" s="79" t="str">
        <f>IF(('実績用　（17コース）A3'!P147)="","0",('実績用　（17コース）A3'!AL143+'実績用　（17コース）A3'!AL145)*'実績用　（17コース）A3'!P147*1000)</f>
        <v>0</v>
      </c>
      <c r="DF147" s="79">
        <f>COUNTA('実績用　（17コース）A3'!O147)*('実績用　（17コース）A3'!AL143+'実績用　（17コース）A3'!AL145)</f>
        <v>0</v>
      </c>
      <c r="DG147" s="79">
        <f>COUNTA('実績用　（17コース）A3'!Q147)*('実績用　（17コース）A3'!AL143+'実績用　（17コース）A3'!AL145)</f>
        <v>0</v>
      </c>
      <c r="DH147" s="79">
        <f>COUNTA('実績用　（17コース）A3'!R147)*('実績用　（17コース）A3'!AL143+'実績用　（17コース）A3'!AL145)</f>
        <v>0</v>
      </c>
      <c r="DI147" s="16"/>
      <c r="DJ147" s="313"/>
      <c r="DL147" s="25"/>
      <c r="DM147" s="8"/>
      <c r="DN147" s="140"/>
      <c r="DP147" s="25"/>
      <c r="DR147" s="138"/>
      <c r="DV147" s="9"/>
      <c r="DW147" s="9"/>
      <c r="DX147" s="137"/>
      <c r="EA147" s="4"/>
      <c r="EB147" s="4"/>
      <c r="EC147" s="4"/>
    </row>
    <row r="148" spans="2:133" ht="16.5" customHeight="1" thickBot="1" x14ac:dyDescent="0.45">
      <c r="B148" s="1246"/>
      <c r="C148" s="1461"/>
      <c r="D148" s="1462"/>
      <c r="E148" s="1446"/>
      <c r="F148" s="1448"/>
      <c r="G148" s="833"/>
      <c r="H148" s="833"/>
      <c r="I148" s="1450"/>
      <c r="J148" s="833"/>
      <c r="K148" s="833"/>
      <c r="L148" s="837"/>
      <c r="M148" s="1219" t="s">
        <v>90</v>
      </c>
      <c r="N148" s="1463"/>
      <c r="O148" s="354"/>
      <c r="P148" s="71"/>
      <c r="Q148" s="359"/>
      <c r="R148" s="360"/>
      <c r="S148" s="973"/>
      <c r="T148" s="1555" t="str">
        <f>IF(T146="","",VLOOKUP(T146,$DS:$DV,2,FALSE))</f>
        <v/>
      </c>
      <c r="U148" s="1556"/>
      <c r="V148" s="1557"/>
      <c r="W148" s="1555" t="str">
        <f>IF(W146="","",VLOOKUP(W146,$DS:$DV,2,FALSE))</f>
        <v/>
      </c>
      <c r="X148" s="1556"/>
      <c r="Y148" s="1557"/>
      <c r="Z148" s="1555" t="str">
        <f>IF(Z146="","",VLOOKUP(Z146,$DS:$DV,2,FALSE))</f>
        <v/>
      </c>
      <c r="AA148" s="1556"/>
      <c r="AB148" s="1557"/>
      <c r="AC148" s="1555" t="str">
        <f>IF(AC146="","",VLOOKUP(AC146,$DS:$DV,2,FALSE))</f>
        <v/>
      </c>
      <c r="AD148" s="1556"/>
      <c r="AE148" s="1557"/>
      <c r="AF148" s="1555" t="str">
        <f>IF(AF146="","",VLOOKUP(AF146,$DS:$DV,2,FALSE))</f>
        <v/>
      </c>
      <c r="AG148" s="1556"/>
      <c r="AH148" s="1556"/>
      <c r="AI148" s="1465"/>
      <c r="AJ148" s="1466"/>
      <c r="AK148" s="1467"/>
      <c r="AL148" s="1470"/>
      <c r="AM148" s="1471"/>
      <c r="AN148" s="1473"/>
      <c r="AO148" s="1473"/>
      <c r="AP148" s="1474"/>
      <c r="AQ148" s="702"/>
      <c r="AR148" s="703"/>
      <c r="AS148" s="1454"/>
      <c r="AT148" s="1455"/>
      <c r="AU148" s="1456"/>
      <c r="AV148" s="1454"/>
      <c r="AW148" s="1455"/>
      <c r="AX148" s="1456"/>
      <c r="CC148" s="3"/>
      <c r="CD148" s="9"/>
      <c r="CE148" s="3"/>
      <c r="CF148" s="3"/>
      <c r="CG148" s="3"/>
      <c r="CO148" s="97"/>
      <c r="CP148" s="98" t="s">
        <v>90</v>
      </c>
      <c r="CQ148" s="99">
        <f>SUMIF(CI143:CM143,"宇久町",CI144:CM144)*'実績用　（17コース）A3'!AL143</f>
        <v>0</v>
      </c>
      <c r="CR148" s="100">
        <f>SUMIF(CI143:CM143,"宇久",CI145:CM145)*'実績用　（17コース）A3'!AL145</f>
        <v>0</v>
      </c>
      <c r="CS148" s="92"/>
      <c r="CT148" s="77"/>
      <c r="CU148" s="101"/>
      <c r="CV148" s="102" t="s">
        <v>90</v>
      </c>
      <c r="CW148" s="103" t="str">
        <f>IF('実績用　（17コース）A3'!O148="","0",DB143/CU144)</f>
        <v>0</v>
      </c>
      <c r="CX148" s="104" t="str">
        <f>IF('実績用　（17コース）A3'!O148="","0",DB144/CU144)</f>
        <v>0</v>
      </c>
      <c r="CY148" s="105">
        <f>CW148*'実績用　（17コース）A3'!AL143</f>
        <v>0</v>
      </c>
      <c r="CZ148" s="106">
        <f>CX148*'実績用　（17コース）A3'!AL145</f>
        <v>0</v>
      </c>
      <c r="DA148" s="107">
        <f t="shared" si="40"/>
        <v>0</v>
      </c>
      <c r="DB148" s="90"/>
      <c r="DD148" s="108" t="s">
        <v>90</v>
      </c>
      <c r="DE148" s="103" t="str">
        <f>IF(('実績用　（17コース）A3'!P148)="","0",('実績用　（17コース）A3'!AL143+'実績用　（17コース）A3'!AL145)*'実績用　（17コース）A3'!P148*1000)</f>
        <v>0</v>
      </c>
      <c r="DF148" s="103">
        <f>COUNTA('実績用　（17コース）A3'!O148)*('実績用　（17コース）A3'!AL143+'実績用　（17コース）A3'!AL145)</f>
        <v>0</v>
      </c>
      <c r="DG148" s="103">
        <f>COUNTA('実績用　（17コース）A3'!Q148)*('実績用　（17コース）A3'!AL143+'実績用　（17コース）A3'!AL145)</f>
        <v>0</v>
      </c>
      <c r="DH148" s="103">
        <f>COUNTA('実績用　（17コース）A3'!R148)*('実績用　（17コース）A3'!AL143+'実績用　（17コース）A3'!AL145)</f>
        <v>0</v>
      </c>
      <c r="DI148" s="16"/>
      <c r="DJ148" s="313"/>
      <c r="DL148" s="25"/>
      <c r="DM148" s="8"/>
      <c r="DN148" s="140"/>
      <c r="DP148" s="25"/>
      <c r="DR148" s="138"/>
      <c r="DV148" s="9"/>
      <c r="DW148" s="9"/>
      <c r="DX148" s="137"/>
      <c r="EA148" s="4"/>
      <c r="EB148" s="4"/>
      <c r="EC148" s="4"/>
    </row>
    <row r="149" spans="2:133" ht="16.5" customHeight="1" thickTop="1" x14ac:dyDescent="0.4">
      <c r="B149" s="1246">
        <v>3</v>
      </c>
      <c r="C149" s="1248"/>
      <c r="D149" s="1274"/>
      <c r="E149" s="1252" t="s">
        <v>221</v>
      </c>
      <c r="F149" s="1253"/>
      <c r="G149" s="1253"/>
      <c r="H149" s="1254"/>
      <c r="I149" s="1254"/>
      <c r="J149" s="1254"/>
      <c r="K149" s="1254"/>
      <c r="L149" s="1255"/>
      <c r="M149" s="1256" t="s">
        <v>56</v>
      </c>
      <c r="N149" s="1443"/>
      <c r="O149" s="351"/>
      <c r="P149" s="54"/>
      <c r="Q149" s="352"/>
      <c r="R149" s="353"/>
      <c r="S149" s="984" t="s">
        <v>57</v>
      </c>
      <c r="T149" s="768"/>
      <c r="U149" s="770" t="str">
        <f>IF(T149="","",VLOOKUP(T149,$DO:$DR,3,FALSE))</f>
        <v/>
      </c>
      <c r="V149" s="771"/>
      <c r="W149" s="768"/>
      <c r="X149" s="770" t="str">
        <f>IF(W149="","",VLOOKUP(W149,$DO:$DR,3,FALSE))</f>
        <v/>
      </c>
      <c r="Y149" s="771"/>
      <c r="Z149" s="768"/>
      <c r="AA149" s="770" t="str">
        <f>IF(Z149="","",VLOOKUP(Z149,$DO:$DR,3,FALSE))</f>
        <v/>
      </c>
      <c r="AB149" s="771"/>
      <c r="AC149" s="768"/>
      <c r="AD149" s="770" t="str">
        <f>IF(AC149="","",VLOOKUP(AC149,$DO:$DR,3,FALSE))</f>
        <v/>
      </c>
      <c r="AE149" s="771"/>
      <c r="AF149" s="768"/>
      <c r="AG149" s="770" t="str">
        <f>IF(AF149="","",VLOOKUP(AF149,$DO:$DR,3,FALSE))</f>
        <v/>
      </c>
      <c r="AH149" s="772"/>
      <c r="AI149" s="1428" t="s">
        <v>58</v>
      </c>
      <c r="AJ149" s="962">
        <f>DB149+CS149</f>
        <v>0</v>
      </c>
      <c r="AK149" s="962"/>
      <c r="AL149" s="1430"/>
      <c r="AM149" s="1431"/>
      <c r="AN149" s="1434">
        <f>(AJ149*AL149)</f>
        <v>0</v>
      </c>
      <c r="AO149" s="1434"/>
      <c r="AP149" s="1435"/>
      <c r="AQ149" s="698">
        <f>SUM(P149:P154)*AL153</f>
        <v>0</v>
      </c>
      <c r="AR149" s="699"/>
      <c r="AS149" s="1418"/>
      <c r="AT149" s="1419"/>
      <c r="AU149" s="1420"/>
      <c r="AV149" s="1418"/>
      <c r="AW149" s="1419"/>
      <c r="AX149" s="1421"/>
      <c r="CC149" s="3"/>
      <c r="CD149" s="9"/>
      <c r="CE149" s="3"/>
      <c r="CF149" s="3"/>
      <c r="CG149" s="3"/>
      <c r="CH149" s="88" t="s">
        <v>72</v>
      </c>
      <c r="CI149" s="89" t="e">
        <f>VLOOKUP('実績用　（17コース）A3'!T152,$DS:$DW,5,FALSE)</f>
        <v>#N/A</v>
      </c>
      <c r="CJ149" s="89" t="e">
        <f>VLOOKUP('実績用　（17コース）A3'!W152,$DS:$DW,5,FALSE)</f>
        <v>#N/A</v>
      </c>
      <c r="CK149" s="89" t="e">
        <f>VLOOKUP('実績用　（17コース）A3'!Z152,$DS:$DW,5,FALSE)</f>
        <v>#N/A</v>
      </c>
      <c r="CL149" s="89" t="e">
        <f>VLOOKUP('実績用　（17コース）A3'!AC152,$DS:$DW,5,FALSE)</f>
        <v>#N/A</v>
      </c>
      <c r="CM149" s="89" t="e">
        <f>VLOOKUP('実績用　（17コース）A3'!AF152,$DS:$DW,5,FALSE)</f>
        <v>#N/A</v>
      </c>
      <c r="CO149" s="56">
        <v>3</v>
      </c>
      <c r="CP149" s="57" t="s">
        <v>61</v>
      </c>
      <c r="CQ149" s="58">
        <f>SUMIF(CI149:CM149,"対馬市",CI150:CM150)*'実績用　（17コース）A3'!AL149</f>
        <v>0</v>
      </c>
      <c r="CR149" s="59">
        <f>SUMIF(CI149:CM149,"対馬市",CI151:CM151)*'実績用　（17コース）A3'!AL151</f>
        <v>0</v>
      </c>
      <c r="CS149" s="60">
        <f>SUM('実績用　（17コース）A3'!U153:AH153)</f>
        <v>0</v>
      </c>
      <c r="CT149" s="77"/>
      <c r="CU149" s="61" t="s">
        <v>8</v>
      </c>
      <c r="CV149" s="62" t="s">
        <v>61</v>
      </c>
      <c r="CW149" s="63" t="str">
        <f>IF('実績用　（17コース）A3'!O149="","0",DB149/CU150)</f>
        <v>0</v>
      </c>
      <c r="CX149" s="64" t="str">
        <f>IF('実績用　（17コース）A3'!O149="","0",DB150/CU150)</f>
        <v>0</v>
      </c>
      <c r="CY149" s="65">
        <f>CW149*'実績用　（17コース）A3'!AL149</f>
        <v>0</v>
      </c>
      <c r="CZ149" s="66">
        <f>CX149*'実績用　（17コース）A3'!AL151</f>
        <v>0</v>
      </c>
      <c r="DA149" s="67">
        <f>CY149+CZ149</f>
        <v>0</v>
      </c>
      <c r="DB149" s="60">
        <f>SUM('実績用　（17コース）A3'!U150:AH150)</f>
        <v>0</v>
      </c>
      <c r="DD149" s="68" t="s">
        <v>61</v>
      </c>
      <c r="DE149" s="63" t="str">
        <f>IF(('実績用　（17コース）A3'!P149)="","0",('実績用　（17コース）A3'!AL149+'実績用　（17コース）A3'!AL151)*'実績用　（17コース）A3'!P149*1000)</f>
        <v>0</v>
      </c>
      <c r="DF149" s="63">
        <f>COUNTA('実績用　（17コース）A3'!O149)*('実績用　（17コース）A3'!AL149+'実績用　（17コース）A3'!AL151)</f>
        <v>0</v>
      </c>
      <c r="DG149" s="63">
        <f>COUNTA('実績用　（17コース）A3'!Q149)*('実績用　（17コース）A3'!AL149+'実績用　（17コース）A3'!AL151)</f>
        <v>0</v>
      </c>
      <c r="DH149" s="63">
        <f>COUNTA('実績用　（17コース）A3'!R149)*('実績用　（17コース）A3'!AL149+'実績用　（17コース）A3'!AL151)</f>
        <v>0</v>
      </c>
      <c r="DI149" s="16"/>
      <c r="DJ149" s="313"/>
      <c r="DL149" s="25"/>
      <c r="DM149" s="8"/>
      <c r="DN149" s="140"/>
      <c r="DP149" s="25"/>
      <c r="DR149" s="138"/>
      <c r="DV149" s="9"/>
      <c r="DW149" s="9"/>
      <c r="DX149" s="137"/>
      <c r="EA149" s="4"/>
      <c r="EB149" s="4"/>
      <c r="EC149" s="4"/>
    </row>
    <row r="150" spans="2:133" ht="16.5" customHeight="1" thickBot="1" x14ac:dyDescent="0.45">
      <c r="B150" s="1246"/>
      <c r="C150" s="1273"/>
      <c r="D150" s="1275"/>
      <c r="E150" s="1422"/>
      <c r="F150" s="1423"/>
      <c r="G150" s="1423"/>
      <c r="H150" s="1423"/>
      <c r="I150" s="1423"/>
      <c r="J150" s="1423"/>
      <c r="K150" s="1423"/>
      <c r="L150" s="1424"/>
      <c r="M150" s="1215" t="s">
        <v>62</v>
      </c>
      <c r="N150" s="1415"/>
      <c r="O150" s="354"/>
      <c r="P150" s="71"/>
      <c r="Q150" s="70"/>
      <c r="R150" s="355"/>
      <c r="S150" s="968"/>
      <c r="T150" s="769"/>
      <c r="U150" s="1397" t="str">
        <f>IF(T149="","",VLOOKUP(T149,$DO:$DR,4,FALSE))</f>
        <v/>
      </c>
      <c r="V150" s="1398"/>
      <c r="W150" s="769"/>
      <c r="X150" s="1397" t="str">
        <f>IF(W149="","",VLOOKUP(W149,$DO:$DR,4,FALSE))</f>
        <v/>
      </c>
      <c r="Y150" s="1398"/>
      <c r="Z150" s="769"/>
      <c r="AA150" s="1397" t="str">
        <f>IF(Z149="","",VLOOKUP(Z149,$DO:$DR,4,FALSE))</f>
        <v/>
      </c>
      <c r="AB150" s="1398"/>
      <c r="AC150" s="769"/>
      <c r="AD150" s="1397" t="str">
        <f>IF(AC149="","",VLOOKUP(AC149,$DO:$DR,4,FALSE))</f>
        <v/>
      </c>
      <c r="AE150" s="1398"/>
      <c r="AF150" s="769"/>
      <c r="AG150" s="1397" t="str">
        <f>IF(AF149="","",VLOOKUP(AF149,$DO:$DR,4,FALSE))</f>
        <v/>
      </c>
      <c r="AH150" s="1554"/>
      <c r="AI150" s="1429"/>
      <c r="AJ150" s="982"/>
      <c r="AK150" s="982"/>
      <c r="AL150" s="1432"/>
      <c r="AM150" s="1433"/>
      <c r="AN150" s="1436"/>
      <c r="AO150" s="1436"/>
      <c r="AP150" s="1437"/>
      <c r="AQ150" s="700"/>
      <c r="AR150" s="701"/>
      <c r="AS150" s="1236"/>
      <c r="AT150" s="1237"/>
      <c r="AU150" s="1412"/>
      <c r="AV150" s="1236"/>
      <c r="AW150" s="1237"/>
      <c r="AX150" s="1412"/>
      <c r="CC150" s="3"/>
      <c r="CD150" s="9"/>
      <c r="CE150" s="3"/>
      <c r="CF150" s="3"/>
      <c r="CG150" s="3"/>
      <c r="CH150" s="88" t="s">
        <v>80</v>
      </c>
      <c r="CI150" s="91" t="e">
        <f>VLOOKUP('実績用　（17コース）A3'!T152,$DS:$DW,4,FALSE)</f>
        <v>#N/A</v>
      </c>
      <c r="CJ150" s="91" t="e">
        <f>VLOOKUP('実績用　（17コース）A3'!W152,$DS:$DW,4,FALSE)</f>
        <v>#N/A</v>
      </c>
      <c r="CK150" s="91" t="e">
        <f>VLOOKUP('実績用　（17コース）A3'!Z152,$DS:$DW,4,FALSE)</f>
        <v>#N/A</v>
      </c>
      <c r="CL150" s="91" t="e">
        <f>VLOOKUP('実績用　（17コース）A3'!AC152,$DS:$DW,4,FALSE)</f>
        <v>#N/A</v>
      </c>
      <c r="CM150" s="91" t="e">
        <f>VLOOKUP('実績用　（17コース）A3'!AF152,$DS:$DW,4,FALSE)</f>
        <v>#N/A</v>
      </c>
      <c r="CO150" s="72"/>
      <c r="CP150" s="73" t="s">
        <v>63</v>
      </c>
      <c r="CQ150" s="74">
        <f>SUMIF(CI149:CM149,"壱岐市",CI150:CM150)*'実績用　（17コース）A3'!AL149</f>
        <v>0</v>
      </c>
      <c r="CR150" s="75">
        <f>SUMIF(CI149:CM149,"壱岐市",CI151:CM151)*'実績用　（17コース）A3'!AL151</f>
        <v>0</v>
      </c>
      <c r="CS150" s="76">
        <f>CS149</f>
        <v>0</v>
      </c>
      <c r="CT150" s="77"/>
      <c r="CU150" s="867">
        <f>COUNTA('実績用　（17コース）A3'!O149:O154)</f>
        <v>0</v>
      </c>
      <c r="CV150" s="78" t="s">
        <v>63</v>
      </c>
      <c r="CW150" s="79" t="str">
        <f>IF('実績用　（17コース）A3'!O150="","0",DB149/CU150)</f>
        <v>0</v>
      </c>
      <c r="CX150" s="80" t="str">
        <f>IF('実績用　（17コース）A3'!O150="","0",DB150/CU150)</f>
        <v>0</v>
      </c>
      <c r="CY150" s="81">
        <f>CW150*'実績用　（17コース）A3'!AL149</f>
        <v>0</v>
      </c>
      <c r="CZ150" s="82">
        <f>CX150*'実績用　（17コース）A3'!AL151</f>
        <v>0</v>
      </c>
      <c r="DA150" s="83">
        <f t="shared" ref="DA150:DA154" si="42">CY150+CZ150</f>
        <v>0</v>
      </c>
      <c r="DB150" s="76">
        <f>CM240</f>
        <v>0</v>
      </c>
      <c r="DD150" s="84" t="s">
        <v>63</v>
      </c>
      <c r="DE150" s="79" t="str">
        <f>IF(('実績用　（17コース）A3'!P150)="","0",('実績用　（17コース）A3'!AL149+'実績用　（17コース）A3'!AL151)*'実績用　（17コース）A3'!P150*1000)</f>
        <v>0</v>
      </c>
      <c r="DF150" s="79">
        <f>COUNTA('実績用　（17コース）A3'!O150)*('実績用　（17コース）A3'!AL149+'実績用　（17コース）A3'!AL151)</f>
        <v>0</v>
      </c>
      <c r="DG150" s="79">
        <f>COUNTA('実績用　（17コース）A3'!Q150)*('実績用　（17コース）A3'!AL149+'実績用　（17コース）A3'!AL151)</f>
        <v>0</v>
      </c>
      <c r="DH150" s="79">
        <f>COUNTA('実績用　（17コース）A3'!R150)*('実績用　（17コース）A3'!AL149+'実績用　（17コース）A3'!AL151)</f>
        <v>0</v>
      </c>
      <c r="DI150" s="16"/>
      <c r="DJ150" s="313"/>
      <c r="DL150" s="25"/>
      <c r="DM150" s="8"/>
      <c r="DN150" s="140"/>
      <c r="DP150" s="25"/>
      <c r="DR150" s="138"/>
      <c r="DV150" s="9"/>
      <c r="DW150" s="9"/>
      <c r="DX150" s="137"/>
      <c r="EA150" s="4"/>
      <c r="EB150" s="4"/>
      <c r="EC150" s="4"/>
    </row>
    <row r="151" spans="2:133" ht="16.5" customHeight="1" thickBot="1" x14ac:dyDescent="0.45">
      <c r="B151" s="1246"/>
      <c r="C151" s="1413" t="s">
        <v>251</v>
      </c>
      <c r="D151" s="1414"/>
      <c r="E151" s="1422"/>
      <c r="F151" s="1423"/>
      <c r="G151" s="1423"/>
      <c r="H151" s="1423"/>
      <c r="I151" s="1423"/>
      <c r="J151" s="1423"/>
      <c r="K151" s="1423"/>
      <c r="L151" s="1424"/>
      <c r="M151" s="1215" t="s">
        <v>70</v>
      </c>
      <c r="N151" s="1415"/>
      <c r="O151" s="354"/>
      <c r="P151" s="71"/>
      <c r="Q151" s="70"/>
      <c r="R151" s="356"/>
      <c r="S151" s="968"/>
      <c r="T151" s="858" t="str">
        <f>IF(T149="","",VLOOKUP(T149,$DO:$DR,2,FALSE))</f>
        <v/>
      </c>
      <c r="U151" s="1426"/>
      <c r="V151" s="1427"/>
      <c r="W151" s="858" t="str">
        <f>IF(W149="","",VLOOKUP(W149,$DO:$DR,2,FALSE))</f>
        <v/>
      </c>
      <c r="X151" s="1426"/>
      <c r="Y151" s="1427"/>
      <c r="Z151" s="858" t="str">
        <f>IF(Z149="","",VLOOKUP(Z149,$DO:$DR,2,FALSE))</f>
        <v/>
      </c>
      <c r="AA151" s="1426"/>
      <c r="AB151" s="1427"/>
      <c r="AC151" s="858" t="str">
        <f>IF(AC149="","",VLOOKUP(AC149,$DO:$DR,2,FALSE))</f>
        <v/>
      </c>
      <c r="AD151" s="1426"/>
      <c r="AE151" s="1427"/>
      <c r="AF151" s="858" t="str">
        <f>IF(AF149="","",VLOOKUP(AF149,$DO:$DR,2,FALSE))</f>
        <v/>
      </c>
      <c r="AG151" s="1426"/>
      <c r="AH151" s="1426"/>
      <c r="AI151" s="1416" t="s">
        <v>71</v>
      </c>
      <c r="AJ151" s="1438">
        <f>CS150+DB150</f>
        <v>0</v>
      </c>
      <c r="AK151" s="1438"/>
      <c r="AL151" s="1439"/>
      <c r="AM151" s="1440"/>
      <c r="AN151" s="1436">
        <f>(AJ151*AL151)</f>
        <v>0</v>
      </c>
      <c r="AO151" s="1436"/>
      <c r="AP151" s="1437"/>
      <c r="AQ151" s="700"/>
      <c r="AR151" s="701"/>
      <c r="AS151" s="1454"/>
      <c r="AT151" s="1455"/>
      <c r="AU151" s="1456"/>
      <c r="AV151" s="1454"/>
      <c r="AW151" s="1455"/>
      <c r="AX151" s="1456"/>
      <c r="CC151" s="3"/>
      <c r="CD151" s="9"/>
      <c r="CE151" s="3"/>
      <c r="CF151" s="3"/>
      <c r="CG151" s="3"/>
      <c r="CH151" s="88" t="s">
        <v>86</v>
      </c>
      <c r="CI151" s="91" t="e">
        <f>CI150</f>
        <v>#N/A</v>
      </c>
      <c r="CJ151" s="91" t="e">
        <f t="shared" ref="CJ151:CM151" si="43">CJ150</f>
        <v>#N/A</v>
      </c>
      <c r="CK151" s="91" t="e">
        <f t="shared" si="43"/>
        <v>#N/A</v>
      </c>
      <c r="CL151" s="91" t="e">
        <f t="shared" si="43"/>
        <v>#N/A</v>
      </c>
      <c r="CM151" s="91" t="e">
        <f t="shared" si="43"/>
        <v>#N/A</v>
      </c>
      <c r="CO151" s="72"/>
      <c r="CP151" s="73" t="s">
        <v>70</v>
      </c>
      <c r="CQ151" s="74">
        <f>SUMIF(CI149:CM149,"五島市",CI150:CM150)*'実績用　（17コース）A3'!AL149</f>
        <v>0</v>
      </c>
      <c r="CR151" s="75">
        <f>SUMIF(CI149:CM149,"五島市",CI151:CM151)*'実績用　（17コース）A3'!AL151</f>
        <v>0</v>
      </c>
      <c r="CS151" s="92"/>
      <c r="CT151" s="77"/>
      <c r="CU151" s="868"/>
      <c r="CV151" s="78" t="s">
        <v>70</v>
      </c>
      <c r="CW151" s="79" t="str">
        <f>IF('実績用　（17コース）A3'!O151="","0",DB149/CU150)</f>
        <v>0</v>
      </c>
      <c r="CX151" s="80" t="str">
        <f>IF('実績用　（17コース）A3'!O151="","0",DB150/CU150)</f>
        <v>0</v>
      </c>
      <c r="CY151" s="81">
        <f>CW151*'実績用　（17コース）A3'!AL149</f>
        <v>0</v>
      </c>
      <c r="CZ151" s="82">
        <f>CX151*'実績用　（17コース）A3'!AL151</f>
        <v>0</v>
      </c>
      <c r="DA151" s="83">
        <f t="shared" si="42"/>
        <v>0</v>
      </c>
      <c r="DB151" s="90"/>
      <c r="DD151" s="84" t="s">
        <v>70</v>
      </c>
      <c r="DE151" s="79" t="str">
        <f>IF(('実績用　（17コース）A3'!P151)="","0",('実績用　（17コース）A3'!AL149+'実績用　（17コース）A3'!AL151)*'実績用　（17コース）A3'!P151*1000)</f>
        <v>0</v>
      </c>
      <c r="DF151" s="79">
        <f>COUNTA('実績用　（17コース）A3'!O151)*('実績用　（17コース）A3'!AL149+'実績用　（17コース）A3'!AL151)</f>
        <v>0</v>
      </c>
      <c r="DG151" s="79">
        <f>COUNTA('実績用　（17コース）A3'!Q151)*('実績用　（17コース）A3'!AL149+'実績用　（17コース）A3'!AL151)</f>
        <v>0</v>
      </c>
      <c r="DH151" s="79">
        <f>COUNTA('実績用　（17コース）A3'!R151)*('実績用　（17コース）A3'!AL149+'実績用　（17コース）A3'!AL151)</f>
        <v>0</v>
      </c>
      <c r="DI151" s="16"/>
      <c r="DJ151" s="313"/>
      <c r="DL151" s="25"/>
      <c r="DM151" s="8"/>
      <c r="DN151" s="140"/>
      <c r="DP151" s="25"/>
      <c r="DR151" s="138"/>
      <c r="DV151" s="9"/>
      <c r="DW151" s="9"/>
      <c r="DX151" s="137"/>
      <c r="EA151" s="4"/>
      <c r="EB151" s="4"/>
      <c r="EC151" s="4"/>
    </row>
    <row r="152" spans="2:133" ht="16.5" customHeight="1" thickBot="1" x14ac:dyDescent="0.45">
      <c r="B152" s="1246"/>
      <c r="C152" s="1267"/>
      <c r="D152" s="1268"/>
      <c r="E152" s="1252"/>
      <c r="F152" s="1253"/>
      <c r="G152" s="1253"/>
      <c r="H152" s="1253"/>
      <c r="I152" s="1253"/>
      <c r="J152" s="1253"/>
      <c r="K152" s="1253"/>
      <c r="L152" s="1425"/>
      <c r="M152" s="1215" t="s">
        <v>78</v>
      </c>
      <c r="N152" s="1415"/>
      <c r="O152" s="354"/>
      <c r="P152" s="71"/>
      <c r="Q152" s="70"/>
      <c r="R152" s="356"/>
      <c r="S152" s="838" t="s">
        <v>79</v>
      </c>
      <c r="T152" s="707"/>
      <c r="U152" s="805" t="str">
        <f>IF(T152="","",VLOOKUP(T152,$DS:$DV,3,FALSE))</f>
        <v/>
      </c>
      <c r="V152" s="805"/>
      <c r="W152" s="707"/>
      <c r="X152" s="805" t="str">
        <f>IF(W152="","",VLOOKUP(W152,$DS:$DV,3,FALSE))</f>
        <v/>
      </c>
      <c r="Y152" s="805"/>
      <c r="Z152" s="707"/>
      <c r="AA152" s="805" t="str">
        <f>IF(Z152="","",VLOOKUP(Z152,$DS:$DV,3,FALSE))</f>
        <v/>
      </c>
      <c r="AB152" s="805"/>
      <c r="AC152" s="707"/>
      <c r="AD152" s="805" t="str">
        <f>IF(AC152="","",VLOOKUP(AC152,$DS:$DV,3,FALSE))</f>
        <v/>
      </c>
      <c r="AE152" s="805"/>
      <c r="AF152" s="707"/>
      <c r="AG152" s="805" t="str">
        <f>IF(AF152="","",VLOOKUP(AF152,$DS:$DV,3,FALSE))</f>
        <v/>
      </c>
      <c r="AH152" s="805"/>
      <c r="AI152" s="1475"/>
      <c r="AJ152" s="982"/>
      <c r="AK152" s="982"/>
      <c r="AL152" s="1432"/>
      <c r="AM152" s="1433"/>
      <c r="AN152" s="1441"/>
      <c r="AO152" s="1441"/>
      <c r="AP152" s="1442"/>
      <c r="AQ152" s="700"/>
      <c r="AR152" s="701"/>
      <c r="AS152" s="1221"/>
      <c r="AT152" s="1222"/>
      <c r="AU152" s="1444"/>
      <c r="AV152" s="1221"/>
      <c r="AW152" s="1222"/>
      <c r="AX152" s="1445"/>
      <c r="CC152" s="3"/>
      <c r="CD152" s="9"/>
      <c r="CE152" s="3"/>
      <c r="CF152" s="3"/>
      <c r="CG152" s="3"/>
      <c r="CO152" s="72"/>
      <c r="CP152" s="73" t="s">
        <v>78</v>
      </c>
      <c r="CQ152" s="74">
        <f>SUMIF(CI149:CM149,"新上五島町",CI150:CM150)*'実績用　（17コース）A3'!AL149</f>
        <v>0</v>
      </c>
      <c r="CR152" s="75">
        <f>SUMIF(CI149:CM149,"上五島",CI151:CM151)*'実績用　（17コース）A3'!AL151</f>
        <v>0</v>
      </c>
      <c r="CS152" s="92"/>
      <c r="CT152" s="77"/>
      <c r="CU152" s="93"/>
      <c r="CV152" s="78" t="s">
        <v>78</v>
      </c>
      <c r="CW152" s="79" t="str">
        <f>IF('実績用　（17コース）A3'!O152="","0",DB149/CU150)</f>
        <v>0</v>
      </c>
      <c r="CX152" s="80" t="str">
        <f>IF('実績用　（17コース）A3'!O152="","0",DB150/CU150)</f>
        <v>0</v>
      </c>
      <c r="CY152" s="81">
        <f>CW152*'実績用　（17コース）A3'!AL149</f>
        <v>0</v>
      </c>
      <c r="CZ152" s="82">
        <f>CX152*'実績用　（17コース）A3'!AL151</f>
        <v>0</v>
      </c>
      <c r="DA152" s="83">
        <f t="shared" si="42"/>
        <v>0</v>
      </c>
      <c r="DB152" s="90"/>
      <c r="DC152" s="94"/>
      <c r="DD152" s="84" t="s">
        <v>78</v>
      </c>
      <c r="DE152" s="79" t="str">
        <f>IF(('実績用　（17コース）A3'!P152)="","0",('実績用　（17コース）A3'!AL149+'実績用　（17コース）A3'!AL151)*'実績用　（17コース）A3'!P152*1000)</f>
        <v>0</v>
      </c>
      <c r="DF152" s="79">
        <f>COUNTA('実績用　（17コース）A3'!O152)*('実績用　（17コース）A3'!AL149+'実績用　（17コース）A3'!AL151)</f>
        <v>0</v>
      </c>
      <c r="DG152" s="79">
        <f>COUNTA('実績用　（17コース）A3'!Q152)*('実績用　（17コース）A3'!AL149+'実績用　（17コース）A3'!AL151)</f>
        <v>0</v>
      </c>
      <c r="DH152" s="79">
        <f>COUNTA('実績用　（17コース）A3'!R152)*('実績用　（17コース）A3'!AL149+'実績用　（17コース）A3'!AL151)</f>
        <v>0</v>
      </c>
      <c r="DI152" s="16"/>
      <c r="DJ152" s="313"/>
      <c r="DL152" s="25"/>
      <c r="DM152" s="8"/>
      <c r="DN152" s="140"/>
      <c r="DP152" s="25"/>
      <c r="DQ152" s="25"/>
      <c r="DR152" s="138"/>
      <c r="DV152" s="9"/>
      <c r="DW152" s="9"/>
      <c r="DX152" s="137"/>
      <c r="EA152" s="4"/>
      <c r="EB152" s="4"/>
      <c r="EC152" s="4"/>
    </row>
    <row r="153" spans="2:133" ht="16.5" customHeight="1" thickBot="1" x14ac:dyDescent="0.45">
      <c r="B153" s="1246"/>
      <c r="C153" s="1269"/>
      <c r="D153" s="1270"/>
      <c r="E153" s="1293" t="s">
        <v>238</v>
      </c>
      <c r="F153" s="1447"/>
      <c r="G153" s="832"/>
      <c r="H153" s="832"/>
      <c r="I153" s="1449" t="s">
        <v>239</v>
      </c>
      <c r="J153" s="832"/>
      <c r="K153" s="832"/>
      <c r="L153" s="836"/>
      <c r="M153" s="1215" t="s">
        <v>84</v>
      </c>
      <c r="N153" s="1415"/>
      <c r="O153" s="354"/>
      <c r="P153" s="71"/>
      <c r="Q153" s="357"/>
      <c r="R153" s="356"/>
      <c r="S153" s="839"/>
      <c r="T153" s="708"/>
      <c r="U153" s="1464" t="str">
        <f>IF(T152="","",VLOOKUP(T152,$DS:$DV,4,FALSE))</f>
        <v/>
      </c>
      <c r="V153" s="1464"/>
      <c r="W153" s="708"/>
      <c r="X153" s="1464" t="str">
        <f>IF(W152="","",VLOOKUP(W152,$DS:$DV,4,FALSE))</f>
        <v/>
      </c>
      <c r="Y153" s="1464"/>
      <c r="Z153" s="708"/>
      <c r="AA153" s="1464" t="str">
        <f>IF(Z152="","",VLOOKUP(Z152,$DS:$DV,4,FALSE))</f>
        <v/>
      </c>
      <c r="AB153" s="1464"/>
      <c r="AC153" s="708"/>
      <c r="AD153" s="1464" t="str">
        <f>IF(AC152="","",VLOOKUP(AC152,$DS:$DV,4,FALSE))</f>
        <v/>
      </c>
      <c r="AE153" s="1464"/>
      <c r="AF153" s="708"/>
      <c r="AG153" s="1464" t="str">
        <f>IF(AF152="","",VLOOKUP(AF152,$DS:$DV,4,FALSE))</f>
        <v/>
      </c>
      <c r="AH153" s="1464"/>
      <c r="AI153" s="1311" t="s">
        <v>85</v>
      </c>
      <c r="AJ153" s="1310"/>
      <c r="AK153" s="1352"/>
      <c r="AL153" s="1468">
        <f>AL149+AL151</f>
        <v>0</v>
      </c>
      <c r="AM153" s="1469"/>
      <c r="AN153" s="1434">
        <f>AN149+AN151</f>
        <v>0</v>
      </c>
      <c r="AO153" s="1434"/>
      <c r="AP153" s="1472"/>
      <c r="AQ153" s="700"/>
      <c r="AR153" s="701"/>
      <c r="AS153" s="1236"/>
      <c r="AT153" s="1237"/>
      <c r="AU153" s="1412"/>
      <c r="AV153" s="1236"/>
      <c r="AW153" s="1237"/>
      <c r="AX153" s="1412"/>
      <c r="CC153" s="3"/>
      <c r="CD153" s="9"/>
      <c r="CE153" s="3"/>
      <c r="CF153" s="3"/>
      <c r="CG153" s="3"/>
      <c r="CO153" s="72"/>
      <c r="CP153" s="73" t="s">
        <v>84</v>
      </c>
      <c r="CQ153" s="74">
        <f>SUMIF(CI149:CM149,"小値賀町",CI150:CM150)*'実績用　（17コース）A3'!AL149</f>
        <v>0</v>
      </c>
      <c r="CR153" s="75">
        <f>SUMIF(CI149:CM149,"小値賀",CI151:CM151)*'実績用　（17コース）A3'!AL151</f>
        <v>0</v>
      </c>
      <c r="CS153" s="92"/>
      <c r="CT153" s="77"/>
      <c r="CU153" s="93"/>
      <c r="CV153" s="78" t="s">
        <v>84</v>
      </c>
      <c r="CW153" s="79" t="str">
        <f>IF('実績用　（17コース）A3'!O153="","0",DB149/CU150)</f>
        <v>0</v>
      </c>
      <c r="CX153" s="80" t="str">
        <f>IF('実績用　（17コース）A3'!O153="","0",DB150/CU150)</f>
        <v>0</v>
      </c>
      <c r="CY153" s="81">
        <f>CW153*'実績用　（17コース）A3'!AL149</f>
        <v>0</v>
      </c>
      <c r="CZ153" s="82">
        <f>CX153*'実績用　（17コース）A3'!AL151</f>
        <v>0</v>
      </c>
      <c r="DA153" s="83">
        <f t="shared" si="42"/>
        <v>0</v>
      </c>
      <c r="DB153" s="90"/>
      <c r="DC153" s="94"/>
      <c r="DD153" s="84" t="s">
        <v>84</v>
      </c>
      <c r="DE153" s="79" t="str">
        <f>IF(('実績用　（17コース）A3'!P153)="","0",('実績用　（17コース）A3'!AL149+'実績用　（17コース）A3'!AL151)*'実績用　（17コース）A3'!P153*1000)</f>
        <v>0</v>
      </c>
      <c r="DF153" s="79">
        <f>COUNTA('実績用　（17コース）A3'!O153)*('実績用　（17コース）A3'!AL149+'実績用　（17コース）A3'!AL151)</f>
        <v>0</v>
      </c>
      <c r="DG153" s="79">
        <f>COUNTA('実績用　（17コース）A3'!Q153)*('実績用　（17コース）A3'!AL149+'実績用　（17コース）A3'!AL151)</f>
        <v>0</v>
      </c>
      <c r="DH153" s="79">
        <f>COUNTA('実績用　（17コース）A3'!R153)*('実績用　（17コース）A3'!AL149+'実績用　（17コース）A3'!AL151)</f>
        <v>0</v>
      </c>
      <c r="DI153" s="16"/>
      <c r="DJ153" s="313"/>
      <c r="DL153" s="25"/>
      <c r="DM153" s="8"/>
      <c r="DN153" s="140"/>
      <c r="DP153" s="25"/>
      <c r="DQ153" s="25"/>
      <c r="DR153" s="138"/>
      <c r="DV153" s="9"/>
      <c r="DW153" s="9"/>
      <c r="DX153" s="137"/>
      <c r="EA153" s="4"/>
      <c r="EB153" s="4"/>
      <c r="EC153" s="4"/>
    </row>
    <row r="154" spans="2:133" ht="16.5" customHeight="1" thickBot="1" x14ac:dyDescent="0.45">
      <c r="B154" s="1246"/>
      <c r="C154" s="1271"/>
      <c r="D154" s="1272"/>
      <c r="E154" s="1446"/>
      <c r="F154" s="1448"/>
      <c r="G154" s="833"/>
      <c r="H154" s="833"/>
      <c r="I154" s="1450"/>
      <c r="J154" s="833"/>
      <c r="K154" s="833"/>
      <c r="L154" s="837"/>
      <c r="M154" s="1219" t="s">
        <v>90</v>
      </c>
      <c r="N154" s="1463"/>
      <c r="O154" s="358"/>
      <c r="P154" s="96"/>
      <c r="Q154" s="359"/>
      <c r="R154" s="360"/>
      <c r="S154" s="973"/>
      <c r="T154" s="1555" t="str">
        <f>IF(T152="","",VLOOKUP(T152,$DS:$DV,2,FALSE))</f>
        <v/>
      </c>
      <c r="U154" s="1556"/>
      <c r="V154" s="1557"/>
      <c r="W154" s="1555" t="str">
        <f>IF(W152="","",VLOOKUP(W152,$DS:$DV,2,FALSE))</f>
        <v/>
      </c>
      <c r="X154" s="1556"/>
      <c r="Y154" s="1557"/>
      <c r="Z154" s="1555" t="str">
        <f>IF(Z152="","",VLOOKUP(Z152,$DS:$DV,2,FALSE))</f>
        <v/>
      </c>
      <c r="AA154" s="1556"/>
      <c r="AB154" s="1557"/>
      <c r="AC154" s="1555" t="str">
        <f>IF(AC152="","",VLOOKUP(AC152,$DS:$DV,2,FALSE))</f>
        <v/>
      </c>
      <c r="AD154" s="1556"/>
      <c r="AE154" s="1557"/>
      <c r="AF154" s="1555" t="str">
        <f>IF(AF152="","",VLOOKUP(AF152,$DS:$DV,2,FALSE))</f>
        <v/>
      </c>
      <c r="AG154" s="1556"/>
      <c r="AH154" s="1556"/>
      <c r="AI154" s="1465"/>
      <c r="AJ154" s="1466"/>
      <c r="AK154" s="1467"/>
      <c r="AL154" s="1470"/>
      <c r="AM154" s="1471"/>
      <c r="AN154" s="1473"/>
      <c r="AO154" s="1473"/>
      <c r="AP154" s="1474"/>
      <c r="AQ154" s="702"/>
      <c r="AR154" s="703"/>
      <c r="AS154" s="1454"/>
      <c r="AT154" s="1455"/>
      <c r="AU154" s="1456"/>
      <c r="AV154" s="1454"/>
      <c r="AW154" s="1455"/>
      <c r="AX154" s="1456"/>
      <c r="BP154" s="6"/>
      <c r="CC154" s="3"/>
      <c r="CD154" s="25"/>
      <c r="CE154" s="3"/>
      <c r="CF154" s="3"/>
      <c r="CG154" s="3"/>
      <c r="CO154" s="97"/>
      <c r="CP154" s="98" t="s">
        <v>90</v>
      </c>
      <c r="CQ154" s="99">
        <f>SUMIF(CI149:CM149,"宇久町",CI150:CM150)*'実績用　（17コース）A3'!AL149</f>
        <v>0</v>
      </c>
      <c r="CR154" s="100">
        <f>SUMIF(CI149:CM149,"宇久",CI151:CM151)*'実績用　（17コース）A3'!AL151</f>
        <v>0</v>
      </c>
      <c r="CS154" s="92"/>
      <c r="CT154" s="77"/>
      <c r="CU154" s="101"/>
      <c r="CV154" s="102" t="s">
        <v>90</v>
      </c>
      <c r="CW154" s="103" t="str">
        <f>IF('実績用　（17コース）A3'!O154="","0",DB149/CU150)</f>
        <v>0</v>
      </c>
      <c r="CX154" s="104" t="str">
        <f>IF('実績用　（17コース）A3'!O154="","0",DB150/CU150)</f>
        <v>0</v>
      </c>
      <c r="CY154" s="105">
        <f>CW154*'実績用　（17コース）A3'!AL149</f>
        <v>0</v>
      </c>
      <c r="CZ154" s="106">
        <f>CX154*'実績用　（17コース）A3'!AL151</f>
        <v>0</v>
      </c>
      <c r="DA154" s="107">
        <f t="shared" si="42"/>
        <v>0</v>
      </c>
      <c r="DB154" s="90"/>
      <c r="DD154" s="108" t="s">
        <v>90</v>
      </c>
      <c r="DE154" s="103" t="str">
        <f>IF(('実績用　（17コース）A3'!P154)="","0",('実績用　（17コース）A3'!AL149+'実績用　（17コース）A3'!AL151)*'実績用　（17コース）A3'!P154*1000)</f>
        <v>0</v>
      </c>
      <c r="DF154" s="103">
        <f>COUNTA('実績用　（17コース）A3'!O154)*('実績用　（17コース）A3'!AL149+'実績用　（17コース）A3'!AL151)</f>
        <v>0</v>
      </c>
      <c r="DG154" s="103">
        <f>COUNTA('実績用　（17コース）A3'!Q154)*('実績用　（17コース）A3'!AL149+'実績用　（17コース）A3'!AL151)</f>
        <v>0</v>
      </c>
      <c r="DH154" s="103">
        <f>COUNTA('実績用　（17コース）A3'!R154)*('実績用　（17コース）A3'!AL149+'実績用　（17コース）A3'!AL151)</f>
        <v>0</v>
      </c>
      <c r="DI154" s="16"/>
      <c r="DJ154" s="313"/>
      <c r="DL154" s="25"/>
      <c r="DM154" s="8"/>
      <c r="DN154" s="140"/>
      <c r="DP154" s="25"/>
      <c r="DQ154" s="25"/>
      <c r="DR154" s="138"/>
      <c r="DV154" s="9"/>
      <c r="DW154" s="9"/>
      <c r="DX154" s="137"/>
      <c r="EA154" s="4"/>
      <c r="EB154" s="4"/>
      <c r="EC154" s="4"/>
    </row>
    <row r="155" spans="2:133" ht="16.5" customHeight="1" thickTop="1" x14ac:dyDescent="0.4">
      <c r="B155" s="1246">
        <v>4</v>
      </c>
      <c r="C155" s="1248"/>
      <c r="D155" s="1274"/>
      <c r="E155" s="1252" t="s">
        <v>221</v>
      </c>
      <c r="F155" s="1253"/>
      <c r="G155" s="1253"/>
      <c r="H155" s="1254"/>
      <c r="I155" s="1254"/>
      <c r="J155" s="1254"/>
      <c r="K155" s="1254"/>
      <c r="L155" s="1255"/>
      <c r="M155" s="1256" t="s">
        <v>56</v>
      </c>
      <c r="N155" s="1443"/>
      <c r="O155" s="351"/>
      <c r="P155" s="54"/>
      <c r="Q155" s="352"/>
      <c r="R155" s="353"/>
      <c r="S155" s="984" t="s">
        <v>57</v>
      </c>
      <c r="T155" s="768"/>
      <c r="U155" s="770" t="str">
        <f>IF(T155="","",VLOOKUP(T155,$DO:$DR,3,FALSE))</f>
        <v/>
      </c>
      <c r="V155" s="771"/>
      <c r="W155" s="768"/>
      <c r="X155" s="770" t="str">
        <f>IF(W155="","",VLOOKUP(W155,$DO:$DR,3,FALSE))</f>
        <v/>
      </c>
      <c r="Y155" s="771"/>
      <c r="Z155" s="768"/>
      <c r="AA155" s="770" t="str">
        <f>IF(Z155="","",VLOOKUP(Z155,$DO:$DR,3,FALSE))</f>
        <v/>
      </c>
      <c r="AB155" s="771"/>
      <c r="AC155" s="768"/>
      <c r="AD155" s="770" t="str">
        <f>IF(AC155="","",VLOOKUP(AC155,$DO:$DR,3,FALSE))</f>
        <v/>
      </c>
      <c r="AE155" s="771"/>
      <c r="AF155" s="768"/>
      <c r="AG155" s="770" t="str">
        <f>IF(AF155="","",VLOOKUP(AF155,$DO:$DR,3,FALSE))</f>
        <v/>
      </c>
      <c r="AH155" s="1560"/>
      <c r="AI155" s="1428" t="s">
        <v>58</v>
      </c>
      <c r="AJ155" s="962">
        <f>DB155+CS155</f>
        <v>0</v>
      </c>
      <c r="AK155" s="962"/>
      <c r="AL155" s="1430"/>
      <c r="AM155" s="1431"/>
      <c r="AN155" s="1434">
        <f>(AJ155*AL155)</f>
        <v>0</v>
      </c>
      <c r="AO155" s="1434"/>
      <c r="AP155" s="1435"/>
      <c r="AQ155" s="698">
        <f>SUM(P155:P160)*AL159</f>
        <v>0</v>
      </c>
      <c r="AR155" s="699"/>
      <c r="AS155" s="1418"/>
      <c r="AT155" s="1419"/>
      <c r="AU155" s="1420"/>
      <c r="AV155" s="1418"/>
      <c r="AW155" s="1419"/>
      <c r="AX155" s="1421"/>
      <c r="BP155" s="6"/>
      <c r="CC155" s="3"/>
      <c r="CD155" s="25"/>
      <c r="CE155" s="3"/>
      <c r="CF155" s="3"/>
      <c r="CG155" s="3"/>
      <c r="CH155" s="88" t="s">
        <v>72</v>
      </c>
      <c r="CI155" s="89" t="e">
        <f>VLOOKUP('実績用　（17コース）A3'!T158,$DS:$DW,5,FALSE)</f>
        <v>#N/A</v>
      </c>
      <c r="CJ155" s="89" t="e">
        <f>VLOOKUP('実績用　（17コース）A3'!W158,$DS:$DW,5,FALSE)</f>
        <v>#N/A</v>
      </c>
      <c r="CK155" s="89" t="e">
        <f>VLOOKUP('実績用　（17コース）A3'!Z158,$DS:$DW,5,FALSE)</f>
        <v>#N/A</v>
      </c>
      <c r="CL155" s="89" t="e">
        <f>VLOOKUP('実績用　（17コース）A3'!AC158,$DS:$DW,5,FALSE)</f>
        <v>#N/A</v>
      </c>
      <c r="CM155" s="89" t="e">
        <f>VLOOKUP('実績用　（17コース）A3'!AF158,$DS:$DW,5,FALSE)</f>
        <v>#N/A</v>
      </c>
      <c r="CO155" s="56">
        <v>4</v>
      </c>
      <c r="CP155" s="57" t="s">
        <v>61</v>
      </c>
      <c r="CQ155" s="58">
        <f>SUMIF(CI155:CM155,"対馬市",CI156:CM156)*'実績用　（17コース）A3'!AL155</f>
        <v>0</v>
      </c>
      <c r="CR155" s="59">
        <f>SUMIF(CI155:CM155,"対馬市",CI157:CM157)*'実績用　（17コース）A3'!AL157</f>
        <v>0</v>
      </c>
      <c r="CS155" s="60">
        <f>SUM('実績用　（17コース）A3'!U159:AH159)</f>
        <v>0</v>
      </c>
      <c r="CT155" s="77"/>
      <c r="CU155" s="61" t="s">
        <v>8</v>
      </c>
      <c r="CV155" s="62" t="s">
        <v>61</v>
      </c>
      <c r="CW155" s="63" t="str">
        <f>IF('実績用　（17コース）A3'!O155="","0",DB155/CU156)</f>
        <v>0</v>
      </c>
      <c r="CX155" s="64" t="str">
        <f>IF('実績用　（17コース）A3'!O155="","0",DB156/CU156)</f>
        <v>0</v>
      </c>
      <c r="CY155" s="65">
        <f>CW155*'実績用　（17コース）A3'!AL155</f>
        <v>0</v>
      </c>
      <c r="CZ155" s="66">
        <f>CX155*'実績用　（17コース）A3'!AL157</f>
        <v>0</v>
      </c>
      <c r="DA155" s="67">
        <f>CY155+CZ155</f>
        <v>0</v>
      </c>
      <c r="DB155" s="60">
        <f>SUM('実績用　（17コース）A3'!U156:AH156)</f>
        <v>0</v>
      </c>
      <c r="DD155" s="68" t="s">
        <v>61</v>
      </c>
      <c r="DE155" s="63" t="str">
        <f>IF(('実績用　（17コース）A3'!P155)="","0",('実績用　（17コース）A3'!AL155+'実績用　（17コース）A3'!AL157)*'実績用　（17コース）A3'!P155*1000)</f>
        <v>0</v>
      </c>
      <c r="DF155" s="63">
        <f>COUNTA('実績用　（17コース）A3'!O155)*('実績用　（17コース）A3'!AL155+'実績用　（17コース）A3'!AL157)</f>
        <v>0</v>
      </c>
      <c r="DG155" s="63">
        <f>COUNTA('実績用　（17コース）A3'!Q155)*('実績用　（17コース）A3'!AL155+'実績用　（17コース）A3'!AL157)</f>
        <v>0</v>
      </c>
      <c r="DH155" s="63">
        <f>COUNTA('実績用　（17コース）A3'!R155)*('実績用　（17コース）A3'!AL155+'実績用　（17コース）A3'!AL157)</f>
        <v>0</v>
      </c>
      <c r="DI155" s="16"/>
      <c r="DJ155" s="313"/>
      <c r="DL155" s="25"/>
      <c r="DM155" s="8"/>
      <c r="DN155" s="140"/>
      <c r="DP155" s="25"/>
      <c r="DQ155" s="25"/>
      <c r="DR155" s="138"/>
      <c r="DV155" s="9"/>
      <c r="DW155" s="9"/>
      <c r="DX155" s="137"/>
      <c r="EA155" s="4"/>
      <c r="EB155" s="4"/>
      <c r="EC155" s="4"/>
    </row>
    <row r="156" spans="2:133" ht="16.5" customHeight="1" thickBot="1" x14ac:dyDescent="0.45">
      <c r="B156" s="1246"/>
      <c r="C156" s="1273"/>
      <c r="D156" s="1275"/>
      <c r="E156" s="1422"/>
      <c r="F156" s="1423"/>
      <c r="G156" s="1423"/>
      <c r="H156" s="1423"/>
      <c r="I156" s="1423"/>
      <c r="J156" s="1423"/>
      <c r="K156" s="1423"/>
      <c r="L156" s="1424"/>
      <c r="M156" s="1215" t="s">
        <v>62</v>
      </c>
      <c r="N156" s="1415"/>
      <c r="O156" s="354"/>
      <c r="P156" s="71"/>
      <c r="Q156" s="70"/>
      <c r="R156" s="355"/>
      <c r="S156" s="968"/>
      <c r="T156" s="769"/>
      <c r="U156" s="1558" t="str">
        <f>IF(T155="","",VLOOKUP(T155,$DO:$DR,4,FALSE))</f>
        <v/>
      </c>
      <c r="V156" s="1559"/>
      <c r="W156" s="769"/>
      <c r="X156" s="1397" t="str">
        <f>IF(W155="","",VLOOKUP(W155,$DO:$DR,4,FALSE))</f>
        <v/>
      </c>
      <c r="Y156" s="1398"/>
      <c r="Z156" s="769"/>
      <c r="AA156" s="1397" t="str">
        <f>IF(Z155="","",VLOOKUP(Z155,$DO:$DR,4,FALSE))</f>
        <v/>
      </c>
      <c r="AB156" s="1398"/>
      <c r="AC156" s="769"/>
      <c r="AD156" s="1397" t="str">
        <f>IF(AC155="","",VLOOKUP(AC155,$DO:$DR,4,FALSE))</f>
        <v/>
      </c>
      <c r="AE156" s="1398"/>
      <c r="AF156" s="769"/>
      <c r="AG156" s="1397" t="str">
        <f>IF(AF155="","",VLOOKUP(AF155,$DO:$DR,4,FALSE))</f>
        <v/>
      </c>
      <c r="AH156" s="1554"/>
      <c r="AI156" s="1417"/>
      <c r="AJ156" s="982"/>
      <c r="AK156" s="982"/>
      <c r="AL156" s="1432"/>
      <c r="AM156" s="1433"/>
      <c r="AN156" s="1436"/>
      <c r="AO156" s="1436"/>
      <c r="AP156" s="1437"/>
      <c r="AQ156" s="700"/>
      <c r="AR156" s="701"/>
      <c r="AS156" s="1236"/>
      <c r="AT156" s="1237"/>
      <c r="AU156" s="1412"/>
      <c r="AV156" s="1236"/>
      <c r="AW156" s="1237"/>
      <c r="AX156" s="1412"/>
      <c r="BP156" s="7"/>
      <c r="CC156" s="3"/>
      <c r="CD156" s="25"/>
      <c r="CE156" s="3"/>
      <c r="CF156" s="3"/>
      <c r="CG156" s="3"/>
      <c r="CH156" s="88" t="s">
        <v>80</v>
      </c>
      <c r="CI156" s="91" t="e">
        <f>VLOOKUP('実績用　（17コース）A3'!T158,$DS:$DW,4,FALSE)</f>
        <v>#N/A</v>
      </c>
      <c r="CJ156" s="91" t="e">
        <f>VLOOKUP('実績用　（17コース）A3'!W158,$DS:$DW,4,FALSE)</f>
        <v>#N/A</v>
      </c>
      <c r="CK156" s="91" t="e">
        <f>VLOOKUP('実績用　（17コース）A3'!Z158,$DS:$DW,4,FALSE)</f>
        <v>#N/A</v>
      </c>
      <c r="CL156" s="91" t="e">
        <f>VLOOKUP('実績用　（17コース）A3'!AC158,$DS:$DW,4,FALSE)</f>
        <v>#N/A</v>
      </c>
      <c r="CM156" s="91" t="e">
        <f>VLOOKUP('実績用　（17コース）A3'!AF158,$DS:$DW,4,FALSE)</f>
        <v>#N/A</v>
      </c>
      <c r="CO156" s="72"/>
      <c r="CP156" s="73" t="s">
        <v>63</v>
      </c>
      <c r="CQ156" s="74">
        <f>SUMIF(CI155:CM155,"壱岐市",CI156:CM156)*'実績用　（17コース）A3'!AL155</f>
        <v>0</v>
      </c>
      <c r="CR156" s="75">
        <f>SUMIF(CI155:CM155,"壱岐市",CI157:CM157)*'実績用　（17コース）A3'!AL157</f>
        <v>0</v>
      </c>
      <c r="CS156" s="76">
        <f>CS155</f>
        <v>0</v>
      </c>
      <c r="CT156" s="77"/>
      <c r="CU156" s="867">
        <f>COUNTA('実績用　（17コース）A3'!O155:O160)</f>
        <v>0</v>
      </c>
      <c r="CV156" s="78" t="s">
        <v>63</v>
      </c>
      <c r="CW156" s="79" t="str">
        <f>IF('実績用　（17コース）A3'!O156="","0",DB155/CU156)</f>
        <v>0</v>
      </c>
      <c r="CX156" s="80" t="str">
        <f>IF('実績用　（17コース）A3'!O156="","0",DB156/CU156)</f>
        <v>0</v>
      </c>
      <c r="CY156" s="81">
        <f>CW156*'実績用　（17コース）A3'!AL155</f>
        <v>0</v>
      </c>
      <c r="CZ156" s="82">
        <f>CX156*'実績用　（17コース）A3'!AL157</f>
        <v>0</v>
      </c>
      <c r="DA156" s="83">
        <f t="shared" ref="DA156:DA160" si="44">CY156+CZ156</f>
        <v>0</v>
      </c>
      <c r="DB156" s="76">
        <f>CM241</f>
        <v>0</v>
      </c>
      <c r="DD156" s="84" t="s">
        <v>63</v>
      </c>
      <c r="DE156" s="79" t="str">
        <f>IF(('実績用　（17コース）A3'!P156)="","0",('実績用　（17コース）A3'!AL155+'実績用　（17コース）A3'!AL157)*'実績用　（17コース）A3'!P156*1000)</f>
        <v>0</v>
      </c>
      <c r="DF156" s="79">
        <f>COUNTA('実績用　（17コース）A3'!O156)*('実績用　（17コース）A3'!AL155+'実績用　（17コース）A3'!AL157)</f>
        <v>0</v>
      </c>
      <c r="DG156" s="79">
        <f>COUNTA('実績用　（17コース）A3'!Q156)*('実績用　（17コース）A3'!AL155+'実績用　（17コース）A3'!AL157)</f>
        <v>0</v>
      </c>
      <c r="DH156" s="79">
        <f>COUNTA('実績用　（17コース）A3'!R156)*('実績用　（17コース）A3'!AL155+'実績用　（17コース）A3'!AL157)</f>
        <v>0</v>
      </c>
      <c r="DI156" s="16"/>
      <c r="DJ156" s="313"/>
      <c r="DL156" s="25"/>
      <c r="DM156" s="8"/>
      <c r="DN156" s="140"/>
      <c r="DP156" s="25"/>
      <c r="DQ156" s="25"/>
      <c r="DR156" s="138"/>
      <c r="DV156" s="9"/>
      <c r="DW156" s="9"/>
      <c r="DX156" s="137"/>
      <c r="EA156" s="4"/>
      <c r="EB156" s="4"/>
      <c r="EC156" s="4"/>
    </row>
    <row r="157" spans="2:133" ht="16.5" customHeight="1" thickBot="1" x14ac:dyDescent="0.45">
      <c r="B157" s="1246"/>
      <c r="C157" s="1413" t="s">
        <v>251</v>
      </c>
      <c r="D157" s="1414"/>
      <c r="E157" s="1422"/>
      <c r="F157" s="1423"/>
      <c r="G157" s="1423"/>
      <c r="H157" s="1423"/>
      <c r="I157" s="1423"/>
      <c r="J157" s="1423"/>
      <c r="K157" s="1423"/>
      <c r="L157" s="1424"/>
      <c r="M157" s="1215" t="s">
        <v>70</v>
      </c>
      <c r="N157" s="1415"/>
      <c r="O157" s="354"/>
      <c r="P157" s="71"/>
      <c r="Q157" s="70"/>
      <c r="R157" s="356"/>
      <c r="S157" s="968"/>
      <c r="T157" s="858" t="str">
        <f>IF(T155="","",VLOOKUP(T155,$DO:$DR,2,FALSE))</f>
        <v/>
      </c>
      <c r="U157" s="1426"/>
      <c r="V157" s="1427"/>
      <c r="W157" s="858" t="str">
        <f>IF(W155="","",VLOOKUP(W155,$DO:$DR,2,FALSE))</f>
        <v/>
      </c>
      <c r="X157" s="1426"/>
      <c r="Y157" s="1427"/>
      <c r="Z157" s="858" t="str">
        <f>IF(Z155="","",VLOOKUP(Z155,$DO:$DR,2,FALSE))</f>
        <v/>
      </c>
      <c r="AA157" s="1426"/>
      <c r="AB157" s="1427"/>
      <c r="AC157" s="858" t="str">
        <f>IF(AC155="","",VLOOKUP(AC155,$DO:$DR,2,FALSE))</f>
        <v/>
      </c>
      <c r="AD157" s="1426"/>
      <c r="AE157" s="1427"/>
      <c r="AF157" s="858" t="str">
        <f>IF(AF155="","",VLOOKUP(AF155,$DO:$DR,2,FALSE))</f>
        <v/>
      </c>
      <c r="AG157" s="1426"/>
      <c r="AH157" s="1426"/>
      <c r="AI157" s="1416" t="s">
        <v>71</v>
      </c>
      <c r="AJ157" s="1438">
        <f>CS156+DB156</f>
        <v>0</v>
      </c>
      <c r="AK157" s="1438"/>
      <c r="AL157" s="1439"/>
      <c r="AM157" s="1440"/>
      <c r="AN157" s="1436">
        <f>(AJ157*AL157)</f>
        <v>0</v>
      </c>
      <c r="AO157" s="1436"/>
      <c r="AP157" s="1437"/>
      <c r="AQ157" s="700"/>
      <c r="AR157" s="701"/>
      <c r="AS157" s="1454"/>
      <c r="AT157" s="1455"/>
      <c r="AU157" s="1456"/>
      <c r="AV157" s="1454"/>
      <c r="AW157" s="1455"/>
      <c r="AX157" s="1456"/>
      <c r="BP157" s="7"/>
      <c r="BQ157" s="7"/>
      <c r="BR157" s="7"/>
      <c r="BS157" s="7"/>
      <c r="BT157" s="7"/>
      <c r="BU157" s="7"/>
      <c r="BV157" s="7"/>
      <c r="BW157" s="7"/>
      <c r="BX157" s="7"/>
      <c r="CC157" s="3"/>
      <c r="CD157" s="25"/>
      <c r="CE157" s="3"/>
      <c r="CF157" s="3"/>
      <c r="CG157" s="3"/>
      <c r="CH157" s="88" t="s">
        <v>86</v>
      </c>
      <c r="CI157" s="91" t="e">
        <f>CI156</f>
        <v>#N/A</v>
      </c>
      <c r="CJ157" s="91" t="e">
        <f t="shared" ref="CJ157:CM157" si="45">CJ156</f>
        <v>#N/A</v>
      </c>
      <c r="CK157" s="91" t="e">
        <f t="shared" si="45"/>
        <v>#N/A</v>
      </c>
      <c r="CL157" s="91" t="e">
        <f t="shared" si="45"/>
        <v>#N/A</v>
      </c>
      <c r="CM157" s="91" t="e">
        <f t="shared" si="45"/>
        <v>#N/A</v>
      </c>
      <c r="CO157" s="72"/>
      <c r="CP157" s="73" t="s">
        <v>70</v>
      </c>
      <c r="CQ157" s="74">
        <f>SUMIF(CI155:CM155,"五島市",CI156:CM156)*'実績用　（17コース）A3'!AL155</f>
        <v>0</v>
      </c>
      <c r="CR157" s="75">
        <f>SUMIF(CI155:CM155,"五島市",CI157:CM157)*'実績用　（17コース）A3'!AL157</f>
        <v>0</v>
      </c>
      <c r="CS157" s="92"/>
      <c r="CT157" s="77"/>
      <c r="CU157" s="868"/>
      <c r="CV157" s="78" t="s">
        <v>70</v>
      </c>
      <c r="CW157" s="79" t="str">
        <f>IF('実績用　（17コース）A3'!O157="","0",DB155/CU156)</f>
        <v>0</v>
      </c>
      <c r="CX157" s="80" t="str">
        <f>IF('実績用　（17コース）A3'!O157="","0",DB156/CU156)</f>
        <v>0</v>
      </c>
      <c r="CY157" s="81">
        <f>CW157*'実績用　（17コース）A3'!AL155</f>
        <v>0</v>
      </c>
      <c r="CZ157" s="82">
        <f>CX157*'実績用　（17コース）A3'!AL157</f>
        <v>0</v>
      </c>
      <c r="DA157" s="83">
        <f t="shared" si="44"/>
        <v>0</v>
      </c>
      <c r="DB157" s="90"/>
      <c r="DD157" s="84" t="s">
        <v>70</v>
      </c>
      <c r="DE157" s="79" t="str">
        <f>IF(('実績用　（17コース）A3'!P157)="","0",('実績用　（17コース）A3'!AL155+'実績用　（17コース）A3'!AL157)*'実績用　（17コース）A3'!P157*1000)</f>
        <v>0</v>
      </c>
      <c r="DF157" s="79">
        <f>COUNTA('実績用　（17コース）A3'!O157)*('実績用　（17コース）A3'!AL155+'実績用　（17コース）A3'!AL157)</f>
        <v>0</v>
      </c>
      <c r="DG157" s="79">
        <f>COUNTA('実績用　（17コース）A3'!Q157)*('実績用　（17コース）A3'!AL155+'実績用　（17コース）A3'!AL157)</f>
        <v>0</v>
      </c>
      <c r="DH157" s="79">
        <f>COUNTA('実績用　（17コース）A3'!R157)*('実績用　（17コース）A3'!AL155+'実績用　（17コース）A3'!AL157)</f>
        <v>0</v>
      </c>
      <c r="DI157" s="16"/>
      <c r="DJ157" s="313"/>
      <c r="DL157" s="25"/>
      <c r="DM157" s="8"/>
      <c r="DN157" s="140"/>
      <c r="DP157" s="25"/>
      <c r="DQ157" s="25"/>
      <c r="DR157" s="138"/>
      <c r="DV157" s="9"/>
      <c r="DW157" s="9"/>
      <c r="DX157" s="137"/>
    </row>
    <row r="158" spans="2:133" ht="16.5" customHeight="1" thickBot="1" x14ac:dyDescent="0.45">
      <c r="B158" s="1246"/>
      <c r="C158" s="1267"/>
      <c r="D158" s="1268"/>
      <c r="E158" s="1252"/>
      <c r="F158" s="1253"/>
      <c r="G158" s="1253"/>
      <c r="H158" s="1253"/>
      <c r="I158" s="1253"/>
      <c r="J158" s="1253"/>
      <c r="K158" s="1253"/>
      <c r="L158" s="1425"/>
      <c r="M158" s="1215" t="s">
        <v>78</v>
      </c>
      <c r="N158" s="1415"/>
      <c r="O158" s="354"/>
      <c r="P158" s="71"/>
      <c r="Q158" s="70"/>
      <c r="R158" s="356"/>
      <c r="S158" s="838" t="s">
        <v>79</v>
      </c>
      <c r="T158" s="707"/>
      <c r="U158" s="805" t="str">
        <f>IF(T158="","",VLOOKUP(T158,$DS:$DV,3,FALSE))</f>
        <v/>
      </c>
      <c r="V158" s="805"/>
      <c r="W158" s="707"/>
      <c r="X158" s="805" t="str">
        <f>IF(W158="","",VLOOKUP(W158,$DS:$DV,3,FALSE))</f>
        <v/>
      </c>
      <c r="Y158" s="805"/>
      <c r="Z158" s="707"/>
      <c r="AA158" s="805" t="str">
        <f>IF(Z158="","",VLOOKUP(Z158,$DS:$DV,3,FALSE))</f>
        <v/>
      </c>
      <c r="AB158" s="805"/>
      <c r="AC158" s="707"/>
      <c r="AD158" s="805" t="str">
        <f>IF(AC158="","",VLOOKUP(AC158,$DS:$DV,3,FALSE))</f>
        <v/>
      </c>
      <c r="AE158" s="805"/>
      <c r="AF158" s="707"/>
      <c r="AG158" s="805" t="str">
        <f>IF(AF158="","",VLOOKUP(AF158,$DS:$DV,3,FALSE))</f>
        <v/>
      </c>
      <c r="AH158" s="805"/>
      <c r="AI158" s="1475"/>
      <c r="AJ158" s="982"/>
      <c r="AK158" s="982"/>
      <c r="AL158" s="1432"/>
      <c r="AM158" s="1433"/>
      <c r="AN158" s="1441"/>
      <c r="AO158" s="1441"/>
      <c r="AP158" s="1442"/>
      <c r="AQ158" s="700"/>
      <c r="AR158" s="701"/>
      <c r="AS158" s="1221"/>
      <c r="AT158" s="1222"/>
      <c r="AU158" s="1444"/>
      <c r="AV158" s="1221"/>
      <c r="AW158" s="1222"/>
      <c r="AX158" s="1445"/>
      <c r="BP158" s="7"/>
      <c r="BQ158" s="7"/>
      <c r="BR158" s="7"/>
      <c r="BS158" s="7"/>
      <c r="BT158" s="7"/>
      <c r="BU158" s="7"/>
      <c r="BV158" s="7"/>
      <c r="BW158" s="7"/>
      <c r="BX158" s="7"/>
      <c r="CC158" s="3"/>
      <c r="CD158" s="25"/>
      <c r="CE158" s="3"/>
      <c r="CF158" s="3"/>
      <c r="CG158" s="3"/>
      <c r="CO158" s="72"/>
      <c r="CP158" s="73" t="s">
        <v>78</v>
      </c>
      <c r="CQ158" s="74">
        <f>SUMIF(CI155:CM155,"新上五島町",CI156:CM156)*'実績用　（17コース）A3'!AL155</f>
        <v>0</v>
      </c>
      <c r="CR158" s="75">
        <f>SUMIF(CI155:CM155,"上五島",CI157:CM157)*'実績用　（17コース）A3'!AL157</f>
        <v>0</v>
      </c>
      <c r="CS158" s="92"/>
      <c r="CT158" s="77"/>
      <c r="CU158" s="93"/>
      <c r="CV158" s="78" t="s">
        <v>78</v>
      </c>
      <c r="CW158" s="79" t="str">
        <f>IF('実績用　（17コース）A3'!O158="","0",DB155/CU156)</f>
        <v>0</v>
      </c>
      <c r="CX158" s="80" t="str">
        <f>IF('実績用　（17コース）A3'!O158="","0",DB156/CU156)</f>
        <v>0</v>
      </c>
      <c r="CY158" s="81">
        <f>CW158*'実績用　（17コース）A3'!AL155</f>
        <v>0</v>
      </c>
      <c r="CZ158" s="82">
        <f>CX158*'実績用　（17コース）A3'!AL157</f>
        <v>0</v>
      </c>
      <c r="DA158" s="83">
        <f t="shared" si="44"/>
        <v>0</v>
      </c>
      <c r="DB158" s="90"/>
      <c r="DC158" s="94"/>
      <c r="DD158" s="84" t="s">
        <v>78</v>
      </c>
      <c r="DE158" s="79" t="str">
        <f>IF(('実績用　（17コース）A3'!P158)="","0",('実績用　（17コース）A3'!AL155+'実績用　（17コース）A3'!AL157)*'実績用　（17コース）A3'!P158*1000)</f>
        <v>0</v>
      </c>
      <c r="DF158" s="79">
        <f>COUNTA('実績用　（17コース）A3'!O158)*('実績用　（17コース）A3'!AL155+'実績用　（17コース）A3'!AL157)</f>
        <v>0</v>
      </c>
      <c r="DG158" s="79">
        <f>COUNTA('実績用　（17コース）A3'!Q158)*('実績用　（17コース）A3'!AL155+'実績用　（17コース）A3'!AL157)</f>
        <v>0</v>
      </c>
      <c r="DH158" s="79">
        <f>COUNTA('実績用　（17コース）A3'!R158)*('実績用　（17コース）A3'!AL155+'実績用　（17コース）A3'!AL157)</f>
        <v>0</v>
      </c>
      <c r="DI158" s="16"/>
      <c r="DJ158" s="313"/>
      <c r="DL158" s="25"/>
      <c r="DM158" s="8"/>
      <c r="DN158" s="140"/>
      <c r="DP158" s="25"/>
      <c r="DQ158" s="25"/>
      <c r="DR158" s="138"/>
      <c r="DV158" s="9"/>
      <c r="DW158" s="9"/>
      <c r="DX158" s="137"/>
    </row>
    <row r="159" spans="2:133" ht="16.5" customHeight="1" thickBot="1" x14ac:dyDescent="0.45">
      <c r="B159" s="1246"/>
      <c r="C159" s="1269"/>
      <c r="D159" s="1270"/>
      <c r="E159" s="1293" t="s">
        <v>238</v>
      </c>
      <c r="F159" s="1447"/>
      <c r="G159" s="832"/>
      <c r="H159" s="832"/>
      <c r="I159" s="1449" t="s">
        <v>239</v>
      </c>
      <c r="J159" s="832"/>
      <c r="K159" s="832"/>
      <c r="L159" s="836"/>
      <c r="M159" s="1215" t="s">
        <v>84</v>
      </c>
      <c r="N159" s="1415"/>
      <c r="O159" s="354"/>
      <c r="P159" s="71"/>
      <c r="Q159" s="357"/>
      <c r="R159" s="356"/>
      <c r="S159" s="839"/>
      <c r="T159" s="708"/>
      <c r="U159" s="1464" t="str">
        <f>IF(T158="","",VLOOKUP(T158,$DS:$DV,4,FALSE))</f>
        <v/>
      </c>
      <c r="V159" s="1464"/>
      <c r="W159" s="708"/>
      <c r="X159" s="1464" t="str">
        <f>IF(W158="","",VLOOKUP(W158,$DS:$DV,4,FALSE))</f>
        <v/>
      </c>
      <c r="Y159" s="1464"/>
      <c r="Z159" s="708"/>
      <c r="AA159" s="1464" t="str">
        <f>IF(Z158="","",VLOOKUP(Z158,$DS:$DV,4,FALSE))</f>
        <v/>
      </c>
      <c r="AB159" s="1464"/>
      <c r="AC159" s="708"/>
      <c r="AD159" s="1464" t="str">
        <f>IF(AC158="","",VLOOKUP(AC158,$DS:$DV,4,FALSE))</f>
        <v/>
      </c>
      <c r="AE159" s="1464"/>
      <c r="AF159" s="708"/>
      <c r="AG159" s="1464" t="str">
        <f>IF(AF158="","",VLOOKUP(AF158,$DS:$DV,4,FALSE))</f>
        <v/>
      </c>
      <c r="AH159" s="1464"/>
      <c r="AI159" s="1311" t="s">
        <v>85</v>
      </c>
      <c r="AJ159" s="1310"/>
      <c r="AK159" s="1352"/>
      <c r="AL159" s="1468">
        <f>AL155+AL157</f>
        <v>0</v>
      </c>
      <c r="AM159" s="1469"/>
      <c r="AN159" s="1434">
        <f>AN155+AN157</f>
        <v>0</v>
      </c>
      <c r="AO159" s="1434"/>
      <c r="AP159" s="1472"/>
      <c r="AQ159" s="700"/>
      <c r="AR159" s="701"/>
      <c r="AS159" s="1236"/>
      <c r="AT159" s="1237"/>
      <c r="AU159" s="1412"/>
      <c r="AV159" s="1236"/>
      <c r="AW159" s="1237"/>
      <c r="AX159" s="1412"/>
      <c r="BP159" s="7"/>
      <c r="BQ159" s="7"/>
      <c r="BR159" s="7"/>
      <c r="BS159" s="7"/>
      <c r="BT159" s="7"/>
      <c r="BU159" s="7"/>
      <c r="BV159" s="7"/>
      <c r="BW159" s="7"/>
      <c r="BX159" s="7"/>
      <c r="CC159" s="3"/>
      <c r="CD159" s="25"/>
      <c r="CE159" s="3"/>
      <c r="CF159" s="3"/>
      <c r="CG159" s="3"/>
      <c r="CO159" s="72"/>
      <c r="CP159" s="73" t="s">
        <v>84</v>
      </c>
      <c r="CQ159" s="74">
        <f>SUMIF(CI155:CM155,"小値賀町",CI156:CM156)*'実績用　（17コース）A3'!AL155</f>
        <v>0</v>
      </c>
      <c r="CR159" s="75">
        <f>SUMIF(CI155:CM155,"小値賀",CI157:CM157)*'実績用　（17コース）A3'!AL157</f>
        <v>0</v>
      </c>
      <c r="CS159" s="92"/>
      <c r="CT159" s="77"/>
      <c r="CU159" s="93"/>
      <c r="CV159" s="78" t="s">
        <v>84</v>
      </c>
      <c r="CW159" s="79" t="str">
        <f>IF('実績用　（17コース）A3'!O159="","0",DB155/CU156)</f>
        <v>0</v>
      </c>
      <c r="CX159" s="80" t="str">
        <f>IF('実績用　（17コース）A3'!O159="","0",DB156/CU156)</f>
        <v>0</v>
      </c>
      <c r="CY159" s="81">
        <f>CW159*'実績用　（17コース）A3'!AL155</f>
        <v>0</v>
      </c>
      <c r="CZ159" s="82">
        <f>CX159*'実績用　（17コース）A3'!AL157</f>
        <v>0</v>
      </c>
      <c r="DA159" s="83">
        <f t="shared" si="44"/>
        <v>0</v>
      </c>
      <c r="DB159" s="90"/>
      <c r="DC159" s="94"/>
      <c r="DD159" s="84" t="s">
        <v>84</v>
      </c>
      <c r="DE159" s="79" t="str">
        <f>IF(('実績用　（17コース）A3'!P159)="","0",('実績用　（17コース）A3'!AL155+'実績用　（17コース）A3'!AL157)*'実績用　（17コース）A3'!P159*1000)</f>
        <v>0</v>
      </c>
      <c r="DF159" s="79">
        <f>COUNTA('実績用　（17コース）A3'!O159)*('実績用　（17コース）A3'!AL155+'実績用　（17コース）A3'!AL157)</f>
        <v>0</v>
      </c>
      <c r="DG159" s="79">
        <f>COUNTA('実績用　（17コース）A3'!Q159)*('実績用　（17コース）A3'!AL155+'実績用　（17コース）A3'!AL157)</f>
        <v>0</v>
      </c>
      <c r="DH159" s="79">
        <f>COUNTA('実績用　（17コース）A3'!R159)*('実績用　（17コース）A3'!AL155+'実績用　（17コース）A3'!AL157)</f>
        <v>0</v>
      </c>
      <c r="DI159" s="16"/>
      <c r="DJ159" s="313"/>
      <c r="DL159" s="25"/>
      <c r="DM159" s="8"/>
      <c r="DN159" s="140"/>
      <c r="DP159" s="25"/>
      <c r="DQ159" s="25"/>
      <c r="DR159" s="138"/>
      <c r="DV159" s="9"/>
      <c r="DW159" s="9"/>
      <c r="DX159" s="137"/>
    </row>
    <row r="160" spans="2:133" ht="16.5" customHeight="1" thickBot="1" x14ac:dyDescent="0.45">
      <c r="B160" s="1246"/>
      <c r="C160" s="1271"/>
      <c r="D160" s="1272"/>
      <c r="E160" s="1446"/>
      <c r="F160" s="1448"/>
      <c r="G160" s="833"/>
      <c r="H160" s="833"/>
      <c r="I160" s="1450"/>
      <c r="J160" s="833"/>
      <c r="K160" s="833"/>
      <c r="L160" s="837"/>
      <c r="M160" s="1219" t="s">
        <v>90</v>
      </c>
      <c r="N160" s="1463"/>
      <c r="O160" s="358"/>
      <c r="P160" s="96"/>
      <c r="Q160" s="359"/>
      <c r="R160" s="360"/>
      <c r="S160" s="973"/>
      <c r="T160" s="1555" t="str">
        <f>IF(T158="","",VLOOKUP(T158,$DS:$DV,2,FALSE))</f>
        <v/>
      </c>
      <c r="U160" s="1556"/>
      <c r="V160" s="1557"/>
      <c r="W160" s="1555" t="str">
        <f>IF(W158="","",VLOOKUP(W158,$DS:$DV,2,FALSE))</f>
        <v/>
      </c>
      <c r="X160" s="1556"/>
      <c r="Y160" s="1557"/>
      <c r="Z160" s="1555" t="str">
        <f>IF(Z158="","",VLOOKUP(Z158,$DS:$DV,2,FALSE))</f>
        <v/>
      </c>
      <c r="AA160" s="1556"/>
      <c r="AB160" s="1557"/>
      <c r="AC160" s="1555" t="str">
        <f>IF(AC158="","",VLOOKUP(AC158,$DS:$DV,2,FALSE))</f>
        <v/>
      </c>
      <c r="AD160" s="1556"/>
      <c r="AE160" s="1557"/>
      <c r="AF160" s="1555" t="str">
        <f>IF(AF158="","",VLOOKUP(AF158,$DS:$DV,2,FALSE))</f>
        <v/>
      </c>
      <c r="AG160" s="1556"/>
      <c r="AH160" s="1556"/>
      <c r="AI160" s="1465"/>
      <c r="AJ160" s="1466"/>
      <c r="AK160" s="1467"/>
      <c r="AL160" s="1470"/>
      <c r="AM160" s="1471"/>
      <c r="AN160" s="1473"/>
      <c r="AO160" s="1473"/>
      <c r="AP160" s="1474"/>
      <c r="AQ160" s="702"/>
      <c r="AR160" s="703"/>
      <c r="AS160" s="1454"/>
      <c r="AT160" s="1455"/>
      <c r="AU160" s="1456"/>
      <c r="AV160" s="1454"/>
      <c r="AW160" s="1455"/>
      <c r="AX160" s="1456"/>
      <c r="CC160" s="3"/>
      <c r="CD160" s="25"/>
      <c r="CE160" s="3"/>
      <c r="CF160" s="3"/>
      <c r="CG160" s="3"/>
      <c r="CO160" s="97"/>
      <c r="CP160" s="98" t="s">
        <v>90</v>
      </c>
      <c r="CQ160" s="99">
        <f>SUMIF(CI155:CM155,"宇久町",CI156:CM156)*'実績用　（17コース）A3'!AL155</f>
        <v>0</v>
      </c>
      <c r="CR160" s="100">
        <f>SUMIF(CI155:CM155,"宇久",CI157:CM157)*'実績用　（17コース）A3'!AL157</f>
        <v>0</v>
      </c>
      <c r="CS160" s="92"/>
      <c r="CT160" s="77"/>
      <c r="CU160" s="101"/>
      <c r="CV160" s="102" t="s">
        <v>90</v>
      </c>
      <c r="CW160" s="103" t="str">
        <f>IF('実績用　（17コース）A3'!O160="","0",DB155/CU156)</f>
        <v>0</v>
      </c>
      <c r="CX160" s="104" t="str">
        <f>IF('実績用　（17コース）A3'!O160="","0",DB156/CU156)</f>
        <v>0</v>
      </c>
      <c r="CY160" s="105">
        <f>CW160*'実績用　（17コース）A3'!AL155</f>
        <v>0</v>
      </c>
      <c r="CZ160" s="106">
        <f>CX160*'実績用　（17コース）A3'!AL157</f>
        <v>0</v>
      </c>
      <c r="DA160" s="107">
        <f t="shared" si="44"/>
        <v>0</v>
      </c>
      <c r="DB160" s="90"/>
      <c r="DD160" s="108" t="s">
        <v>90</v>
      </c>
      <c r="DE160" s="103" t="str">
        <f>IF(('実績用　（17コース）A3'!P160)="","0",('実績用　（17コース）A3'!AL155+'実績用　（17コース）A3'!AL157)*'実績用　（17コース）A3'!P160*1000)</f>
        <v>0</v>
      </c>
      <c r="DF160" s="103">
        <f>COUNTA('実績用　（17コース）A3'!O160)*('実績用　（17コース）A3'!AL155+'実績用　（17コース）A3'!AL157)</f>
        <v>0</v>
      </c>
      <c r="DG160" s="103">
        <f>COUNTA('実績用　（17コース）A3'!Q160)*('実績用　（17コース）A3'!AL155+'実績用　（17コース）A3'!AL157)</f>
        <v>0</v>
      </c>
      <c r="DH160" s="103">
        <f>COUNTA('実績用　（17コース）A3'!R160)*('実績用　（17コース）A3'!AL155+'実績用　（17コース）A3'!AL157)</f>
        <v>0</v>
      </c>
      <c r="DI160" s="16"/>
      <c r="DJ160" s="313"/>
      <c r="DL160" s="25"/>
      <c r="DM160" s="8"/>
      <c r="DN160" s="140"/>
      <c r="DP160" s="25"/>
      <c r="DQ160" s="25"/>
      <c r="DR160" s="138"/>
      <c r="DV160" s="110"/>
      <c r="DW160" s="110"/>
      <c r="DX160" s="137"/>
    </row>
    <row r="161" spans="2:133" ht="16.5" customHeight="1" thickTop="1" x14ac:dyDescent="0.4">
      <c r="B161" s="1246">
        <v>5</v>
      </c>
      <c r="C161" s="1248"/>
      <c r="D161" s="1250"/>
      <c r="E161" s="1252" t="s">
        <v>221</v>
      </c>
      <c r="F161" s="1253"/>
      <c r="G161" s="1253"/>
      <c r="H161" s="1254"/>
      <c r="I161" s="1254"/>
      <c r="J161" s="1254"/>
      <c r="K161" s="1254"/>
      <c r="L161" s="1255"/>
      <c r="M161" s="1256" t="s">
        <v>56</v>
      </c>
      <c r="N161" s="1443"/>
      <c r="O161" s="351"/>
      <c r="P161" s="54"/>
      <c r="Q161" s="352"/>
      <c r="R161" s="353"/>
      <c r="S161" s="984" t="s">
        <v>57</v>
      </c>
      <c r="T161" s="768"/>
      <c r="U161" s="770" t="str">
        <f>IF(T161="","",VLOOKUP(T161,$DO:$DR,3,FALSE))</f>
        <v/>
      </c>
      <c r="V161" s="771"/>
      <c r="W161" s="768"/>
      <c r="X161" s="770" t="str">
        <f>IF(W161="","",VLOOKUP(W161,$DO:$DR,3,FALSE))</f>
        <v/>
      </c>
      <c r="Y161" s="771"/>
      <c r="Z161" s="768"/>
      <c r="AA161" s="770" t="str">
        <f>IF(Z161="","",VLOOKUP(Z161,$DO:$DR,3,FALSE))</f>
        <v/>
      </c>
      <c r="AB161" s="771"/>
      <c r="AC161" s="768"/>
      <c r="AD161" s="770" t="str">
        <f>IF(AC161="","",VLOOKUP(AC161,$DO:$DR,3,FALSE))</f>
        <v/>
      </c>
      <c r="AE161" s="771"/>
      <c r="AF161" s="768"/>
      <c r="AG161" s="770" t="str">
        <f>IF(AF161="","",VLOOKUP(AF161,$DO:$DR,3,FALSE))</f>
        <v/>
      </c>
      <c r="AH161" s="772"/>
      <c r="AI161" s="1428" t="s">
        <v>58</v>
      </c>
      <c r="AJ161" s="962">
        <f>DB161+CS161</f>
        <v>0</v>
      </c>
      <c r="AK161" s="962"/>
      <c r="AL161" s="1430"/>
      <c r="AM161" s="1431"/>
      <c r="AN161" s="1434">
        <f>(AJ161*AL161)</f>
        <v>0</v>
      </c>
      <c r="AO161" s="1434"/>
      <c r="AP161" s="1435"/>
      <c r="AQ161" s="698">
        <f>SUM(P161:P166)*AL165</f>
        <v>0</v>
      </c>
      <c r="AR161" s="699"/>
      <c r="AS161" s="1418"/>
      <c r="AT161" s="1419"/>
      <c r="AU161" s="1420"/>
      <c r="AV161" s="1418"/>
      <c r="AW161" s="1419"/>
      <c r="AX161" s="1421"/>
      <c r="CC161" s="3"/>
      <c r="CD161" s="25"/>
      <c r="CE161" s="3"/>
      <c r="CF161" s="3"/>
      <c r="CG161" s="3"/>
      <c r="CH161" s="88" t="s">
        <v>72</v>
      </c>
      <c r="CI161" s="89" t="e">
        <f>VLOOKUP('実績用　（17コース）A3'!T164,$DS:$DW,5,FALSE)</f>
        <v>#N/A</v>
      </c>
      <c r="CJ161" s="89" t="e">
        <f>VLOOKUP('実績用　（17コース）A3'!W164,$DS:$DW,5,FALSE)</f>
        <v>#N/A</v>
      </c>
      <c r="CK161" s="89" t="e">
        <f>VLOOKUP('実績用　（17コース）A3'!Z164,$DS:$DW,5,FALSE)</f>
        <v>#N/A</v>
      </c>
      <c r="CL161" s="89" t="e">
        <f>VLOOKUP('実績用　（17コース）A3'!AC164,$DS:$DW,5,FALSE)</f>
        <v>#N/A</v>
      </c>
      <c r="CM161" s="89" t="e">
        <f>VLOOKUP('実績用　（17コース）A3'!AF164,$DS:$DW,5,FALSE)</f>
        <v>#N/A</v>
      </c>
      <c r="CO161" s="56">
        <v>5</v>
      </c>
      <c r="CP161" s="57" t="s">
        <v>61</v>
      </c>
      <c r="CQ161" s="58">
        <f>SUMIF(CI161:CM161,"対馬市",CI162:CM162)*'実績用　（17コース）A3'!AL161</f>
        <v>0</v>
      </c>
      <c r="CR161" s="59">
        <f>SUMIF(CI161:CM161,"対馬市",CI163:CM163)*'実績用　（17コース）A3'!AL163</f>
        <v>0</v>
      </c>
      <c r="CS161" s="60">
        <f>SUM('実績用　（17コース）A3'!U165:AH165)</f>
        <v>0</v>
      </c>
      <c r="CT161" s="77"/>
      <c r="CU161" s="61" t="s">
        <v>8</v>
      </c>
      <c r="CV161" s="62" t="s">
        <v>61</v>
      </c>
      <c r="CW161" s="63" t="str">
        <f>IF('実績用　（17コース）A3'!O161="","0",DB161/CU162)</f>
        <v>0</v>
      </c>
      <c r="CX161" s="64" t="str">
        <f>IF('実績用　（17コース）A3'!O161="","0",DB162/CU162)</f>
        <v>0</v>
      </c>
      <c r="CY161" s="65">
        <f>CW161*'実績用　（17コース）A3'!AL161</f>
        <v>0</v>
      </c>
      <c r="CZ161" s="66">
        <f>CX161*'実績用　（17コース）A3'!AL163</f>
        <v>0</v>
      </c>
      <c r="DA161" s="67">
        <f>CY161+CZ161</f>
        <v>0</v>
      </c>
      <c r="DB161" s="60">
        <f>SUM('実績用　（17コース）A3'!U162:AH162)</f>
        <v>0</v>
      </c>
      <c r="DD161" s="68" t="s">
        <v>61</v>
      </c>
      <c r="DE161" s="63" t="str">
        <f>IF(('実績用　（17コース）A3'!P161)="","0",('実績用　（17コース）A3'!AL161+'実績用　（17コース）A3'!AL163)*'実績用　（17コース）A3'!P161*1000)</f>
        <v>0</v>
      </c>
      <c r="DF161" s="63">
        <f>COUNTA('実績用　（17コース）A3'!O161)*('実績用　（17コース）A3'!AL161+'実績用　（17コース）A3'!AL163)</f>
        <v>0</v>
      </c>
      <c r="DG161" s="63">
        <f>COUNTA('実績用　（17コース）A3'!Q161)*('実績用　（17コース）A3'!AL161+'実績用　（17コース）A3'!AL163)</f>
        <v>0</v>
      </c>
      <c r="DH161" s="63">
        <f>COUNTA('実績用　（17コース）A3'!R161)*('実績用　（17コース）A3'!AL161+'実績用　（17コース）A3'!AL163)</f>
        <v>0</v>
      </c>
      <c r="DI161" s="16"/>
      <c r="DJ161" s="313"/>
      <c r="DL161" s="25"/>
      <c r="DM161" s="8"/>
      <c r="DN161" s="140"/>
      <c r="DP161" s="25"/>
      <c r="DR161" s="138"/>
      <c r="DV161" s="110"/>
      <c r="DW161" s="110"/>
      <c r="DX161" s="137"/>
    </row>
    <row r="162" spans="2:133" ht="16.5" customHeight="1" thickBot="1" x14ac:dyDescent="0.45">
      <c r="B162" s="1246"/>
      <c r="C162" s="1249"/>
      <c r="D162" s="1251"/>
      <c r="E162" s="1422"/>
      <c r="F162" s="1423"/>
      <c r="G162" s="1423"/>
      <c r="H162" s="1423"/>
      <c r="I162" s="1423"/>
      <c r="J162" s="1423"/>
      <c r="K162" s="1423"/>
      <c r="L162" s="1424"/>
      <c r="M162" s="1215" t="s">
        <v>62</v>
      </c>
      <c r="N162" s="1415"/>
      <c r="O162" s="354"/>
      <c r="P162" s="71"/>
      <c r="Q162" s="70"/>
      <c r="R162" s="355"/>
      <c r="S162" s="968"/>
      <c r="T162" s="769"/>
      <c r="U162" s="1397" t="str">
        <f>IF(T161="","",VLOOKUP(T161,$DO:$DR,4,FALSE))</f>
        <v/>
      </c>
      <c r="V162" s="1398"/>
      <c r="W162" s="769"/>
      <c r="X162" s="1397" t="str">
        <f>IF(W161="","",VLOOKUP(W161,$DO:$DR,4,FALSE))</f>
        <v/>
      </c>
      <c r="Y162" s="1398"/>
      <c r="Z162" s="769"/>
      <c r="AA162" s="1397" t="str">
        <f>IF(Z161="","",VLOOKUP(Z161,$DO:$DR,4,FALSE))</f>
        <v/>
      </c>
      <c r="AB162" s="1398"/>
      <c r="AC162" s="769"/>
      <c r="AD162" s="1397" t="str">
        <f>IF(AC161="","",VLOOKUP(AC161,$DO:$DR,4,FALSE))</f>
        <v/>
      </c>
      <c r="AE162" s="1398"/>
      <c r="AF162" s="769"/>
      <c r="AG162" s="1397" t="str">
        <f>IF(AF161="","",VLOOKUP(AF161,$DO:$DR,4,FALSE))</f>
        <v/>
      </c>
      <c r="AH162" s="1398"/>
      <c r="AI162" s="1417"/>
      <c r="AJ162" s="982"/>
      <c r="AK162" s="982"/>
      <c r="AL162" s="1432"/>
      <c r="AM162" s="1433"/>
      <c r="AN162" s="1436"/>
      <c r="AO162" s="1436"/>
      <c r="AP162" s="1437"/>
      <c r="AQ162" s="700"/>
      <c r="AR162" s="701"/>
      <c r="AS162" s="1236"/>
      <c r="AT162" s="1237"/>
      <c r="AU162" s="1412"/>
      <c r="AV162" s="1236"/>
      <c r="AW162" s="1237"/>
      <c r="AX162" s="1412"/>
      <c r="CC162" s="3"/>
      <c r="CD162" s="25"/>
      <c r="CE162" s="3"/>
      <c r="CF162" s="3"/>
      <c r="CG162" s="3"/>
      <c r="CH162" s="88" t="s">
        <v>80</v>
      </c>
      <c r="CI162" s="91" t="e">
        <f>VLOOKUP('実績用　（17コース）A3'!T164,$DS:$DW,4,FALSE)</f>
        <v>#N/A</v>
      </c>
      <c r="CJ162" s="91" t="e">
        <f>VLOOKUP('実績用　（17コース）A3'!W164,$DS:$DW,4,FALSE)</f>
        <v>#N/A</v>
      </c>
      <c r="CK162" s="91" t="e">
        <f>VLOOKUP('実績用　（17コース）A3'!Z164,$DS:$DW,4,FALSE)</f>
        <v>#N/A</v>
      </c>
      <c r="CL162" s="91" t="e">
        <f>VLOOKUP('実績用　（17コース）A3'!AC164,$DS:$DW,4,FALSE)</f>
        <v>#N/A</v>
      </c>
      <c r="CM162" s="91" t="e">
        <f>VLOOKUP('実績用　（17コース）A3'!AF164,$DS:$DW,4,FALSE)</f>
        <v>#N/A</v>
      </c>
      <c r="CO162" s="72"/>
      <c r="CP162" s="73" t="s">
        <v>63</v>
      </c>
      <c r="CQ162" s="74">
        <f>SUMIF(CI161:CM161,"壱岐市",CI162:CM162)*'実績用　（17コース）A3'!AL161</f>
        <v>0</v>
      </c>
      <c r="CR162" s="75">
        <f>SUMIF(CI161:CM161,"壱岐市",CI163:CM163)*'実績用　（17コース）A3'!AL163</f>
        <v>0</v>
      </c>
      <c r="CS162" s="76">
        <f>CS161</f>
        <v>0</v>
      </c>
      <c r="CT162" s="77"/>
      <c r="CU162" s="867">
        <f>COUNTA('実績用　（17コース）A3'!O161:O166)</f>
        <v>0</v>
      </c>
      <c r="CV162" s="78" t="s">
        <v>63</v>
      </c>
      <c r="CW162" s="79" t="str">
        <f>IF('実績用　（17コース）A3'!O162="","0",DB161/CU162)</f>
        <v>0</v>
      </c>
      <c r="CX162" s="80" t="str">
        <f>IF('実績用　（17コース）A3'!O162="","0",DB162/CU162)</f>
        <v>0</v>
      </c>
      <c r="CY162" s="81">
        <f>CW162*'実績用　（17コース）A3'!AL161</f>
        <v>0</v>
      </c>
      <c r="CZ162" s="82">
        <f>CX162*'実績用　（17コース）A3'!AL163</f>
        <v>0</v>
      </c>
      <c r="DA162" s="83">
        <f t="shared" ref="DA162:DA166" si="46">CY162+CZ162</f>
        <v>0</v>
      </c>
      <c r="DB162" s="76">
        <f>CM242</f>
        <v>0</v>
      </c>
      <c r="DD162" s="84" t="s">
        <v>63</v>
      </c>
      <c r="DE162" s="79" t="str">
        <f>IF(('実績用　（17コース）A3'!P162)="","0",('実績用　（17コース）A3'!AL161+'実績用　（17コース）A3'!AL163)*'実績用　（17コース）A3'!P162*1000)</f>
        <v>0</v>
      </c>
      <c r="DF162" s="79">
        <f>COUNTA('実績用　（17コース）A3'!O162)*('実績用　（17コース）A3'!AL161+'実績用　（17コース）A3'!AL163)</f>
        <v>0</v>
      </c>
      <c r="DG162" s="79">
        <f>COUNTA('実績用　（17コース）A3'!Q162)*('実績用　（17コース）A3'!AL161+'実績用　（17コース）A3'!AL163)</f>
        <v>0</v>
      </c>
      <c r="DH162" s="79">
        <f>COUNTA('実績用　（17コース）A3'!R162)*('実績用　（17コース）A3'!AL161+'実績用　（17コース）A3'!AL163)</f>
        <v>0</v>
      </c>
      <c r="DI162" s="16"/>
      <c r="DJ162" s="313"/>
      <c r="DL162" s="25"/>
      <c r="DM162" s="8"/>
      <c r="DN162" s="140"/>
      <c r="DP162" s="25"/>
      <c r="DR162" s="138"/>
      <c r="DV162" s="9"/>
      <c r="DW162" s="9"/>
      <c r="DX162" s="137"/>
    </row>
    <row r="163" spans="2:133" ht="16.5" customHeight="1" thickBot="1" x14ac:dyDescent="0.45">
      <c r="B163" s="1246"/>
      <c r="C163" s="1413" t="s">
        <v>251</v>
      </c>
      <c r="D163" s="1414"/>
      <c r="E163" s="1422"/>
      <c r="F163" s="1423"/>
      <c r="G163" s="1423"/>
      <c r="H163" s="1423"/>
      <c r="I163" s="1423"/>
      <c r="J163" s="1423"/>
      <c r="K163" s="1423"/>
      <c r="L163" s="1424"/>
      <c r="M163" s="1215" t="s">
        <v>70</v>
      </c>
      <c r="N163" s="1415"/>
      <c r="O163" s="354"/>
      <c r="P163" s="71"/>
      <c r="Q163" s="70"/>
      <c r="R163" s="356"/>
      <c r="S163" s="968"/>
      <c r="T163" s="858" t="str">
        <f>IF(T161="","",VLOOKUP(T161,$DO:$DR,2,FALSE))</f>
        <v/>
      </c>
      <c r="U163" s="1426"/>
      <c r="V163" s="1427"/>
      <c r="W163" s="858" t="str">
        <f>IF(W161="","",VLOOKUP(W161,$DO:$DR,2,FALSE))</f>
        <v/>
      </c>
      <c r="X163" s="1426"/>
      <c r="Y163" s="1427"/>
      <c r="Z163" s="858" t="str">
        <f>IF(Z161="","",VLOOKUP(Z161,$DO:$DR,2,FALSE))</f>
        <v/>
      </c>
      <c r="AA163" s="1426"/>
      <c r="AB163" s="1427"/>
      <c r="AC163" s="858" t="str">
        <f>IF(AC161="","",VLOOKUP(AC161,$DO:$DR,2,FALSE))</f>
        <v/>
      </c>
      <c r="AD163" s="1426"/>
      <c r="AE163" s="1427"/>
      <c r="AF163" s="858" t="str">
        <f>IF(AF161="","",VLOOKUP(AF161,$DO:$DR,2,FALSE))</f>
        <v/>
      </c>
      <c r="AG163" s="1426"/>
      <c r="AH163" s="1426"/>
      <c r="AI163" s="1416" t="s">
        <v>71</v>
      </c>
      <c r="AJ163" s="1438">
        <f>CS162+DB162</f>
        <v>0</v>
      </c>
      <c r="AK163" s="1438"/>
      <c r="AL163" s="1439"/>
      <c r="AM163" s="1440"/>
      <c r="AN163" s="1436">
        <f>(AJ163*AL163)</f>
        <v>0</v>
      </c>
      <c r="AO163" s="1436"/>
      <c r="AP163" s="1437"/>
      <c r="AQ163" s="700"/>
      <c r="AR163" s="701"/>
      <c r="AS163" s="1454"/>
      <c r="AT163" s="1455"/>
      <c r="AU163" s="1456"/>
      <c r="AV163" s="1454"/>
      <c r="AW163" s="1455"/>
      <c r="AX163" s="1456"/>
      <c r="CC163" s="3"/>
      <c r="CD163" s="25"/>
      <c r="CE163" s="3"/>
      <c r="CF163" s="3"/>
      <c r="CG163" s="3"/>
      <c r="CH163" s="88" t="s">
        <v>86</v>
      </c>
      <c r="CI163" s="91" t="e">
        <f>CI162</f>
        <v>#N/A</v>
      </c>
      <c r="CJ163" s="91" t="e">
        <f t="shared" ref="CJ163:CM163" si="47">CJ162</f>
        <v>#N/A</v>
      </c>
      <c r="CK163" s="91" t="e">
        <f t="shared" si="47"/>
        <v>#N/A</v>
      </c>
      <c r="CL163" s="91" t="e">
        <f t="shared" si="47"/>
        <v>#N/A</v>
      </c>
      <c r="CM163" s="91" t="e">
        <f t="shared" si="47"/>
        <v>#N/A</v>
      </c>
      <c r="CO163" s="72"/>
      <c r="CP163" s="73" t="s">
        <v>70</v>
      </c>
      <c r="CQ163" s="74">
        <f>SUMIF(CI161:CM161,"五島市",CI162:CM162)*'実績用　（17コース）A3'!AL161</f>
        <v>0</v>
      </c>
      <c r="CR163" s="75">
        <f>SUMIF(CI161:CM161,"五島市",CI163:CM163)*'実績用　（17コース）A3'!AL163</f>
        <v>0</v>
      </c>
      <c r="CS163" s="92"/>
      <c r="CT163" s="77"/>
      <c r="CU163" s="868"/>
      <c r="CV163" s="78" t="s">
        <v>70</v>
      </c>
      <c r="CW163" s="79" t="str">
        <f>IF('実績用　（17コース）A3'!O163="","0",DB161/CU162)</f>
        <v>0</v>
      </c>
      <c r="CX163" s="80" t="str">
        <f>IF('実績用　（17コース）A3'!O163="","0",DB162/CU162)</f>
        <v>0</v>
      </c>
      <c r="CY163" s="81">
        <f>CW163*'実績用　（17コース）A3'!AL161</f>
        <v>0</v>
      </c>
      <c r="CZ163" s="82">
        <f>CX163*'実績用　（17コース）A3'!AL163</f>
        <v>0</v>
      </c>
      <c r="DA163" s="83">
        <f t="shared" si="46"/>
        <v>0</v>
      </c>
      <c r="DB163" s="90"/>
      <c r="DD163" s="84" t="s">
        <v>70</v>
      </c>
      <c r="DE163" s="79" t="str">
        <f>IF(('実績用　（17コース）A3'!P163)="","0",('実績用　（17コース）A3'!AL161+'実績用　（17コース）A3'!AL163)*'実績用　（17コース）A3'!P163*1000)</f>
        <v>0</v>
      </c>
      <c r="DF163" s="79">
        <f>COUNTA('実績用　（17コース）A3'!O163)*('実績用　（17コース）A3'!AL161+'実績用　（17コース）A3'!AL163)</f>
        <v>0</v>
      </c>
      <c r="DG163" s="79">
        <f>COUNTA('実績用　（17コース）A3'!Q163)*('実績用　（17コース）A3'!AL161+'実績用　（17コース）A3'!AL163)</f>
        <v>0</v>
      </c>
      <c r="DH163" s="79">
        <f>COUNTA('実績用　（17コース）A3'!R163)*('実績用　（17コース）A3'!AL161+'実績用　（17コース）A3'!AL163)</f>
        <v>0</v>
      </c>
      <c r="DI163" s="16"/>
      <c r="DJ163" s="313"/>
      <c r="DL163" s="25"/>
      <c r="DM163" s="8"/>
      <c r="DN163" s="140"/>
      <c r="DP163" s="25"/>
      <c r="DR163" s="138"/>
      <c r="DV163" s="9"/>
      <c r="DW163" s="9"/>
      <c r="DX163" s="137"/>
    </row>
    <row r="164" spans="2:133" ht="16.5" customHeight="1" thickBot="1" x14ac:dyDescent="0.45">
      <c r="B164" s="1246"/>
      <c r="C164" s="1457"/>
      <c r="D164" s="1458"/>
      <c r="E164" s="1252"/>
      <c r="F164" s="1253"/>
      <c r="G164" s="1253"/>
      <c r="H164" s="1253"/>
      <c r="I164" s="1253"/>
      <c r="J164" s="1253"/>
      <c r="K164" s="1253"/>
      <c r="L164" s="1425"/>
      <c r="M164" s="1215" t="s">
        <v>78</v>
      </c>
      <c r="N164" s="1415"/>
      <c r="O164" s="354"/>
      <c r="P164" s="71"/>
      <c r="Q164" s="70"/>
      <c r="R164" s="356"/>
      <c r="S164" s="838" t="s">
        <v>79</v>
      </c>
      <c r="T164" s="707"/>
      <c r="U164" s="805" t="str">
        <f>IF(T164="","",VLOOKUP(T164,$DS:$DV,3,FALSE))</f>
        <v/>
      </c>
      <c r="V164" s="805"/>
      <c r="W164" s="707"/>
      <c r="X164" s="805" t="str">
        <f>IF(W164="","",VLOOKUP(W164,$DS:$DV,3,FALSE))</f>
        <v/>
      </c>
      <c r="Y164" s="805"/>
      <c r="Z164" s="707"/>
      <c r="AA164" s="805" t="str">
        <f>IF(Z164="","",VLOOKUP(Z164,$DS:$DV,3,FALSE))</f>
        <v/>
      </c>
      <c r="AB164" s="805"/>
      <c r="AC164" s="707"/>
      <c r="AD164" s="805" t="str">
        <f>IF(AC164="","",VLOOKUP(AC164,$DS:$DV,3,FALSE))</f>
        <v/>
      </c>
      <c r="AE164" s="805"/>
      <c r="AF164" s="707"/>
      <c r="AG164" s="805" t="str">
        <f>IF(AF164="","",VLOOKUP(AF164,$DS:$DV,3,FALSE))</f>
        <v/>
      </c>
      <c r="AH164" s="805"/>
      <c r="AI164" s="1475"/>
      <c r="AJ164" s="982"/>
      <c r="AK164" s="982"/>
      <c r="AL164" s="1432"/>
      <c r="AM164" s="1433"/>
      <c r="AN164" s="1441"/>
      <c r="AO164" s="1441"/>
      <c r="AP164" s="1442"/>
      <c r="AQ164" s="700"/>
      <c r="AR164" s="701"/>
      <c r="AS164" s="1221"/>
      <c r="AT164" s="1222"/>
      <c r="AU164" s="1444"/>
      <c r="AV164" s="1221"/>
      <c r="AW164" s="1222"/>
      <c r="AX164" s="1445"/>
      <c r="CC164" s="3"/>
      <c r="CD164" s="25"/>
      <c r="CE164" s="3"/>
      <c r="CF164" s="3"/>
      <c r="CG164" s="3"/>
      <c r="CO164" s="72"/>
      <c r="CP164" s="73" t="s">
        <v>78</v>
      </c>
      <c r="CQ164" s="74">
        <f>SUMIF(CI161:CM161,"新上五島町",CI162:CM162)*'実績用　（17コース）A3'!AL161</f>
        <v>0</v>
      </c>
      <c r="CR164" s="75">
        <f>SUMIF(CI161:CM161,"上五島",CI163:CM163)*'実績用　（17コース）A3'!AL163</f>
        <v>0</v>
      </c>
      <c r="CS164" s="92"/>
      <c r="CT164" s="77"/>
      <c r="CU164" s="93"/>
      <c r="CV164" s="78" t="s">
        <v>78</v>
      </c>
      <c r="CW164" s="79" t="str">
        <f>IF('実績用　（17コース）A3'!O164="","0",DB161/CU162)</f>
        <v>0</v>
      </c>
      <c r="CX164" s="80" t="str">
        <f>IF('実績用　（17コース）A3'!O164="","0",DB162/CU162)</f>
        <v>0</v>
      </c>
      <c r="CY164" s="81">
        <f>CW164*'実績用　（17コース）A3'!AL161</f>
        <v>0</v>
      </c>
      <c r="CZ164" s="82">
        <f>CX164*'実績用　（17コース）A3'!AL163</f>
        <v>0</v>
      </c>
      <c r="DA164" s="83">
        <f t="shared" si="46"/>
        <v>0</v>
      </c>
      <c r="DB164" s="90"/>
      <c r="DC164" s="94"/>
      <c r="DD164" s="84" t="s">
        <v>78</v>
      </c>
      <c r="DE164" s="79" t="str">
        <f>IF(('実績用　（17コース）A3'!P164)="","0",('実績用　（17コース）A3'!AL161+'実績用　（17コース）A3'!AL163)*'実績用　（17コース）A3'!P164*1000)</f>
        <v>0</v>
      </c>
      <c r="DF164" s="79">
        <f>COUNTA('実績用　（17コース）A3'!O164)*('実績用　（17コース）A3'!AL161+'実績用　（17コース）A3'!AL163)</f>
        <v>0</v>
      </c>
      <c r="DG164" s="79">
        <f>COUNTA('実績用　（17コース）A3'!Q164)*('実績用　（17コース）A3'!AL161+'実績用　（17コース）A3'!AL163)</f>
        <v>0</v>
      </c>
      <c r="DH164" s="79">
        <f>COUNTA('実績用　（17コース）A3'!R164)*('実績用　（17コース）A3'!AL161+'実績用　（17コース）A3'!AL163)</f>
        <v>0</v>
      </c>
      <c r="DI164" s="16"/>
      <c r="DJ164" s="313"/>
      <c r="DL164" s="25"/>
      <c r="DM164" s="8"/>
      <c r="DN164" s="140"/>
      <c r="DP164" s="25"/>
      <c r="DR164" s="138"/>
      <c r="DV164" s="9"/>
      <c r="DW164" s="9"/>
      <c r="DX164" s="137"/>
    </row>
    <row r="165" spans="2:133" ht="16.5" customHeight="1" thickBot="1" x14ac:dyDescent="0.45">
      <c r="B165" s="1246"/>
      <c r="C165" s="1459"/>
      <c r="D165" s="1460"/>
      <c r="E165" s="1293" t="s">
        <v>238</v>
      </c>
      <c r="F165" s="1447"/>
      <c r="G165" s="832"/>
      <c r="H165" s="832"/>
      <c r="I165" s="1449" t="s">
        <v>239</v>
      </c>
      <c r="J165" s="832"/>
      <c r="K165" s="832"/>
      <c r="L165" s="836"/>
      <c r="M165" s="1215" t="s">
        <v>84</v>
      </c>
      <c r="N165" s="1415"/>
      <c r="O165" s="354"/>
      <c r="P165" s="71"/>
      <c r="Q165" s="357"/>
      <c r="R165" s="356"/>
      <c r="S165" s="839"/>
      <c r="T165" s="708"/>
      <c r="U165" s="1464" t="str">
        <f>IF(T164="","",VLOOKUP(T164,$DS:$DV,4,FALSE))</f>
        <v/>
      </c>
      <c r="V165" s="1464"/>
      <c r="W165" s="708"/>
      <c r="X165" s="1464" t="str">
        <f>IF(W164="","",VLOOKUP(W164,$DS:$DV,4,FALSE))</f>
        <v/>
      </c>
      <c r="Y165" s="1464"/>
      <c r="Z165" s="708"/>
      <c r="AA165" s="1464" t="str">
        <f>IF(Z164="","",VLOOKUP(Z164,$DS:$DV,4,FALSE))</f>
        <v/>
      </c>
      <c r="AB165" s="1464"/>
      <c r="AC165" s="708"/>
      <c r="AD165" s="1464" t="str">
        <f>IF(AC164="","",VLOOKUP(AC164,$DS:$DV,4,FALSE))</f>
        <v/>
      </c>
      <c r="AE165" s="1464"/>
      <c r="AF165" s="708"/>
      <c r="AG165" s="1464" t="str">
        <f>IF(AF164="","",VLOOKUP(AF164,$DS:$DV,4,FALSE))</f>
        <v/>
      </c>
      <c r="AH165" s="1464"/>
      <c r="AI165" s="1311" t="s">
        <v>85</v>
      </c>
      <c r="AJ165" s="1310"/>
      <c r="AK165" s="1352"/>
      <c r="AL165" s="1468">
        <f>AL161+AL163</f>
        <v>0</v>
      </c>
      <c r="AM165" s="1469"/>
      <c r="AN165" s="1434">
        <f>AN161+AN163</f>
        <v>0</v>
      </c>
      <c r="AO165" s="1434"/>
      <c r="AP165" s="1472"/>
      <c r="AQ165" s="700"/>
      <c r="AR165" s="701"/>
      <c r="AS165" s="1236"/>
      <c r="AT165" s="1237"/>
      <c r="AU165" s="1412"/>
      <c r="AV165" s="1236"/>
      <c r="AW165" s="1237"/>
      <c r="AX165" s="1412"/>
      <c r="CC165" s="3"/>
      <c r="CD165" s="25"/>
      <c r="CE165" s="3"/>
      <c r="CF165" s="3"/>
      <c r="CG165" s="3"/>
      <c r="CO165" s="72"/>
      <c r="CP165" s="73" t="s">
        <v>84</v>
      </c>
      <c r="CQ165" s="74">
        <f>SUMIF(CI161:CM161,"小値賀町",CI162:CM162)*'実績用　（17コース）A3'!AL161</f>
        <v>0</v>
      </c>
      <c r="CR165" s="75">
        <f>SUMIF(CI161:CM161,"小値賀",CI163:CM163)*'実績用　（17コース）A3'!AL163</f>
        <v>0</v>
      </c>
      <c r="CS165" s="92"/>
      <c r="CT165" s="77"/>
      <c r="CU165" s="93"/>
      <c r="CV165" s="78" t="s">
        <v>84</v>
      </c>
      <c r="CW165" s="79" t="str">
        <f>IF('実績用　（17コース）A3'!O165="","0",DB161/CU162)</f>
        <v>0</v>
      </c>
      <c r="CX165" s="80" t="str">
        <f>IF('実績用　（17コース）A3'!O165="","0",DB162/CU162)</f>
        <v>0</v>
      </c>
      <c r="CY165" s="81">
        <f>CW165*'実績用　（17コース）A3'!AL161</f>
        <v>0</v>
      </c>
      <c r="CZ165" s="82">
        <f>CX165*'実績用　（17コース）A3'!AL163</f>
        <v>0</v>
      </c>
      <c r="DA165" s="83">
        <f t="shared" si="46"/>
        <v>0</v>
      </c>
      <c r="DB165" s="90"/>
      <c r="DC165" s="94"/>
      <c r="DD165" s="84" t="s">
        <v>84</v>
      </c>
      <c r="DE165" s="79" t="str">
        <f>IF(('実績用　（17コース）A3'!P165)="","0",('実績用　（17コース）A3'!AL161+'実績用　（17コース）A3'!AL163)*'実績用　（17コース）A3'!P165*1000)</f>
        <v>0</v>
      </c>
      <c r="DF165" s="79">
        <f>COUNTA('実績用　（17コース）A3'!O165)*('実績用　（17コース）A3'!AL161+'実績用　（17コース）A3'!AL163)</f>
        <v>0</v>
      </c>
      <c r="DG165" s="79">
        <f>COUNTA('実績用　（17コース）A3'!Q165)*('実績用　（17コース）A3'!AL161+'実績用　（17コース）A3'!AL163)</f>
        <v>0</v>
      </c>
      <c r="DH165" s="79">
        <f>COUNTA('実績用　（17コース）A3'!R165)*('実績用　（17コース）A3'!AL161+'実績用　（17コース）A3'!AL163)</f>
        <v>0</v>
      </c>
      <c r="DI165" s="16"/>
      <c r="DJ165" s="313"/>
      <c r="DL165" s="25"/>
      <c r="DM165" s="8"/>
      <c r="DN165" s="140"/>
      <c r="DP165" s="25"/>
      <c r="DQ165" s="25"/>
      <c r="DR165" s="138"/>
      <c r="DV165" s="9"/>
      <c r="DW165" s="9"/>
      <c r="DX165" s="137"/>
    </row>
    <row r="166" spans="2:133" ht="16.5" customHeight="1" thickBot="1" x14ac:dyDescent="0.45">
      <c r="B166" s="1246"/>
      <c r="C166" s="1461"/>
      <c r="D166" s="1462"/>
      <c r="E166" s="1446"/>
      <c r="F166" s="1448"/>
      <c r="G166" s="833"/>
      <c r="H166" s="833"/>
      <c r="I166" s="1450"/>
      <c r="J166" s="833"/>
      <c r="K166" s="833"/>
      <c r="L166" s="837"/>
      <c r="M166" s="1219" t="s">
        <v>90</v>
      </c>
      <c r="N166" s="1463"/>
      <c r="O166" s="358"/>
      <c r="P166" s="96"/>
      <c r="Q166" s="359"/>
      <c r="R166" s="360"/>
      <c r="S166" s="973"/>
      <c r="T166" s="1555" t="str">
        <f>IF(T164="","",VLOOKUP(T164,$DS:$DV,2,FALSE))</f>
        <v/>
      </c>
      <c r="U166" s="1556"/>
      <c r="V166" s="1557"/>
      <c r="W166" s="1555" t="str">
        <f>IF(W164="","",VLOOKUP(W164,$DS:$DV,2,FALSE))</f>
        <v/>
      </c>
      <c r="X166" s="1556"/>
      <c r="Y166" s="1557"/>
      <c r="Z166" s="1555" t="str">
        <f>IF(Z164="","",VLOOKUP(Z164,$DS:$DV,2,FALSE))</f>
        <v/>
      </c>
      <c r="AA166" s="1556"/>
      <c r="AB166" s="1557"/>
      <c r="AC166" s="1555" t="str">
        <f>IF(AC164="","",VLOOKUP(AC164,$DS:$DV,2,FALSE))</f>
        <v/>
      </c>
      <c r="AD166" s="1556"/>
      <c r="AE166" s="1557"/>
      <c r="AF166" s="1555" t="str">
        <f>IF(AF164="","",VLOOKUP(AF164,$DS:$DV,2,FALSE))</f>
        <v/>
      </c>
      <c r="AG166" s="1556"/>
      <c r="AH166" s="1556"/>
      <c r="AI166" s="1465"/>
      <c r="AJ166" s="1466"/>
      <c r="AK166" s="1467"/>
      <c r="AL166" s="1470"/>
      <c r="AM166" s="1471"/>
      <c r="AN166" s="1473"/>
      <c r="AO166" s="1473"/>
      <c r="AP166" s="1474"/>
      <c r="AQ166" s="702"/>
      <c r="AR166" s="703"/>
      <c r="AS166" s="1454"/>
      <c r="AT166" s="1455"/>
      <c r="AU166" s="1456"/>
      <c r="AV166" s="1454"/>
      <c r="AW166" s="1455"/>
      <c r="AX166" s="1456"/>
      <c r="CC166" s="3"/>
      <c r="CD166" s="9"/>
      <c r="CE166" s="3"/>
      <c r="CF166" s="3"/>
      <c r="CG166" s="3"/>
      <c r="CO166" s="97"/>
      <c r="CP166" s="98" t="s">
        <v>90</v>
      </c>
      <c r="CQ166" s="99">
        <f>SUMIF(CI161:CM161,"宇久町",CI162:CM162)*'実績用　（17コース）A3'!AL161</f>
        <v>0</v>
      </c>
      <c r="CR166" s="100">
        <f>SUMIF(CI161:CM161,"宇久",CI163:CM163)*'実績用　（17コース）A3'!AL163</f>
        <v>0</v>
      </c>
      <c r="CS166" s="92"/>
      <c r="CT166" s="77"/>
      <c r="CU166" s="101"/>
      <c r="CV166" s="102" t="s">
        <v>90</v>
      </c>
      <c r="CW166" s="103" t="str">
        <f>IF('実績用　（17コース）A3'!O166="","0",DB161/CU162)</f>
        <v>0</v>
      </c>
      <c r="CX166" s="104" t="str">
        <f>IF('実績用　（17コース）A3'!O166="","0",DB162/CU162)</f>
        <v>0</v>
      </c>
      <c r="CY166" s="105">
        <f>CW166*'実績用　（17コース）A3'!AL161</f>
        <v>0</v>
      </c>
      <c r="CZ166" s="106">
        <f>CX166*'実績用　（17コース）A3'!AL163</f>
        <v>0</v>
      </c>
      <c r="DA166" s="107">
        <f t="shared" si="46"/>
        <v>0</v>
      </c>
      <c r="DB166" s="90"/>
      <c r="DD166" s="108" t="s">
        <v>90</v>
      </c>
      <c r="DE166" s="103" t="str">
        <f>IF(('実績用　（17コース）A3'!P166)="","0",('実績用　（17コース）A3'!AL161+'実績用　（17コース）A3'!AL163)*'実績用　（17コース）A3'!P166*1000)</f>
        <v>0</v>
      </c>
      <c r="DF166" s="103">
        <f>COUNTA('実績用　（17コース）A3'!O166)*('実績用　（17コース）A3'!AL161+'実績用　（17コース）A3'!AL163)</f>
        <v>0</v>
      </c>
      <c r="DG166" s="103">
        <f>COUNTA('実績用　（17コース）A3'!Q166)*('実績用　（17コース）A3'!AL161+'実績用　（17コース）A3'!AL163)</f>
        <v>0</v>
      </c>
      <c r="DH166" s="103">
        <f>COUNTA('実績用　（17コース）A3'!R166)*('実績用　（17コース）A3'!AL161+'実績用　（17コース）A3'!AL163)</f>
        <v>0</v>
      </c>
      <c r="DI166" s="16"/>
      <c r="DJ166" s="313"/>
      <c r="DM166" s="8"/>
      <c r="DN166" s="140"/>
      <c r="DP166" s="25"/>
      <c r="DQ166" s="25"/>
      <c r="DR166" s="138"/>
      <c r="DV166" s="9"/>
      <c r="DW166" s="9"/>
      <c r="DX166" s="137"/>
    </row>
    <row r="167" spans="2:133" ht="16.5" customHeight="1" thickTop="1" x14ac:dyDescent="0.4">
      <c r="B167" s="1246">
        <v>6</v>
      </c>
      <c r="C167" s="1248"/>
      <c r="D167" s="1250"/>
      <c r="E167" s="1252" t="s">
        <v>221</v>
      </c>
      <c r="F167" s="1253"/>
      <c r="G167" s="1253"/>
      <c r="H167" s="1254"/>
      <c r="I167" s="1254"/>
      <c r="J167" s="1254"/>
      <c r="K167" s="1254"/>
      <c r="L167" s="1255"/>
      <c r="M167" s="1256" t="s">
        <v>56</v>
      </c>
      <c r="N167" s="1443"/>
      <c r="O167" s="351"/>
      <c r="P167" s="54"/>
      <c r="Q167" s="352"/>
      <c r="R167" s="353"/>
      <c r="S167" s="984" t="s">
        <v>57</v>
      </c>
      <c r="T167" s="768"/>
      <c r="U167" s="770" t="str">
        <f>IF(T167="","",VLOOKUP(T167,$DO:$DR,3,FALSE))</f>
        <v/>
      </c>
      <c r="V167" s="771"/>
      <c r="W167" s="768"/>
      <c r="X167" s="770" t="str">
        <f>IF(W167="","",VLOOKUP(W167,$DO:$DR,3,FALSE))</f>
        <v/>
      </c>
      <c r="Y167" s="771"/>
      <c r="Z167" s="768"/>
      <c r="AA167" s="770" t="str">
        <f>IF(Z167="","",VLOOKUP(Z167,$DO:$DR,3,FALSE))</f>
        <v/>
      </c>
      <c r="AB167" s="771"/>
      <c r="AC167" s="768"/>
      <c r="AD167" s="770" t="str">
        <f>IF(AC167="","",VLOOKUP(AC167,$DO:$DR,3,FALSE))</f>
        <v/>
      </c>
      <c r="AE167" s="771"/>
      <c r="AF167" s="768"/>
      <c r="AG167" s="770" t="str">
        <f>IF(AF167="","",VLOOKUP(AF167,$DO:$DR,3,FALSE))</f>
        <v/>
      </c>
      <c r="AH167" s="772"/>
      <c r="AI167" s="1428" t="s">
        <v>58</v>
      </c>
      <c r="AJ167" s="962">
        <f>DB167+CS167</f>
        <v>0</v>
      </c>
      <c r="AK167" s="962"/>
      <c r="AL167" s="1430"/>
      <c r="AM167" s="1431"/>
      <c r="AN167" s="1434">
        <f>(AJ167*AL167)</f>
        <v>0</v>
      </c>
      <c r="AO167" s="1434"/>
      <c r="AP167" s="1435"/>
      <c r="AQ167" s="698">
        <f>SUM(P167:P172)*AL171</f>
        <v>0</v>
      </c>
      <c r="AR167" s="699"/>
      <c r="AS167" s="1418"/>
      <c r="AT167" s="1419"/>
      <c r="AU167" s="1420"/>
      <c r="AV167" s="1418"/>
      <c r="AW167" s="1419"/>
      <c r="AX167" s="1421"/>
      <c r="BB167" s="3"/>
      <c r="BC167" s="3"/>
      <c r="BD167" s="3"/>
      <c r="BE167" s="3"/>
      <c r="BF167" s="3"/>
      <c r="BG167" s="3"/>
      <c r="BH167" s="3"/>
      <c r="BI167" s="3"/>
      <c r="BJ167" s="3"/>
      <c r="BK167" s="3"/>
      <c r="BL167" s="3"/>
      <c r="BM167" s="3"/>
      <c r="BN167" s="3"/>
      <c r="BO167" s="3"/>
      <c r="BP167" s="3"/>
      <c r="BQ167" s="3"/>
      <c r="BR167" s="3"/>
      <c r="BS167" s="3"/>
      <c r="BT167" s="3"/>
      <c r="BU167" s="3"/>
      <c r="CC167" s="3"/>
      <c r="CD167" s="25"/>
      <c r="CE167" s="3"/>
      <c r="CF167" s="3"/>
      <c r="CG167" s="3"/>
      <c r="CH167" s="88" t="s">
        <v>72</v>
      </c>
      <c r="CI167" s="89" t="e">
        <f>VLOOKUP('実績用　（17コース）A3'!T170,$DS:$DW,5,FALSE)</f>
        <v>#N/A</v>
      </c>
      <c r="CJ167" s="89" t="e">
        <f>VLOOKUP('実績用　（17コース）A3'!W170,$DS:$DW,5,FALSE)</f>
        <v>#N/A</v>
      </c>
      <c r="CK167" s="89" t="e">
        <f>VLOOKUP('実績用　（17コース）A3'!Z170,$DS:$DW,5,FALSE)</f>
        <v>#N/A</v>
      </c>
      <c r="CL167" s="89" t="e">
        <f>VLOOKUP('実績用　（17コース）A3'!AC170,$DS:$DW,5,FALSE)</f>
        <v>#N/A</v>
      </c>
      <c r="CM167" s="89" t="e">
        <f>VLOOKUP('実績用　（17コース）A3'!AF170,$DS:$DW,5,FALSE)</f>
        <v>#N/A</v>
      </c>
      <c r="CO167" s="56">
        <v>6</v>
      </c>
      <c r="CP167" s="57" t="s">
        <v>61</v>
      </c>
      <c r="CQ167" s="58">
        <f>SUMIF(CI167:CM167,"対馬市",CI168:CM168)*'実績用　（17コース）A3'!AL167</f>
        <v>0</v>
      </c>
      <c r="CR167" s="59">
        <f>SUMIF(CI167:CM167,"対馬市",CI169:CM169)*'実績用　（17コース）A3'!AL169</f>
        <v>0</v>
      </c>
      <c r="CS167" s="60">
        <f>SUM('実績用　（17コース）A3'!U171:AH171)</f>
        <v>0</v>
      </c>
      <c r="CT167" s="77"/>
      <c r="CU167" s="61" t="s">
        <v>8</v>
      </c>
      <c r="CV167" s="62" t="s">
        <v>61</v>
      </c>
      <c r="CW167" s="63" t="str">
        <f>IF('実績用　（17コース）A3'!O167="","0",DB167/CU168)</f>
        <v>0</v>
      </c>
      <c r="CX167" s="64" t="str">
        <f>IF('実績用　（17コース）A3'!O167="","0",DB168/CU168)</f>
        <v>0</v>
      </c>
      <c r="CY167" s="65">
        <f>CW167*'実績用　（17コース）A3'!AL167</f>
        <v>0</v>
      </c>
      <c r="CZ167" s="66">
        <f>CX167*'実績用　（17コース）A3'!AL169</f>
        <v>0</v>
      </c>
      <c r="DA167" s="67">
        <f>CY167+CZ167</f>
        <v>0</v>
      </c>
      <c r="DB167" s="60">
        <f>SUM('実績用　（17コース）A3'!U168:AH168)</f>
        <v>0</v>
      </c>
      <c r="DD167" s="68" t="s">
        <v>61</v>
      </c>
      <c r="DE167" s="63" t="str">
        <f>IF(('実績用　（17コース）A3'!P167)="","0",('実績用　（17コース）A3'!AL167+'実績用　（17コース）A3'!AL169)*'実績用　（17コース）A3'!P167*1000)</f>
        <v>0</v>
      </c>
      <c r="DF167" s="63">
        <f>COUNTA('実績用　（17コース）A3'!O167)*('実績用　（17コース）A3'!AL167+'実績用　（17コース）A3'!AL169)</f>
        <v>0</v>
      </c>
      <c r="DG167" s="63">
        <f>COUNTA('実績用　（17コース）A3'!Q167)*('実績用　（17コース）A3'!AL167+'実績用　（17コース）A3'!AL169)</f>
        <v>0</v>
      </c>
      <c r="DH167" s="63">
        <f>COUNTA('実績用　（17コース）A3'!R167)*('実績用　（17コース）A3'!AL167+'実績用　（17コース）A3'!AL169)</f>
        <v>0</v>
      </c>
      <c r="DI167" s="16"/>
      <c r="DJ167" s="313"/>
      <c r="DM167" s="8"/>
      <c r="DN167" s="140"/>
      <c r="DP167" s="25"/>
      <c r="DR167" s="138"/>
      <c r="DV167" s="9"/>
      <c r="DW167" s="9"/>
      <c r="DX167" s="137"/>
    </row>
    <row r="168" spans="2:133" ht="16.5" customHeight="1" thickBot="1" x14ac:dyDescent="0.45">
      <c r="B168" s="1246"/>
      <c r="C168" s="1249"/>
      <c r="D168" s="1251"/>
      <c r="E168" s="1422"/>
      <c r="F168" s="1423"/>
      <c r="G168" s="1423"/>
      <c r="H168" s="1423"/>
      <c r="I168" s="1423"/>
      <c r="J168" s="1423"/>
      <c r="K168" s="1423"/>
      <c r="L168" s="1424"/>
      <c r="M168" s="1215" t="s">
        <v>62</v>
      </c>
      <c r="N168" s="1415"/>
      <c r="O168" s="354"/>
      <c r="P168" s="71"/>
      <c r="Q168" s="70"/>
      <c r="R168" s="355"/>
      <c r="S168" s="968"/>
      <c r="T168" s="769"/>
      <c r="U168" s="1397" t="str">
        <f>IF(T167="","",VLOOKUP(T167,$DO:$DR,4,FALSE))</f>
        <v/>
      </c>
      <c r="V168" s="1398"/>
      <c r="W168" s="769"/>
      <c r="X168" s="1397" t="str">
        <f>IF(W167="","",VLOOKUP(W167,$DO:$DR,4,FALSE))</f>
        <v/>
      </c>
      <c r="Y168" s="1398"/>
      <c r="Z168" s="769"/>
      <c r="AA168" s="1397" t="str">
        <f>IF(Z167="","",VLOOKUP(Z167,$DO:$DR,4,FALSE))</f>
        <v/>
      </c>
      <c r="AB168" s="1398"/>
      <c r="AC168" s="769"/>
      <c r="AD168" s="1397" t="str">
        <f>IF(AC167="","",VLOOKUP(AC167,$DO:$DR,4,FALSE))</f>
        <v/>
      </c>
      <c r="AE168" s="1398"/>
      <c r="AF168" s="769"/>
      <c r="AG168" s="1397" t="str">
        <f>IF(AF167="","",VLOOKUP(AF167,$DO:$DR,4,FALSE))</f>
        <v/>
      </c>
      <c r="AH168" s="1398"/>
      <c r="AI168" s="1417"/>
      <c r="AJ168" s="982"/>
      <c r="AK168" s="982"/>
      <c r="AL168" s="1432"/>
      <c r="AM168" s="1433"/>
      <c r="AN168" s="1436"/>
      <c r="AO168" s="1436"/>
      <c r="AP168" s="1437"/>
      <c r="AQ168" s="700"/>
      <c r="AR168" s="701"/>
      <c r="AS168" s="1236"/>
      <c r="AT168" s="1237"/>
      <c r="AU168" s="1412"/>
      <c r="AV168" s="1236"/>
      <c r="AW168" s="1237"/>
      <c r="AX168" s="1412"/>
      <c r="BO168" s="3"/>
      <c r="BP168" s="3"/>
      <c r="BQ168" s="3"/>
      <c r="BR168" s="3"/>
      <c r="BS168" s="3"/>
      <c r="BT168" s="3"/>
      <c r="BU168" s="3"/>
      <c r="CC168" s="3"/>
      <c r="CD168" s="25"/>
      <c r="CE168" s="3"/>
      <c r="CF168" s="3"/>
      <c r="CG168" s="3"/>
      <c r="CH168" s="88" t="s">
        <v>80</v>
      </c>
      <c r="CI168" s="91" t="e">
        <f>VLOOKUP('実績用　（17コース）A3'!T170,$DS:$DW,4,FALSE)</f>
        <v>#N/A</v>
      </c>
      <c r="CJ168" s="91" t="e">
        <f>VLOOKUP('実績用　（17コース）A3'!W170,$DS:$DW,4,FALSE)</f>
        <v>#N/A</v>
      </c>
      <c r="CK168" s="91" t="e">
        <f>VLOOKUP('実績用　（17コース）A3'!Z170,$DS:$DW,4,FALSE)</f>
        <v>#N/A</v>
      </c>
      <c r="CL168" s="91" t="e">
        <f>VLOOKUP('実績用　（17コース）A3'!AC170,$DS:$DW,4,FALSE)</f>
        <v>#N/A</v>
      </c>
      <c r="CM168" s="91" t="e">
        <f>VLOOKUP('実績用　（17コース）A3'!AF170,$DS:$DW,4,FALSE)</f>
        <v>#N/A</v>
      </c>
      <c r="CO168" s="72"/>
      <c r="CP168" s="73" t="s">
        <v>63</v>
      </c>
      <c r="CQ168" s="74">
        <f>SUMIF(CI167:CM167,"壱岐市",CI168:CM168)*'実績用　（17コース）A3'!AL167</f>
        <v>0</v>
      </c>
      <c r="CR168" s="75">
        <f>SUMIF(CI167:CM167,"壱岐市",CI169:CM169)*'実績用　（17コース）A3'!AL169</f>
        <v>0</v>
      </c>
      <c r="CS168" s="76">
        <f>CS167</f>
        <v>0</v>
      </c>
      <c r="CT168" s="77"/>
      <c r="CU168" s="867">
        <f>COUNTA('実績用　（17コース）A3'!O167:O172)</f>
        <v>0</v>
      </c>
      <c r="CV168" s="78" t="s">
        <v>63</v>
      </c>
      <c r="CW168" s="79" t="str">
        <f>IF('実績用　（17コース）A3'!O168="","0",DB167/CU168)</f>
        <v>0</v>
      </c>
      <c r="CX168" s="80" t="str">
        <f>IF('実績用　（17コース）A3'!O168="","0",DB168/CU168)</f>
        <v>0</v>
      </c>
      <c r="CY168" s="81">
        <f>CW168*'実績用　（17コース）A3'!AL167</f>
        <v>0</v>
      </c>
      <c r="CZ168" s="82">
        <f>CX168*'実績用　（17コース）A3'!AL169</f>
        <v>0</v>
      </c>
      <c r="DA168" s="83">
        <f t="shared" ref="DA168:DA172" si="48">CY168+CZ168</f>
        <v>0</v>
      </c>
      <c r="DB168" s="76">
        <f>CM243</f>
        <v>0</v>
      </c>
      <c r="DD168" s="84" t="s">
        <v>63</v>
      </c>
      <c r="DE168" s="79" t="str">
        <f>IF(('実績用　（17コース）A3'!P168)="","0",('実績用　（17コース）A3'!AL167+'実績用　（17コース）A3'!AL169)*'実績用　（17コース）A3'!P168*1000)</f>
        <v>0</v>
      </c>
      <c r="DF168" s="79">
        <f>COUNTA('実績用　（17コース）A3'!O168)*('実績用　（17コース）A3'!AL167+'実績用　（17コース）A3'!AL169)</f>
        <v>0</v>
      </c>
      <c r="DG168" s="79">
        <f>COUNTA('実績用　（17コース）A3'!Q168)*('実績用　（17コース）A3'!AL167+'実績用　（17コース）A3'!AL169)</f>
        <v>0</v>
      </c>
      <c r="DH168" s="79">
        <f>COUNTA('実績用　（17コース）A3'!R168)*('実績用　（17コース）A3'!AL167+'実績用　（17コース）A3'!AL169)</f>
        <v>0</v>
      </c>
      <c r="DI168" s="16"/>
      <c r="DJ168" s="313"/>
      <c r="DM168" s="8"/>
      <c r="DN168" s="140"/>
      <c r="DP168" s="25"/>
      <c r="DQ168" s="25"/>
      <c r="DR168" s="138"/>
      <c r="DV168" s="9"/>
      <c r="DW168" s="9"/>
      <c r="DX168" s="137"/>
      <c r="EA168" s="4"/>
      <c r="EB168" s="4"/>
      <c r="EC168" s="4"/>
    </row>
    <row r="169" spans="2:133" ht="16.5" customHeight="1" thickBot="1" x14ac:dyDescent="0.45">
      <c r="B169" s="1246"/>
      <c r="C169" s="1413" t="s">
        <v>251</v>
      </c>
      <c r="D169" s="1414"/>
      <c r="E169" s="1422"/>
      <c r="F169" s="1423"/>
      <c r="G169" s="1423"/>
      <c r="H169" s="1423"/>
      <c r="I169" s="1423"/>
      <c r="J169" s="1423"/>
      <c r="K169" s="1423"/>
      <c r="L169" s="1424"/>
      <c r="M169" s="1215" t="s">
        <v>70</v>
      </c>
      <c r="N169" s="1415"/>
      <c r="O169" s="354"/>
      <c r="P169" s="71"/>
      <c r="Q169" s="70"/>
      <c r="R169" s="356"/>
      <c r="S169" s="968"/>
      <c r="T169" s="858" t="str">
        <f>IF(T167="","",VLOOKUP(T167,$DO:$DR,2,FALSE))</f>
        <v/>
      </c>
      <c r="U169" s="1426"/>
      <c r="V169" s="1427"/>
      <c r="W169" s="858" t="str">
        <f>IF(W167="","",VLOOKUP(W167,$DO:$DR,2,FALSE))</f>
        <v/>
      </c>
      <c r="X169" s="1426"/>
      <c r="Y169" s="1427"/>
      <c r="Z169" s="858" t="str">
        <f>IF(Z167="","",VLOOKUP(Z167,$DO:$DR,2,FALSE))</f>
        <v/>
      </c>
      <c r="AA169" s="1426"/>
      <c r="AB169" s="1427"/>
      <c r="AC169" s="858" t="str">
        <f>IF(AC167="","",VLOOKUP(AC167,$DO:$DR,2,FALSE))</f>
        <v/>
      </c>
      <c r="AD169" s="1426"/>
      <c r="AE169" s="1427"/>
      <c r="AF169" s="858" t="str">
        <f>IF(AF167="","",VLOOKUP(AF167,$DO:$DR,2,FALSE))</f>
        <v/>
      </c>
      <c r="AG169" s="1426"/>
      <c r="AH169" s="1426"/>
      <c r="AI169" s="1416" t="s">
        <v>71</v>
      </c>
      <c r="AJ169" s="1438">
        <f>CS168+DB168</f>
        <v>0</v>
      </c>
      <c r="AK169" s="1438"/>
      <c r="AL169" s="1439"/>
      <c r="AM169" s="1440"/>
      <c r="AN169" s="1436">
        <f>(AJ169*AL169)</f>
        <v>0</v>
      </c>
      <c r="AO169" s="1436"/>
      <c r="AP169" s="1437"/>
      <c r="AQ169" s="700"/>
      <c r="AR169" s="701"/>
      <c r="AS169" s="1454"/>
      <c r="AT169" s="1455"/>
      <c r="AU169" s="1456"/>
      <c r="AV169" s="1454"/>
      <c r="AW169" s="1455"/>
      <c r="AX169" s="1456"/>
      <c r="BO169" s="3"/>
      <c r="BP169" s="3"/>
      <c r="BQ169" s="3"/>
      <c r="BR169" s="3"/>
      <c r="BS169" s="3"/>
      <c r="BT169" s="3"/>
      <c r="BU169" s="3"/>
      <c r="CC169" s="3"/>
      <c r="CD169" s="25"/>
      <c r="CE169" s="3"/>
      <c r="CF169" s="3"/>
      <c r="CG169" s="3"/>
      <c r="CH169" s="88" t="s">
        <v>86</v>
      </c>
      <c r="CI169" s="91" t="e">
        <f>CI168</f>
        <v>#N/A</v>
      </c>
      <c r="CJ169" s="91" t="e">
        <f t="shared" ref="CJ169:CM169" si="49">CJ168</f>
        <v>#N/A</v>
      </c>
      <c r="CK169" s="91" t="e">
        <f t="shared" si="49"/>
        <v>#N/A</v>
      </c>
      <c r="CL169" s="91" t="e">
        <f t="shared" si="49"/>
        <v>#N/A</v>
      </c>
      <c r="CM169" s="91" t="e">
        <f t="shared" si="49"/>
        <v>#N/A</v>
      </c>
      <c r="CO169" s="72"/>
      <c r="CP169" s="73" t="s">
        <v>70</v>
      </c>
      <c r="CQ169" s="74">
        <f>SUMIF(CI167:CM167,"五島市",CI168:CM168)*'実績用　（17コース）A3'!AL167</f>
        <v>0</v>
      </c>
      <c r="CR169" s="75">
        <f>SUMIF(CI167:CM167,"五島市",CI169:CM169)*'実績用　（17コース）A3'!AL169</f>
        <v>0</v>
      </c>
      <c r="CS169" s="92"/>
      <c r="CT169" s="77"/>
      <c r="CU169" s="868"/>
      <c r="CV169" s="78" t="s">
        <v>70</v>
      </c>
      <c r="CW169" s="79" t="str">
        <f>IF('実績用　（17コース）A3'!O169="","0",DB167/CU168)</f>
        <v>0</v>
      </c>
      <c r="CX169" s="80" t="str">
        <f>IF('実績用　（17コース）A3'!O169="","0",DB168/CU168)</f>
        <v>0</v>
      </c>
      <c r="CY169" s="81">
        <f>CW169*'実績用　（17コース）A3'!AL167</f>
        <v>0</v>
      </c>
      <c r="CZ169" s="82">
        <f>CX169*'実績用　（17コース）A3'!AL169</f>
        <v>0</v>
      </c>
      <c r="DA169" s="83">
        <f t="shared" si="48"/>
        <v>0</v>
      </c>
      <c r="DB169" s="90"/>
      <c r="DD169" s="84" t="s">
        <v>70</v>
      </c>
      <c r="DE169" s="79" t="str">
        <f>IF(('実績用　（17コース）A3'!P169)="","0",('実績用　（17コース）A3'!AL167+'実績用　（17コース）A3'!AL169)*'実績用　（17コース）A3'!P169*1000)</f>
        <v>0</v>
      </c>
      <c r="DF169" s="79">
        <f>COUNTA('実績用　（17コース）A3'!O169)*('実績用　（17コース）A3'!AL167+'実績用　（17コース）A3'!AL169)</f>
        <v>0</v>
      </c>
      <c r="DG169" s="79">
        <f>COUNTA('実績用　（17コース）A3'!Q169)*('実績用　（17コース）A3'!AL167+'実績用　（17コース）A3'!AL169)</f>
        <v>0</v>
      </c>
      <c r="DH169" s="79">
        <f>COUNTA('実績用　（17コース）A3'!R169)*('実績用　（17コース）A3'!AL167+'実績用　（17コース）A3'!AL169)</f>
        <v>0</v>
      </c>
      <c r="DI169" s="16"/>
      <c r="DJ169" s="313"/>
      <c r="DM169" s="8"/>
      <c r="DN169" s="140"/>
      <c r="DP169" s="25"/>
      <c r="DQ169" s="25"/>
      <c r="DR169" s="138"/>
      <c r="DV169" s="9"/>
      <c r="DW169" s="9"/>
      <c r="DX169" s="137"/>
      <c r="EA169" s="4"/>
      <c r="EB169" s="4"/>
      <c r="EC169" s="4"/>
    </row>
    <row r="170" spans="2:133" ht="16.5" customHeight="1" thickBot="1" x14ac:dyDescent="0.45">
      <c r="B170" s="1246"/>
      <c r="C170" s="1457"/>
      <c r="D170" s="1458"/>
      <c r="E170" s="1252"/>
      <c r="F170" s="1253"/>
      <c r="G170" s="1253"/>
      <c r="H170" s="1253"/>
      <c r="I170" s="1253"/>
      <c r="J170" s="1253"/>
      <c r="K170" s="1253"/>
      <c r="L170" s="1425"/>
      <c r="M170" s="1215" t="s">
        <v>78</v>
      </c>
      <c r="N170" s="1415"/>
      <c r="O170" s="354"/>
      <c r="P170" s="71"/>
      <c r="Q170" s="70"/>
      <c r="R170" s="356"/>
      <c r="S170" s="838" t="s">
        <v>79</v>
      </c>
      <c r="T170" s="707"/>
      <c r="U170" s="805" t="str">
        <f>IF(T170="","",VLOOKUP(T170,$DS:$DV,3,FALSE))</f>
        <v/>
      </c>
      <c r="V170" s="805"/>
      <c r="W170" s="707"/>
      <c r="X170" s="805" t="str">
        <f>IF(W170="","",VLOOKUP(W170,$DS:$DV,3,FALSE))</f>
        <v/>
      </c>
      <c r="Y170" s="805"/>
      <c r="Z170" s="707"/>
      <c r="AA170" s="805" t="str">
        <f>IF(Z170="","",VLOOKUP(Z170,$DS:$DV,3,FALSE))</f>
        <v/>
      </c>
      <c r="AB170" s="805"/>
      <c r="AC170" s="707"/>
      <c r="AD170" s="805" t="str">
        <f>IF(AC170="","",VLOOKUP(AC170,$DS:$DV,3,FALSE))</f>
        <v/>
      </c>
      <c r="AE170" s="805"/>
      <c r="AF170" s="707"/>
      <c r="AG170" s="805" t="str">
        <f>IF(AF170="","",VLOOKUP(AF170,$DS:$DV,3,FALSE))</f>
        <v/>
      </c>
      <c r="AH170" s="805"/>
      <c r="AI170" s="1475"/>
      <c r="AJ170" s="982"/>
      <c r="AK170" s="982"/>
      <c r="AL170" s="1432"/>
      <c r="AM170" s="1433"/>
      <c r="AN170" s="1441"/>
      <c r="AO170" s="1441"/>
      <c r="AP170" s="1442"/>
      <c r="AQ170" s="700"/>
      <c r="AR170" s="701"/>
      <c r="AS170" s="1221"/>
      <c r="AT170" s="1222"/>
      <c r="AU170" s="1444"/>
      <c r="AV170" s="1221"/>
      <c r="AW170" s="1222"/>
      <c r="AX170" s="1445"/>
      <c r="BB170" s="3"/>
      <c r="BC170" s="3"/>
      <c r="BD170" s="3"/>
      <c r="BE170" s="3"/>
      <c r="BF170" s="3"/>
      <c r="BG170" s="3"/>
      <c r="BH170" s="3"/>
      <c r="BI170" s="3"/>
      <c r="BJ170" s="3"/>
      <c r="BK170" s="3"/>
      <c r="BL170" s="3"/>
      <c r="BM170" s="3"/>
      <c r="BN170" s="3"/>
      <c r="BO170" s="3"/>
      <c r="BP170" s="3"/>
      <c r="BQ170" s="3"/>
      <c r="BR170" s="3"/>
      <c r="BS170" s="3"/>
      <c r="BT170" s="3"/>
      <c r="BU170" s="3"/>
      <c r="CC170" s="3"/>
      <c r="CD170" s="25"/>
      <c r="CE170" s="3"/>
      <c r="CF170" s="3"/>
      <c r="CG170" s="3"/>
      <c r="CO170" s="72"/>
      <c r="CP170" s="73" t="s">
        <v>78</v>
      </c>
      <c r="CQ170" s="74">
        <f>SUMIF(CI167:CM167,"新上五島町",CI168:CM168)*'実績用　（17コース）A3'!AL167</f>
        <v>0</v>
      </c>
      <c r="CR170" s="75">
        <f>SUMIF(CI167:CM167,"上五島",CI169:CM169)*'実績用　（17コース）A3'!AL169</f>
        <v>0</v>
      </c>
      <c r="CS170" s="92"/>
      <c r="CT170" s="77"/>
      <c r="CU170" s="93"/>
      <c r="CV170" s="78" t="s">
        <v>78</v>
      </c>
      <c r="CW170" s="79" t="str">
        <f>IF('実績用　（17コース）A3'!O170="","0",DB167/CU168)</f>
        <v>0</v>
      </c>
      <c r="CX170" s="80" t="str">
        <f>IF('実績用　（17コース）A3'!O170="","0",DB168/CU168)</f>
        <v>0</v>
      </c>
      <c r="CY170" s="81">
        <f>CW170*'実績用　（17コース）A3'!AL167</f>
        <v>0</v>
      </c>
      <c r="CZ170" s="82">
        <f>CX170*'実績用　（17コース）A3'!AL169</f>
        <v>0</v>
      </c>
      <c r="DA170" s="83">
        <f t="shared" si="48"/>
        <v>0</v>
      </c>
      <c r="DB170" s="90"/>
      <c r="DC170" s="94"/>
      <c r="DD170" s="84" t="s">
        <v>78</v>
      </c>
      <c r="DE170" s="79" t="str">
        <f>IF(('実績用　（17コース）A3'!P170)="","0",('実績用　（17コース）A3'!AL167+'実績用　（17コース）A3'!AL169)*'実績用　（17コース）A3'!P170*1000)</f>
        <v>0</v>
      </c>
      <c r="DF170" s="79">
        <f>COUNTA('実績用　（17コース）A3'!O170)*('実績用　（17コース）A3'!AL167+'実績用　（17コース）A3'!AL169)</f>
        <v>0</v>
      </c>
      <c r="DG170" s="79">
        <f>COUNTA('実績用　（17コース）A3'!Q170)*('実績用　（17コース）A3'!AL167+'実績用　（17コース）A3'!AL169)</f>
        <v>0</v>
      </c>
      <c r="DH170" s="79">
        <f>COUNTA('実績用　（17コース）A3'!R170)*('実績用　（17コース）A3'!AL167+'実績用　（17コース）A3'!AL169)</f>
        <v>0</v>
      </c>
      <c r="DI170" s="16"/>
      <c r="DJ170" s="313"/>
      <c r="DM170" s="8"/>
      <c r="DN170" s="140"/>
      <c r="DP170" s="25"/>
      <c r="DQ170" s="25"/>
      <c r="DR170" s="138"/>
      <c r="DV170" s="9"/>
      <c r="DW170" s="9"/>
      <c r="DX170" s="137"/>
      <c r="EA170" s="4"/>
      <c r="EB170" s="4"/>
      <c r="EC170" s="4"/>
    </row>
    <row r="171" spans="2:133" ht="16.5" customHeight="1" thickBot="1" x14ac:dyDescent="0.45">
      <c r="B171" s="1246"/>
      <c r="C171" s="1459"/>
      <c r="D171" s="1460"/>
      <c r="E171" s="1293" t="s">
        <v>238</v>
      </c>
      <c r="F171" s="1447"/>
      <c r="G171" s="832"/>
      <c r="H171" s="832"/>
      <c r="I171" s="1449" t="s">
        <v>239</v>
      </c>
      <c r="J171" s="832"/>
      <c r="K171" s="832"/>
      <c r="L171" s="836"/>
      <c r="M171" s="1215" t="s">
        <v>84</v>
      </c>
      <c r="N171" s="1415"/>
      <c r="O171" s="354"/>
      <c r="P171" s="71"/>
      <c r="Q171" s="357"/>
      <c r="R171" s="356"/>
      <c r="S171" s="839"/>
      <c r="T171" s="708"/>
      <c r="U171" s="1464" t="str">
        <f>IF(T170="","",VLOOKUP(T170,$DS:$DV,4,FALSE))</f>
        <v/>
      </c>
      <c r="V171" s="1464"/>
      <c r="W171" s="708"/>
      <c r="X171" s="1464" t="str">
        <f>IF(W170="","",VLOOKUP(W170,$DS:$DV,4,FALSE))</f>
        <v/>
      </c>
      <c r="Y171" s="1464"/>
      <c r="Z171" s="708"/>
      <c r="AA171" s="1464" t="str">
        <f>IF(Z170="","",VLOOKUP(Z170,$DS:$DV,4,FALSE))</f>
        <v/>
      </c>
      <c r="AB171" s="1464"/>
      <c r="AC171" s="708"/>
      <c r="AD171" s="1464" t="str">
        <f>IF(AC170="","",VLOOKUP(AC170,$DS:$DV,4,FALSE))</f>
        <v/>
      </c>
      <c r="AE171" s="1464"/>
      <c r="AF171" s="708"/>
      <c r="AG171" s="1464" t="str">
        <f>IF(AF170="","",VLOOKUP(AF170,$DS:$DV,4,FALSE))</f>
        <v/>
      </c>
      <c r="AH171" s="1464"/>
      <c r="AI171" s="1311" t="s">
        <v>85</v>
      </c>
      <c r="AJ171" s="1310"/>
      <c r="AK171" s="1352"/>
      <c r="AL171" s="1468">
        <f>AL167+AL169</f>
        <v>0</v>
      </c>
      <c r="AM171" s="1469"/>
      <c r="AN171" s="1434">
        <f>AN167+AN169</f>
        <v>0</v>
      </c>
      <c r="AO171" s="1434"/>
      <c r="AP171" s="1472"/>
      <c r="AQ171" s="700"/>
      <c r="AR171" s="701"/>
      <c r="AS171" s="1236"/>
      <c r="AT171" s="1237"/>
      <c r="AU171" s="1412"/>
      <c r="AV171" s="1236"/>
      <c r="AW171" s="1237"/>
      <c r="AX171" s="1412"/>
      <c r="BO171" s="3"/>
      <c r="BP171" s="3"/>
      <c r="BQ171" s="3"/>
      <c r="BR171" s="3"/>
      <c r="BS171" s="3"/>
      <c r="BT171" s="3"/>
      <c r="BU171" s="3"/>
      <c r="CC171" s="3"/>
      <c r="CD171" s="25"/>
      <c r="CE171" s="3"/>
      <c r="CF171" s="3"/>
      <c r="CG171" s="3"/>
      <c r="CI171" s="55" t="s">
        <v>60</v>
      </c>
      <c r="CO171" s="72"/>
      <c r="CP171" s="73" t="s">
        <v>84</v>
      </c>
      <c r="CQ171" s="74">
        <f>SUMIF(CI167:CM167,"小値賀町",CI168:CM168)*'実績用　（17コース）A3'!AL167</f>
        <v>0</v>
      </c>
      <c r="CR171" s="75">
        <f>SUMIF(CI167:CM167,"小値賀",CI169:CM169)*'実績用　（17コース）A3'!AL169</f>
        <v>0</v>
      </c>
      <c r="CS171" s="92"/>
      <c r="CT171" s="77"/>
      <c r="CU171" s="93"/>
      <c r="CV171" s="78" t="s">
        <v>84</v>
      </c>
      <c r="CW171" s="79" t="str">
        <f>IF('実績用　（17コース）A3'!O171="","0",DB167/CU168)</f>
        <v>0</v>
      </c>
      <c r="CX171" s="80" t="str">
        <f>IF('実績用　（17コース）A3'!O171="","0",DB168/CU168)</f>
        <v>0</v>
      </c>
      <c r="CY171" s="81">
        <f>CW171*'実績用　（17コース）A3'!AL167</f>
        <v>0</v>
      </c>
      <c r="CZ171" s="82">
        <f>CX171*'実績用　（17コース）A3'!AL169</f>
        <v>0</v>
      </c>
      <c r="DA171" s="83">
        <f t="shared" si="48"/>
        <v>0</v>
      </c>
      <c r="DB171" s="90"/>
      <c r="DC171" s="94"/>
      <c r="DD171" s="84" t="s">
        <v>84</v>
      </c>
      <c r="DE171" s="79" t="str">
        <f>IF(('実績用　（17コース）A3'!P171)="","0",('実績用　（17コース）A3'!AL167+'実績用　（17コース）A3'!AL169)*'実績用　（17コース）A3'!P171*1000)</f>
        <v>0</v>
      </c>
      <c r="DF171" s="79">
        <f>COUNTA('実績用　（17コース）A3'!O171)*('実績用　（17コース）A3'!AL167+'実績用　（17コース）A3'!AL169)</f>
        <v>0</v>
      </c>
      <c r="DG171" s="79">
        <f>COUNTA('実績用　（17コース）A3'!Q171)*('実績用　（17コース）A3'!AL167+'実績用　（17コース）A3'!AL169)</f>
        <v>0</v>
      </c>
      <c r="DH171" s="79">
        <f>COUNTA('実績用　（17コース）A3'!R171)*('実績用　（17コース）A3'!AL167+'実績用　（17コース）A3'!AL169)</f>
        <v>0</v>
      </c>
      <c r="DI171" s="16"/>
      <c r="DJ171" s="313"/>
      <c r="DM171" s="8"/>
      <c r="DN171" s="140"/>
      <c r="DP171" s="25"/>
      <c r="DQ171" s="25"/>
      <c r="DR171" s="138"/>
      <c r="DV171" s="9"/>
      <c r="DW171" s="9"/>
      <c r="DX171" s="137"/>
      <c r="EA171" s="4"/>
      <c r="EB171" s="4"/>
      <c r="EC171" s="4"/>
    </row>
    <row r="172" spans="2:133" ht="16.5" customHeight="1" thickBot="1" x14ac:dyDescent="0.45">
      <c r="B172" s="1247"/>
      <c r="C172" s="1461"/>
      <c r="D172" s="1462"/>
      <c r="E172" s="1446"/>
      <c r="F172" s="1448"/>
      <c r="G172" s="833"/>
      <c r="H172" s="833"/>
      <c r="I172" s="1450"/>
      <c r="J172" s="833"/>
      <c r="K172" s="833"/>
      <c r="L172" s="837"/>
      <c r="M172" s="1219" t="s">
        <v>90</v>
      </c>
      <c r="N172" s="1463"/>
      <c r="O172" s="358"/>
      <c r="P172" s="96"/>
      <c r="Q172" s="359"/>
      <c r="R172" s="360"/>
      <c r="S172" s="973"/>
      <c r="T172" s="1555" t="str">
        <f>IF(T170="","",VLOOKUP(T170,$DS:$DV,2,FALSE))</f>
        <v/>
      </c>
      <c r="U172" s="1556"/>
      <c r="V172" s="1557"/>
      <c r="W172" s="1555" t="str">
        <f>IF(W170="","",VLOOKUP(W170,$DS:$DV,2,FALSE))</f>
        <v/>
      </c>
      <c r="X172" s="1556"/>
      <c r="Y172" s="1557"/>
      <c r="Z172" s="1555" t="str">
        <f>IF(Z170="","",VLOOKUP(Z170,$DS:$DV,2,FALSE))</f>
        <v/>
      </c>
      <c r="AA172" s="1556"/>
      <c r="AB172" s="1557"/>
      <c r="AC172" s="1555" t="str">
        <f>IF(AC170="","",VLOOKUP(AC170,$DS:$DV,2,FALSE))</f>
        <v/>
      </c>
      <c r="AD172" s="1556"/>
      <c r="AE172" s="1557"/>
      <c r="AF172" s="1555" t="str">
        <f>IF(AF170="","",VLOOKUP(AF170,$DS:$DV,2,FALSE))</f>
        <v/>
      </c>
      <c r="AG172" s="1556"/>
      <c r="AH172" s="1556"/>
      <c r="AI172" s="1465"/>
      <c r="AJ172" s="1466"/>
      <c r="AK172" s="1467"/>
      <c r="AL172" s="1470"/>
      <c r="AM172" s="1471"/>
      <c r="AN172" s="1473"/>
      <c r="AO172" s="1473"/>
      <c r="AP172" s="1474"/>
      <c r="AQ172" s="702"/>
      <c r="AR172" s="703"/>
      <c r="AS172" s="1454"/>
      <c r="AT172" s="1455"/>
      <c r="AU172" s="1456"/>
      <c r="AV172" s="1454"/>
      <c r="AW172" s="1455"/>
      <c r="AX172" s="1456"/>
      <c r="BO172" s="3"/>
      <c r="BP172" s="3"/>
      <c r="BQ172" s="3"/>
      <c r="BR172" s="3"/>
      <c r="BS172" s="3"/>
      <c r="BT172" s="3"/>
      <c r="BU172" s="3"/>
      <c r="CC172" s="3"/>
      <c r="CD172" s="25"/>
      <c r="CE172" s="3"/>
      <c r="CF172" s="3"/>
      <c r="CG172" s="3"/>
      <c r="CO172" s="97"/>
      <c r="CP172" s="98" t="s">
        <v>90</v>
      </c>
      <c r="CQ172" s="99">
        <f>SUMIF(CI167:CM167,"宇久町",CI168:CM168)*'実績用　（17コース）A3'!AL167</f>
        <v>0</v>
      </c>
      <c r="CR172" s="100">
        <f>SUMIF(CI167:CM167,"宇久",CI169:CM169)*'実績用　（17コース）A3'!AL169</f>
        <v>0</v>
      </c>
      <c r="CS172" s="92"/>
      <c r="CT172" s="77"/>
      <c r="CU172" s="101"/>
      <c r="CV172" s="102" t="s">
        <v>90</v>
      </c>
      <c r="CW172" s="103" t="str">
        <f>IF('実績用　（17コース）A3'!O172="","0",DB167/CU168)</f>
        <v>0</v>
      </c>
      <c r="CX172" s="104" t="str">
        <f>IF('実績用　（17コース）A3'!O172="","0",DB168/CU168)</f>
        <v>0</v>
      </c>
      <c r="CY172" s="105">
        <f>CW172*'実績用　（17コース）A3'!AL167</f>
        <v>0</v>
      </c>
      <c r="CZ172" s="106">
        <f>CX172*'実績用　（17コース）A3'!AL169</f>
        <v>0</v>
      </c>
      <c r="DA172" s="107">
        <f t="shared" si="48"/>
        <v>0</v>
      </c>
      <c r="DB172" s="111"/>
      <c r="DD172" s="108" t="s">
        <v>90</v>
      </c>
      <c r="DE172" s="103" t="str">
        <f>IF(('実績用　（17コース）A3'!P172)="","0",('実績用　（17コース）A3'!AL167+'実績用　（17コース）A3'!AL169)*'実績用　（17コース）A3'!P172*1000)</f>
        <v>0</v>
      </c>
      <c r="DF172" s="103">
        <f>COUNTA('実績用　（17コース）A3'!O172)*('実績用　（17コース）A3'!AL167+'実績用　（17コース）A3'!AL169)</f>
        <v>0</v>
      </c>
      <c r="DG172" s="103">
        <f>COUNTA('実績用　（17コース）A3'!Q172)*('実績用　（17コース）A3'!AL167+'実績用　（17コース）A3'!AL169)</f>
        <v>0</v>
      </c>
      <c r="DH172" s="103">
        <f>COUNTA('実績用　（17コース）A3'!R172)*('実績用　（17コース）A3'!AL167+'実績用　（17コース）A3'!AL169)</f>
        <v>0</v>
      </c>
      <c r="DI172" s="16"/>
      <c r="DJ172" s="313"/>
      <c r="DM172" s="8"/>
      <c r="DN172" s="140"/>
      <c r="DP172" s="25"/>
      <c r="DQ172" s="25"/>
      <c r="DR172" s="138"/>
      <c r="DV172" s="9"/>
      <c r="DW172" s="9"/>
      <c r="DX172" s="137"/>
      <c r="EA172" s="4"/>
      <c r="EB172" s="4"/>
      <c r="EC172" s="4"/>
    </row>
    <row r="173" spans="2:133" ht="16.5" customHeight="1" thickTop="1" x14ac:dyDescent="0.4">
      <c r="B173" s="1246">
        <v>7</v>
      </c>
      <c r="C173" s="1248"/>
      <c r="D173" s="1250"/>
      <c r="E173" s="1252" t="s">
        <v>221</v>
      </c>
      <c r="F173" s="1253"/>
      <c r="G173" s="1253"/>
      <c r="H173" s="1254"/>
      <c r="I173" s="1254"/>
      <c r="J173" s="1254"/>
      <c r="K173" s="1254"/>
      <c r="L173" s="1255"/>
      <c r="M173" s="1256" t="s">
        <v>56</v>
      </c>
      <c r="N173" s="1443"/>
      <c r="O173" s="351"/>
      <c r="P173" s="54"/>
      <c r="Q173" s="352"/>
      <c r="R173" s="353"/>
      <c r="S173" s="984" t="s">
        <v>57</v>
      </c>
      <c r="T173" s="768"/>
      <c r="U173" s="770" t="str">
        <f>IF(T173="","",VLOOKUP(T173,$DO:$DR,3,FALSE))</f>
        <v/>
      </c>
      <c r="V173" s="771"/>
      <c r="W173" s="768"/>
      <c r="X173" s="770" t="str">
        <f>IF(W173="","",VLOOKUP(W173,$DO:$DR,3,FALSE))</f>
        <v/>
      </c>
      <c r="Y173" s="771"/>
      <c r="Z173" s="768"/>
      <c r="AA173" s="770" t="str">
        <f>IF(Z173="","",VLOOKUP(Z173,$DO:$DR,3,FALSE))</f>
        <v/>
      </c>
      <c r="AB173" s="771"/>
      <c r="AC173" s="768"/>
      <c r="AD173" s="770" t="str">
        <f>IF(AC173="","",VLOOKUP(AC173,$DO:$DR,3,FALSE))</f>
        <v/>
      </c>
      <c r="AE173" s="771"/>
      <c r="AF173" s="768"/>
      <c r="AG173" s="770" t="str">
        <f>IF(AF173="","",VLOOKUP(AF173,$DO:$DR,3,FALSE))</f>
        <v/>
      </c>
      <c r="AH173" s="772"/>
      <c r="AI173" s="1428" t="s">
        <v>58</v>
      </c>
      <c r="AJ173" s="962">
        <f>DB173+CS173</f>
        <v>0</v>
      </c>
      <c r="AK173" s="962"/>
      <c r="AL173" s="1430"/>
      <c r="AM173" s="1431"/>
      <c r="AN173" s="1434">
        <f>(AJ173*AL173)</f>
        <v>0</v>
      </c>
      <c r="AO173" s="1434"/>
      <c r="AP173" s="1435"/>
      <c r="AQ173" s="698">
        <f>SUM(P173:P178)*AL177</f>
        <v>0</v>
      </c>
      <c r="AR173" s="699"/>
      <c r="AS173" s="1418"/>
      <c r="AT173" s="1419"/>
      <c r="AU173" s="1420"/>
      <c r="AV173" s="1418"/>
      <c r="AW173" s="1419"/>
      <c r="AX173" s="1421"/>
      <c r="BB173" s="3"/>
      <c r="BC173" s="3"/>
      <c r="BD173" s="3"/>
      <c r="BE173" s="3"/>
      <c r="BF173" s="3"/>
      <c r="BG173" s="3"/>
      <c r="BH173" s="3"/>
      <c r="BI173" s="3"/>
      <c r="BJ173" s="3"/>
      <c r="BK173" s="3"/>
      <c r="BL173" s="3"/>
      <c r="BM173" s="3"/>
      <c r="BN173" s="3"/>
      <c r="BO173" s="3"/>
      <c r="BP173" s="3"/>
      <c r="BQ173" s="3"/>
      <c r="BR173" s="3"/>
      <c r="BS173" s="3"/>
      <c r="BT173" s="3"/>
      <c r="BU173" s="3"/>
      <c r="CC173" s="3"/>
      <c r="CD173" s="25"/>
      <c r="CE173" s="3"/>
      <c r="CF173" s="3"/>
      <c r="CG173" s="3"/>
      <c r="CH173" s="88" t="s">
        <v>72</v>
      </c>
      <c r="CI173" s="89" t="e">
        <f>VLOOKUP('実績用　（17コース）A3'!T176,$DS:$DW,5,FALSE)</f>
        <v>#N/A</v>
      </c>
      <c r="CJ173" s="89" t="e">
        <f>VLOOKUP('実績用　（17コース）A3'!W176,$DS:$DW,5,FALSE)</f>
        <v>#N/A</v>
      </c>
      <c r="CK173" s="89" t="e">
        <f>VLOOKUP('実績用　（17コース）A3'!Z176,$DS:$DW,5,FALSE)</f>
        <v>#N/A</v>
      </c>
      <c r="CL173" s="89" t="e">
        <f>VLOOKUP('実績用　（17コース）A3'!AC176,$DS:$DW,5,FALSE)</f>
        <v>#N/A</v>
      </c>
      <c r="CM173" s="89" t="e">
        <f>VLOOKUP('実績用　（17コース）A3'!AF176,$DS:$DW,5,FALSE)</f>
        <v>#N/A</v>
      </c>
      <c r="CO173" s="361">
        <v>7</v>
      </c>
      <c r="CP173" s="57" t="s">
        <v>61</v>
      </c>
      <c r="CQ173" s="58">
        <f>SUMIF(CI173:CM173,"対馬市",CI174:CM174)*'実績用　（17コース）A3'!AL173</f>
        <v>0</v>
      </c>
      <c r="CR173" s="59">
        <f>SUMIF(CI173:CM173,"対馬市",CI175:CM175)*'実績用　（17コース）A3'!AL175</f>
        <v>0</v>
      </c>
      <c r="CS173" s="60">
        <f>SUM('実績用　（17コース）A3'!U177:AH177)</f>
        <v>0</v>
      </c>
      <c r="CT173" s="7"/>
      <c r="CU173" s="61" t="s">
        <v>8</v>
      </c>
      <c r="CV173" s="62" t="s">
        <v>61</v>
      </c>
      <c r="CW173" s="63" t="str">
        <f>IF('実績用　（17コース）A3'!O173="","0",DB173/CU174)</f>
        <v>0</v>
      </c>
      <c r="CX173" s="64" t="str">
        <f>IF('実績用　（17コース）A3'!O173="","0",DB174/CU174)</f>
        <v>0</v>
      </c>
      <c r="CY173" s="65">
        <f>CW173*'実績用　（17コース）A3'!AL173</f>
        <v>0</v>
      </c>
      <c r="CZ173" s="66">
        <f>CX173*'実績用　（17コース）A3'!AL175</f>
        <v>0</v>
      </c>
      <c r="DA173" s="67">
        <f>CY173+CZ173</f>
        <v>0</v>
      </c>
      <c r="DB173" s="60">
        <f>SUM('実績用　（17コース）A3'!U174:AH174)</f>
        <v>0</v>
      </c>
      <c r="DD173" s="68" t="s">
        <v>61</v>
      </c>
      <c r="DE173" s="63" t="str">
        <f>IF(('実績用　（17コース）A3'!P173)="","0",('実績用　（17コース）A3'!AL173+'実績用　（17コース）A3'!AL175)*'実績用　（17コース）A3'!P173*1000)</f>
        <v>0</v>
      </c>
      <c r="DF173" s="63">
        <f>COUNTA('実績用　（17コース）A3'!O173)*('実績用　（17コース）A3'!AL173+'実績用　（17コース）A3'!AL175)</f>
        <v>0</v>
      </c>
      <c r="DG173" s="63">
        <f>COUNTA('実績用　（17コース）A3'!Q173)*('実績用　（17コース）A3'!AL173+'実績用　（17コース）A3'!AL175)</f>
        <v>0</v>
      </c>
      <c r="DH173" s="63">
        <f>COUNTA('実績用　（17コース）A3'!R173)*('実績用　（17コース）A3'!AL173+'実績用　（17コース）A3'!AL175)</f>
        <v>0</v>
      </c>
      <c r="DI173" s="16"/>
      <c r="DJ173" s="313"/>
      <c r="DM173" s="8"/>
      <c r="DN173" s="140"/>
      <c r="DP173" s="25"/>
      <c r="DQ173" s="25"/>
      <c r="DR173" s="138"/>
      <c r="DV173" s="9"/>
      <c r="DW173" s="9"/>
      <c r="DX173" s="137"/>
    </row>
    <row r="174" spans="2:133" ht="16.5" customHeight="1" thickBot="1" x14ac:dyDescent="0.45">
      <c r="B174" s="1246"/>
      <c r="C174" s="1249"/>
      <c r="D174" s="1251"/>
      <c r="E174" s="1422"/>
      <c r="F174" s="1423"/>
      <c r="G174" s="1423"/>
      <c r="H174" s="1423"/>
      <c r="I174" s="1423"/>
      <c r="J174" s="1423"/>
      <c r="K174" s="1423"/>
      <c r="L174" s="1424"/>
      <c r="M174" s="1215" t="s">
        <v>62</v>
      </c>
      <c r="N174" s="1415"/>
      <c r="O174" s="354"/>
      <c r="P174" s="71"/>
      <c r="Q174" s="70"/>
      <c r="R174" s="355"/>
      <c r="S174" s="968"/>
      <c r="T174" s="769"/>
      <c r="U174" s="1397" t="str">
        <f>IF(T173="","",VLOOKUP(T173,$DO:$DR,4,FALSE))</f>
        <v/>
      </c>
      <c r="V174" s="1398"/>
      <c r="W174" s="769"/>
      <c r="X174" s="1397" t="str">
        <f>IF(W173="","",VLOOKUP(W173,$DO:$DR,4,FALSE))</f>
        <v/>
      </c>
      <c r="Y174" s="1398"/>
      <c r="Z174" s="769"/>
      <c r="AA174" s="1397" t="str">
        <f>IF(Z173="","",VLOOKUP(Z173,$DO:$DR,4,FALSE))</f>
        <v/>
      </c>
      <c r="AB174" s="1398"/>
      <c r="AC174" s="769"/>
      <c r="AD174" s="1397" t="str">
        <f>IF(AC173="","",VLOOKUP(AC173,$DO:$DR,4,FALSE))</f>
        <v/>
      </c>
      <c r="AE174" s="1398"/>
      <c r="AF174" s="769"/>
      <c r="AG174" s="1397" t="str">
        <f>IF(AF173="","",VLOOKUP(AF173,$DO:$DR,4,FALSE))</f>
        <v/>
      </c>
      <c r="AH174" s="1398"/>
      <c r="AI174" s="1417"/>
      <c r="AJ174" s="982"/>
      <c r="AK174" s="982"/>
      <c r="AL174" s="1432"/>
      <c r="AM174" s="1433"/>
      <c r="AN174" s="1436"/>
      <c r="AO174" s="1436"/>
      <c r="AP174" s="1437"/>
      <c r="AQ174" s="700"/>
      <c r="AR174" s="701"/>
      <c r="AS174" s="1236"/>
      <c r="AT174" s="1237"/>
      <c r="AU174" s="1412"/>
      <c r="AV174" s="1236"/>
      <c r="AW174" s="1237"/>
      <c r="AX174" s="1412"/>
      <c r="BO174" s="3"/>
      <c r="BP174" s="3"/>
      <c r="BQ174" s="3"/>
      <c r="BR174" s="3"/>
      <c r="BS174" s="3"/>
      <c r="BT174" s="3"/>
      <c r="BU174" s="3"/>
      <c r="CC174" s="3"/>
      <c r="CD174" s="25"/>
      <c r="CE174" s="3"/>
      <c r="CF174" s="3"/>
      <c r="CG174" s="3"/>
      <c r="CH174" s="88" t="s">
        <v>80</v>
      </c>
      <c r="CI174" s="91" t="e">
        <f>VLOOKUP('実績用　（17コース）A3'!T176,$DS:$DW,4,FALSE)</f>
        <v>#N/A</v>
      </c>
      <c r="CJ174" s="91" t="e">
        <f>VLOOKUP('実績用　（17コース）A3'!W176,$DS:$DW,4,FALSE)</f>
        <v>#N/A</v>
      </c>
      <c r="CK174" s="91" t="e">
        <f>VLOOKUP('実績用　（17コース）A3'!Z176,$DS:$DW,4,FALSE)</f>
        <v>#N/A</v>
      </c>
      <c r="CL174" s="91" t="e">
        <f>VLOOKUP('実績用　（17コース）A3'!AC176,$DS:$DW,4,FALSE)</f>
        <v>#N/A</v>
      </c>
      <c r="CM174" s="91" t="e">
        <f>VLOOKUP('実績用　（17コース）A3'!AF176,$DS:$DW,4,FALSE)</f>
        <v>#N/A</v>
      </c>
      <c r="CO174" s="72"/>
      <c r="CP174" s="73" t="s">
        <v>63</v>
      </c>
      <c r="CQ174" s="74">
        <f>SUMIF(CI173:CM173,"壱岐市",CI174:CM174)*'実績用　（17コース）A3'!AL173</f>
        <v>0</v>
      </c>
      <c r="CR174" s="75">
        <f>SUMIF(CI173:CM173,"壱岐市",CI175:CM175)*'実績用　（17コース）A3'!AL175</f>
        <v>0</v>
      </c>
      <c r="CS174" s="76">
        <f>CS173</f>
        <v>0</v>
      </c>
      <c r="CT174" s="77"/>
      <c r="CU174" s="328">
        <f>COUNTA('実績用　（17コース）A3'!O173:O178)</f>
        <v>0</v>
      </c>
      <c r="CV174" s="78" t="s">
        <v>63</v>
      </c>
      <c r="CW174" s="79" t="str">
        <f>IF('実績用　（17コース）A3'!O174="","0",DB173/CU174)</f>
        <v>0</v>
      </c>
      <c r="CX174" s="80" t="str">
        <f>IF('実績用　（17コース）A3'!O174="","0",DB174/CU174)</f>
        <v>0</v>
      </c>
      <c r="CY174" s="81">
        <f>CW174*'実績用　（17コース）A3'!AL173</f>
        <v>0</v>
      </c>
      <c r="CZ174" s="82">
        <f>CX174*'実績用　（17コース）A3'!AL175</f>
        <v>0</v>
      </c>
      <c r="DA174" s="83">
        <f t="shared" ref="DA174:DA178" si="50">CY174+CZ174</f>
        <v>0</v>
      </c>
      <c r="DB174" s="76">
        <f>CM244</f>
        <v>0</v>
      </c>
      <c r="DD174" s="84" t="s">
        <v>63</v>
      </c>
      <c r="DE174" s="79" t="str">
        <f>IF(('実績用　（17コース）A3'!P174)="","0",('実績用　（17コース）A3'!AL173+'実績用　（17コース）A3'!AL175)*'実績用　（17コース）A3'!P174*1000)</f>
        <v>0</v>
      </c>
      <c r="DF174" s="79">
        <f>COUNTA('実績用　（17コース）A3'!O174)*('実績用　（17コース）A3'!AL173+'実績用　（17コース）A3'!AL175)</f>
        <v>0</v>
      </c>
      <c r="DG174" s="79">
        <f>COUNTA('実績用　（17コース）A3'!Q174)*('実績用　（17コース）A3'!AL173+'実績用　（17コース）A3'!AL175)</f>
        <v>0</v>
      </c>
      <c r="DH174" s="79">
        <f>COUNTA('実績用　（17コース）A3'!R174)*('実績用　（17コース）A3'!AL173+'実績用　（17コース）A3'!AL175)</f>
        <v>0</v>
      </c>
      <c r="DI174" s="16"/>
      <c r="DJ174" s="313"/>
      <c r="DM174" s="8"/>
      <c r="DN174" s="140"/>
      <c r="DP174" s="25"/>
      <c r="DQ174" s="25"/>
      <c r="DR174" s="138"/>
      <c r="DV174" s="9"/>
      <c r="DW174" s="9"/>
      <c r="DX174" s="137"/>
      <c r="EA174" s="4"/>
      <c r="EB174" s="4"/>
      <c r="EC174" s="4"/>
    </row>
    <row r="175" spans="2:133" ht="16.5" customHeight="1" thickBot="1" x14ac:dyDescent="0.45">
      <c r="B175" s="1246"/>
      <c r="C175" s="1413" t="s">
        <v>251</v>
      </c>
      <c r="D175" s="1414"/>
      <c r="E175" s="1422"/>
      <c r="F175" s="1423"/>
      <c r="G175" s="1423"/>
      <c r="H175" s="1423"/>
      <c r="I175" s="1423"/>
      <c r="J175" s="1423"/>
      <c r="K175" s="1423"/>
      <c r="L175" s="1424"/>
      <c r="M175" s="1215" t="s">
        <v>70</v>
      </c>
      <c r="N175" s="1415"/>
      <c r="O175" s="354"/>
      <c r="P175" s="71"/>
      <c r="Q175" s="70"/>
      <c r="R175" s="356"/>
      <c r="S175" s="968"/>
      <c r="T175" s="858" t="str">
        <f>IF(T173="","",VLOOKUP(T173,$DO:$DR,2,FALSE))</f>
        <v/>
      </c>
      <c r="U175" s="1426"/>
      <c r="V175" s="1427"/>
      <c r="W175" s="858" t="str">
        <f>IF(W173="","",VLOOKUP(W173,$DO:$DR,2,FALSE))</f>
        <v/>
      </c>
      <c r="X175" s="1426"/>
      <c r="Y175" s="1427"/>
      <c r="Z175" s="858" t="str">
        <f>IF(Z173="","",VLOOKUP(Z173,$DO:$DR,2,FALSE))</f>
        <v/>
      </c>
      <c r="AA175" s="1426"/>
      <c r="AB175" s="1427"/>
      <c r="AC175" s="858" t="str">
        <f>IF(AC173="","",VLOOKUP(AC173,$DO:$DR,2,FALSE))</f>
        <v/>
      </c>
      <c r="AD175" s="1426"/>
      <c r="AE175" s="1427"/>
      <c r="AF175" s="858" t="str">
        <f>IF(AF173="","",VLOOKUP(AF173,$DO:$DR,2,FALSE))</f>
        <v/>
      </c>
      <c r="AG175" s="1426"/>
      <c r="AH175" s="1426"/>
      <c r="AI175" s="1416" t="s">
        <v>71</v>
      </c>
      <c r="AJ175" s="1438">
        <f>CS174+DB174</f>
        <v>0</v>
      </c>
      <c r="AK175" s="1438"/>
      <c r="AL175" s="1439"/>
      <c r="AM175" s="1440"/>
      <c r="AN175" s="1436">
        <f>(AJ175*AL175)</f>
        <v>0</v>
      </c>
      <c r="AO175" s="1436"/>
      <c r="AP175" s="1437"/>
      <c r="AQ175" s="700"/>
      <c r="AR175" s="701"/>
      <c r="AS175" s="1454"/>
      <c r="AT175" s="1455"/>
      <c r="AU175" s="1456"/>
      <c r="AV175" s="1454"/>
      <c r="AW175" s="1455"/>
      <c r="AX175" s="1456"/>
      <c r="BO175" s="3"/>
      <c r="BP175" s="3"/>
      <c r="BQ175" s="3"/>
      <c r="BR175" s="3"/>
      <c r="BS175" s="3"/>
      <c r="BT175" s="3"/>
      <c r="BU175" s="3"/>
      <c r="CC175" s="3"/>
      <c r="CD175" s="25"/>
      <c r="CE175" s="3"/>
      <c r="CF175" s="3"/>
      <c r="CG175" s="3"/>
      <c r="CH175" s="88" t="s">
        <v>86</v>
      </c>
      <c r="CI175" s="91" t="e">
        <f>CI174</f>
        <v>#N/A</v>
      </c>
      <c r="CJ175" s="91" t="e">
        <f t="shared" ref="CJ175:CM175" si="51">CJ174</f>
        <v>#N/A</v>
      </c>
      <c r="CK175" s="91" t="e">
        <f t="shared" si="51"/>
        <v>#N/A</v>
      </c>
      <c r="CL175" s="91" t="e">
        <f t="shared" si="51"/>
        <v>#N/A</v>
      </c>
      <c r="CM175" s="91" t="e">
        <f t="shared" si="51"/>
        <v>#N/A</v>
      </c>
      <c r="CO175" s="72"/>
      <c r="CP175" s="73" t="s">
        <v>70</v>
      </c>
      <c r="CQ175" s="74">
        <f>SUMIF(CI173:CM173,"五島市",CI174:CM174)*'実績用　（17コース）A3'!AL173</f>
        <v>0</v>
      </c>
      <c r="CR175" s="75">
        <f>SUMIF(CI173:CM173,"五島市",CI175:CM175)*'実績用　（17コース）A3'!AL175</f>
        <v>0</v>
      </c>
      <c r="CS175" s="33"/>
      <c r="CT175" s="77"/>
      <c r="CU175" s="329"/>
      <c r="CV175" s="78" t="s">
        <v>70</v>
      </c>
      <c r="CW175" s="79" t="str">
        <f>IF('実績用　（17コース）A3'!O175="","0",DB173/CU174)</f>
        <v>0</v>
      </c>
      <c r="CX175" s="80" t="str">
        <f>IF('実績用　（17コース）A3'!O175="","0",DB174/CU174)</f>
        <v>0</v>
      </c>
      <c r="CY175" s="81">
        <f>CW175*'実績用　（17コース）A3'!AL173</f>
        <v>0</v>
      </c>
      <c r="CZ175" s="82">
        <f>CX175*'実績用　（17コース）A3'!AL175</f>
        <v>0</v>
      </c>
      <c r="DA175" s="83">
        <f t="shared" si="50"/>
        <v>0</v>
      </c>
      <c r="DB175" s="90"/>
      <c r="DD175" s="84" t="s">
        <v>70</v>
      </c>
      <c r="DE175" s="79" t="str">
        <f>IF(('実績用　（17コース）A3'!P175)="","0",('実績用　（17コース）A3'!AL173+'実績用　（17コース）A3'!AL175)*'実績用　（17コース）A3'!P175*1000)</f>
        <v>0</v>
      </c>
      <c r="DF175" s="79">
        <f>COUNTA('実績用　（17コース）A3'!O175)*('実績用　（17コース）A3'!AL173+'実績用　（17コース）A3'!AL175)</f>
        <v>0</v>
      </c>
      <c r="DG175" s="79">
        <f>COUNTA('実績用　（17コース）A3'!Q175)*('実績用　（17コース）A3'!AL173+'実績用　（17コース）A3'!AL175)</f>
        <v>0</v>
      </c>
      <c r="DH175" s="79">
        <f>COUNTA('実績用　（17コース）A3'!R175)*('実績用　（17コース）A3'!AL173+'実績用　（17コース）A3'!AL175)</f>
        <v>0</v>
      </c>
      <c r="DI175" s="16"/>
      <c r="DJ175" s="313"/>
      <c r="DM175" s="8"/>
      <c r="DN175" s="140"/>
      <c r="DP175" s="25"/>
      <c r="DQ175" s="25"/>
      <c r="DR175" s="138"/>
      <c r="DV175" s="9"/>
      <c r="DW175" s="9"/>
      <c r="DX175" s="137"/>
      <c r="EA175" s="4"/>
      <c r="EB175" s="4"/>
      <c r="EC175" s="4"/>
    </row>
    <row r="176" spans="2:133" ht="16.5" customHeight="1" thickBot="1" x14ac:dyDescent="0.45">
      <c r="B176" s="1246"/>
      <c r="C176" s="1457"/>
      <c r="D176" s="1458"/>
      <c r="E176" s="1252"/>
      <c r="F176" s="1253"/>
      <c r="G176" s="1253"/>
      <c r="H176" s="1253"/>
      <c r="I176" s="1253"/>
      <c r="J176" s="1253"/>
      <c r="K176" s="1253"/>
      <c r="L176" s="1425"/>
      <c r="M176" s="1215" t="s">
        <v>78</v>
      </c>
      <c r="N176" s="1415"/>
      <c r="O176" s="354"/>
      <c r="P176" s="71"/>
      <c r="Q176" s="70"/>
      <c r="R176" s="356"/>
      <c r="S176" s="838" t="s">
        <v>79</v>
      </c>
      <c r="T176" s="707"/>
      <c r="U176" s="805" t="str">
        <f>IF(T176="","",VLOOKUP(T176,$DS:$DV,3,FALSE))</f>
        <v/>
      </c>
      <c r="V176" s="805"/>
      <c r="W176" s="707"/>
      <c r="X176" s="805" t="str">
        <f>IF(W176="","",VLOOKUP(W176,$DS:$DV,3,FALSE))</f>
        <v/>
      </c>
      <c r="Y176" s="805"/>
      <c r="Z176" s="707"/>
      <c r="AA176" s="805" t="str">
        <f>IF(Z176="","",VLOOKUP(Z176,$DS:$DV,3,FALSE))</f>
        <v/>
      </c>
      <c r="AB176" s="805"/>
      <c r="AC176" s="707"/>
      <c r="AD176" s="805" t="str">
        <f>IF(AC176="","",VLOOKUP(AC176,$DS:$DV,3,FALSE))</f>
        <v/>
      </c>
      <c r="AE176" s="805"/>
      <c r="AF176" s="707"/>
      <c r="AG176" s="805" t="str">
        <f>IF(AF176="","",VLOOKUP(AF176,$DS:$DV,3,FALSE))</f>
        <v/>
      </c>
      <c r="AH176" s="805"/>
      <c r="AI176" s="1417"/>
      <c r="AJ176" s="982"/>
      <c r="AK176" s="982"/>
      <c r="AL176" s="1432"/>
      <c r="AM176" s="1433"/>
      <c r="AN176" s="1441"/>
      <c r="AO176" s="1441"/>
      <c r="AP176" s="1442"/>
      <c r="AQ176" s="700"/>
      <c r="AR176" s="701"/>
      <c r="AS176" s="1221"/>
      <c r="AT176" s="1222"/>
      <c r="AU176" s="1444"/>
      <c r="AV176" s="1221"/>
      <c r="AW176" s="1222"/>
      <c r="AX176" s="1445"/>
      <c r="BB176" s="3"/>
      <c r="BC176" s="3"/>
      <c r="BD176" s="3"/>
      <c r="BE176" s="3"/>
      <c r="BF176" s="3"/>
      <c r="BG176" s="3"/>
      <c r="BH176" s="3"/>
      <c r="BI176" s="3"/>
      <c r="BJ176" s="3"/>
      <c r="BK176" s="3"/>
      <c r="BL176" s="3"/>
      <c r="BM176" s="3"/>
      <c r="BN176" s="3"/>
      <c r="BO176" s="3"/>
      <c r="BP176" s="3"/>
      <c r="BQ176" s="3"/>
      <c r="BR176" s="3"/>
      <c r="BS176" s="3"/>
      <c r="BT176" s="3"/>
      <c r="BU176" s="3"/>
      <c r="CC176" s="3"/>
      <c r="CD176" s="25"/>
      <c r="CE176" s="3"/>
      <c r="CF176" s="3"/>
      <c r="CG176" s="3"/>
      <c r="CO176" s="72"/>
      <c r="CP176" s="73" t="s">
        <v>78</v>
      </c>
      <c r="CQ176" s="74">
        <f>SUMIF(CI173:CM173,"新上五島町",CI174:CM174)*'実績用　（17コース）A3'!AL173</f>
        <v>0</v>
      </c>
      <c r="CR176" s="75">
        <f>SUMIF(CI173:CM173,"上五島",CI175:CM175)*'実績用　（17コース）A3'!AL175</f>
        <v>0</v>
      </c>
      <c r="CS176" s="92"/>
      <c r="CT176" s="77"/>
      <c r="CU176" s="93"/>
      <c r="CV176" s="78" t="s">
        <v>78</v>
      </c>
      <c r="CW176" s="79" t="str">
        <f>IF('実績用　（17コース）A3'!O176="","0",DB173/CU174)</f>
        <v>0</v>
      </c>
      <c r="CX176" s="80" t="str">
        <f>IF('実績用　（17コース）A3'!O176="","0",DB174/CU174)</f>
        <v>0</v>
      </c>
      <c r="CY176" s="81">
        <f>CW176*'実績用　（17コース）A3'!AL173</f>
        <v>0</v>
      </c>
      <c r="CZ176" s="82">
        <f>CX176*'実績用　（17コース）A3'!AL175</f>
        <v>0</v>
      </c>
      <c r="DA176" s="83">
        <f t="shared" si="50"/>
        <v>0</v>
      </c>
      <c r="DB176" s="90"/>
      <c r="DC176" s="94"/>
      <c r="DD176" s="84" t="s">
        <v>78</v>
      </c>
      <c r="DE176" s="79" t="str">
        <f>IF(('実績用　（17コース）A3'!P176)="","0",('実績用　（17コース）A3'!AL173+'実績用　（17コース）A3'!AL175)*'実績用　（17コース）A3'!P176*1000)</f>
        <v>0</v>
      </c>
      <c r="DF176" s="79">
        <f>COUNTA('実績用　（17コース）A3'!O176)*('実績用　（17コース）A3'!AL173+'実績用　（17コース）A3'!AL175)</f>
        <v>0</v>
      </c>
      <c r="DG176" s="79">
        <f>COUNTA('実績用　（17コース）A3'!Q176)*('実績用　（17コース）A3'!AL173+'実績用　（17コース）A3'!AL175)</f>
        <v>0</v>
      </c>
      <c r="DH176" s="79">
        <f>COUNTA('実績用　（17コース）A3'!R176)*('実績用　（17コース）A3'!AL173+'実績用　（17コース）A3'!AL175)</f>
        <v>0</v>
      </c>
      <c r="DI176" s="16"/>
      <c r="DJ176" s="313"/>
      <c r="DM176" s="8"/>
      <c r="DN176" s="140"/>
      <c r="DP176" s="25"/>
      <c r="DQ176" s="25"/>
      <c r="DR176" s="138"/>
      <c r="DV176" s="9"/>
      <c r="DW176" s="9"/>
      <c r="DX176" s="137"/>
      <c r="EA176" s="4"/>
      <c r="EB176" s="4"/>
      <c r="EC176" s="4"/>
    </row>
    <row r="177" spans="2:133" ht="16.5" customHeight="1" thickBot="1" x14ac:dyDescent="0.45">
      <c r="B177" s="1246"/>
      <c r="C177" s="1459"/>
      <c r="D177" s="1460"/>
      <c r="E177" s="1293" t="s">
        <v>238</v>
      </c>
      <c r="F177" s="1447"/>
      <c r="G177" s="832"/>
      <c r="H177" s="832"/>
      <c r="I177" s="1449" t="s">
        <v>239</v>
      </c>
      <c r="J177" s="832"/>
      <c r="K177" s="832"/>
      <c r="L177" s="836"/>
      <c r="M177" s="1215" t="s">
        <v>84</v>
      </c>
      <c r="N177" s="1415"/>
      <c r="O177" s="354"/>
      <c r="P177" s="71"/>
      <c r="Q177" s="357"/>
      <c r="R177" s="356"/>
      <c r="S177" s="839"/>
      <c r="T177" s="708"/>
      <c r="U177" s="1464" t="str">
        <f>IF(T176="","",VLOOKUP(T176,$DS:$DV,4,FALSE))</f>
        <v/>
      </c>
      <c r="V177" s="1464"/>
      <c r="W177" s="708"/>
      <c r="X177" s="1464" t="str">
        <f>IF(W176="","",VLOOKUP(W176,$DS:$DV,4,FALSE))</f>
        <v/>
      </c>
      <c r="Y177" s="1464"/>
      <c r="Z177" s="708"/>
      <c r="AA177" s="1464" t="str">
        <f>IF(Z176="","",VLOOKUP(Z176,$DS:$DV,4,FALSE))</f>
        <v/>
      </c>
      <c r="AB177" s="1464"/>
      <c r="AC177" s="708"/>
      <c r="AD177" s="1464" t="str">
        <f>IF(AC176="","",VLOOKUP(AC176,$DS:$DV,4,FALSE))</f>
        <v/>
      </c>
      <c r="AE177" s="1464"/>
      <c r="AF177" s="708"/>
      <c r="AG177" s="1464" t="str">
        <f>IF(AF176="","",VLOOKUP(AF176,$DS:$DV,4,FALSE))</f>
        <v/>
      </c>
      <c r="AH177" s="1464"/>
      <c r="AI177" s="1311" t="s">
        <v>85</v>
      </c>
      <c r="AJ177" s="1310"/>
      <c r="AK177" s="1352"/>
      <c r="AL177" s="1468">
        <f>AL173+AL175</f>
        <v>0</v>
      </c>
      <c r="AM177" s="1469"/>
      <c r="AN177" s="1434">
        <f>AN173+AN175</f>
        <v>0</v>
      </c>
      <c r="AO177" s="1434"/>
      <c r="AP177" s="1472"/>
      <c r="AQ177" s="700"/>
      <c r="AR177" s="701"/>
      <c r="AS177" s="1236"/>
      <c r="AT177" s="1237"/>
      <c r="AU177" s="1412"/>
      <c r="AV177" s="1236"/>
      <c r="AW177" s="1237"/>
      <c r="AX177" s="1412"/>
      <c r="BO177" s="3"/>
      <c r="BP177" s="3"/>
      <c r="BQ177" s="3"/>
      <c r="BR177" s="3"/>
      <c r="BS177" s="3"/>
      <c r="BT177" s="3"/>
      <c r="BU177" s="3"/>
      <c r="CC177" s="3"/>
      <c r="CD177" s="25"/>
      <c r="CE177" s="3"/>
      <c r="CG177" s="3"/>
      <c r="CO177" s="72"/>
      <c r="CP177" s="73" t="s">
        <v>84</v>
      </c>
      <c r="CQ177" s="74">
        <f>SUMIF(CI173:CM173,"小値賀町",CI174:CM174)*'実績用　（17コース）A3'!AL173</f>
        <v>0</v>
      </c>
      <c r="CR177" s="75">
        <f>SUMIF(CI173:CM173,"小値賀",CI175:CM175)*'実績用　（17コース）A3'!AL175</f>
        <v>0</v>
      </c>
      <c r="CS177" s="92"/>
      <c r="CT177" s="77"/>
      <c r="CU177" s="93"/>
      <c r="CV177" s="78" t="s">
        <v>84</v>
      </c>
      <c r="CW177" s="79" t="str">
        <f>IF('実績用　（17コース）A3'!O177="","0",DB173/CU174)</f>
        <v>0</v>
      </c>
      <c r="CX177" s="80" t="str">
        <f>IF('実績用　（17コース）A3'!O177="","0",DB174/CU174)</f>
        <v>0</v>
      </c>
      <c r="CY177" s="81">
        <f>CW177*'実績用　（17コース）A3'!AL173</f>
        <v>0</v>
      </c>
      <c r="CZ177" s="82">
        <f>CX177*'実績用　（17コース）A3'!AL175</f>
        <v>0</v>
      </c>
      <c r="DA177" s="83">
        <f t="shared" si="50"/>
        <v>0</v>
      </c>
      <c r="DB177" s="90"/>
      <c r="DC177" s="94"/>
      <c r="DD177" s="84" t="s">
        <v>84</v>
      </c>
      <c r="DE177" s="79" t="str">
        <f>IF(('実績用　（17コース）A3'!P177)="","0",('実績用　（17コース）A3'!AL173+'実績用　（17コース）A3'!AL175)*'実績用　（17コース）A3'!P177*1000)</f>
        <v>0</v>
      </c>
      <c r="DF177" s="79">
        <f>COUNTA('実績用　（17コース）A3'!O177)*('実績用　（17コース）A3'!AL173+'実績用　（17コース）A3'!AL175)</f>
        <v>0</v>
      </c>
      <c r="DG177" s="79">
        <f>COUNTA('実績用　（17コース）A3'!Q177)*('実績用　（17コース）A3'!AL173+'実績用　（17コース）A3'!AL175)</f>
        <v>0</v>
      </c>
      <c r="DH177" s="79">
        <f>COUNTA('実績用　（17コース）A3'!R177)*('実績用　（17コース）A3'!AL173+'実績用　（17コース）A3'!AL175)</f>
        <v>0</v>
      </c>
      <c r="DI177" s="16"/>
      <c r="DJ177" s="313"/>
      <c r="DM177" s="8"/>
      <c r="DN177" s="140"/>
      <c r="DP177" s="25"/>
      <c r="DQ177" s="25"/>
      <c r="DR177" s="138"/>
      <c r="DV177" s="9"/>
      <c r="DW177" s="9"/>
      <c r="DX177" s="137"/>
      <c r="EA177" s="4"/>
      <c r="EB177" s="4"/>
      <c r="EC177" s="4"/>
    </row>
    <row r="178" spans="2:133" ht="16.5" customHeight="1" thickBot="1" x14ac:dyDescent="0.45">
      <c r="B178" s="1246"/>
      <c r="C178" s="1461"/>
      <c r="D178" s="1462"/>
      <c r="E178" s="1446"/>
      <c r="F178" s="1448"/>
      <c r="G178" s="833"/>
      <c r="H178" s="833"/>
      <c r="I178" s="1450"/>
      <c r="J178" s="833"/>
      <c r="K178" s="833"/>
      <c r="L178" s="837"/>
      <c r="M178" s="1219" t="s">
        <v>90</v>
      </c>
      <c r="N178" s="1463"/>
      <c r="O178" s="358"/>
      <c r="P178" s="96"/>
      <c r="Q178" s="359"/>
      <c r="R178" s="360"/>
      <c r="S178" s="973"/>
      <c r="T178" s="1555" t="str">
        <f>IF(T176="","",VLOOKUP(T176,$DS:$DV,2,FALSE))</f>
        <v/>
      </c>
      <c r="U178" s="1556"/>
      <c r="V178" s="1557"/>
      <c r="W178" s="1555" t="str">
        <f>IF(W176="","",VLOOKUP(W176,$DS:$DV,2,FALSE))</f>
        <v/>
      </c>
      <c r="X178" s="1556"/>
      <c r="Y178" s="1557"/>
      <c r="Z178" s="1555" t="str">
        <f>IF(Z176="","",VLOOKUP(Z176,$DS:$DV,2,FALSE))</f>
        <v/>
      </c>
      <c r="AA178" s="1556"/>
      <c r="AB178" s="1557"/>
      <c r="AC178" s="1555" t="str">
        <f>IF(AC176="","",VLOOKUP(AC176,$DS:$DV,2,FALSE))</f>
        <v/>
      </c>
      <c r="AD178" s="1556"/>
      <c r="AE178" s="1557"/>
      <c r="AF178" s="1555" t="str">
        <f>IF(AF176="","",VLOOKUP(AF176,$DS:$DV,2,FALSE))</f>
        <v/>
      </c>
      <c r="AG178" s="1556"/>
      <c r="AH178" s="1556"/>
      <c r="AI178" s="1465"/>
      <c r="AJ178" s="1466"/>
      <c r="AK178" s="1467"/>
      <c r="AL178" s="1470"/>
      <c r="AM178" s="1471"/>
      <c r="AN178" s="1473"/>
      <c r="AO178" s="1473"/>
      <c r="AP178" s="1474"/>
      <c r="AQ178" s="702"/>
      <c r="AR178" s="703"/>
      <c r="AS178" s="1454"/>
      <c r="AT178" s="1455"/>
      <c r="AU178" s="1456"/>
      <c r="AV178" s="1454"/>
      <c r="AW178" s="1455"/>
      <c r="AX178" s="1456"/>
      <c r="BO178" s="3"/>
      <c r="BP178" s="3"/>
      <c r="BQ178" s="3"/>
      <c r="BR178" s="3"/>
      <c r="BS178" s="3"/>
      <c r="BT178" s="3"/>
      <c r="BU178" s="3"/>
      <c r="CC178" s="3"/>
      <c r="CD178" s="25"/>
      <c r="CE178" s="3"/>
      <c r="CG178" s="3"/>
      <c r="CO178" s="97"/>
      <c r="CP178" s="98" t="s">
        <v>90</v>
      </c>
      <c r="CQ178" s="99">
        <f>SUMIF(CI173:CM173,"宇久町",CI174:CM174)*'実績用　（17コース）A3'!AL173</f>
        <v>0</v>
      </c>
      <c r="CR178" s="100">
        <f>SUMIF(CI173:CM173,"宇久",CI175:CM175)*'実績用　（17コース）A3'!AL175</f>
        <v>0</v>
      </c>
      <c r="CS178" s="33"/>
      <c r="CT178" s="77"/>
      <c r="CU178" s="101"/>
      <c r="CV178" s="102" t="s">
        <v>90</v>
      </c>
      <c r="CW178" s="103" t="str">
        <f>IF('実績用　（17コース）A3'!O178="","0",DB173/CU174)</f>
        <v>0</v>
      </c>
      <c r="CX178" s="104" t="str">
        <f>IF('実績用　（17コース）A3'!O178="","0",DB174/CU174)</f>
        <v>0</v>
      </c>
      <c r="CY178" s="105">
        <f>CW178*'実績用　（17コース）A3'!AL173</f>
        <v>0</v>
      </c>
      <c r="CZ178" s="106">
        <f>CX178*'実績用　（17コース）A3'!AL175</f>
        <v>0</v>
      </c>
      <c r="DA178" s="107">
        <f t="shared" si="50"/>
        <v>0</v>
      </c>
      <c r="DB178" s="90"/>
      <c r="DD178" s="108" t="s">
        <v>90</v>
      </c>
      <c r="DE178" s="103" t="str">
        <f>IF(('実績用　（17コース）A3'!P178)="","0",('実績用　（17コース）A3'!AL173+'実績用　（17コース）A3'!AL175)*'実績用　（17コース）A3'!P178*1000)</f>
        <v>0</v>
      </c>
      <c r="DF178" s="103">
        <f>COUNTA('実績用　（17コース）A3'!O178)*('実績用　（17コース）A3'!AL173+'実績用　（17コース）A3'!AL175)</f>
        <v>0</v>
      </c>
      <c r="DG178" s="103">
        <f>COUNTA('実績用　（17コース）A3'!Q178)*('実績用　（17コース）A3'!AL173+'実績用　（17コース）A3'!AL175)</f>
        <v>0</v>
      </c>
      <c r="DH178" s="103">
        <f>COUNTA('実績用　（17コース）A3'!R178)*('実績用　（17コース）A3'!AL173+'実績用　（17コース）A3'!AL175)</f>
        <v>0</v>
      </c>
      <c r="DI178" s="16"/>
      <c r="DJ178" s="313"/>
      <c r="DM178" s="8"/>
      <c r="DN178" s="140"/>
      <c r="DO178" s="137"/>
      <c r="DP178" s="137"/>
      <c r="DQ178" s="137"/>
      <c r="DR178" s="138"/>
      <c r="DV178" s="9"/>
      <c r="DW178" s="9"/>
      <c r="DX178" s="137"/>
      <c r="EA178" s="4"/>
      <c r="EB178" s="4"/>
      <c r="EC178" s="4"/>
    </row>
    <row r="179" spans="2:133" ht="16.5" customHeight="1" thickTop="1" x14ac:dyDescent="0.4">
      <c r="B179" s="1246">
        <v>8</v>
      </c>
      <c r="C179" s="1248"/>
      <c r="D179" s="1250"/>
      <c r="E179" s="1252" t="s">
        <v>221</v>
      </c>
      <c r="F179" s="1253"/>
      <c r="G179" s="1253"/>
      <c r="H179" s="1254"/>
      <c r="I179" s="1254"/>
      <c r="J179" s="1254"/>
      <c r="K179" s="1254"/>
      <c r="L179" s="1255"/>
      <c r="M179" s="1256" t="s">
        <v>56</v>
      </c>
      <c r="N179" s="1443"/>
      <c r="O179" s="351"/>
      <c r="P179" s="54"/>
      <c r="Q179" s="352"/>
      <c r="R179" s="353"/>
      <c r="S179" s="984" t="s">
        <v>57</v>
      </c>
      <c r="T179" s="768"/>
      <c r="U179" s="770" t="str">
        <f>IF(T179="","",VLOOKUP(T179,$DO:$DR,3,FALSE))</f>
        <v/>
      </c>
      <c r="V179" s="771"/>
      <c r="W179" s="768"/>
      <c r="X179" s="770" t="str">
        <f>IF(W179="","",VLOOKUP(W179,$DO:$DR,3,FALSE))</f>
        <v/>
      </c>
      <c r="Y179" s="771"/>
      <c r="Z179" s="768"/>
      <c r="AA179" s="770" t="str">
        <f>IF(Z179="","",VLOOKUP(Z179,$DO:$DR,3,FALSE))</f>
        <v/>
      </c>
      <c r="AB179" s="771"/>
      <c r="AC179" s="768"/>
      <c r="AD179" s="770" t="str">
        <f>IF(AC179="","",VLOOKUP(AC179,$DO:$DR,3,FALSE))</f>
        <v/>
      </c>
      <c r="AE179" s="771"/>
      <c r="AF179" s="768"/>
      <c r="AG179" s="770" t="str">
        <f>IF(AF179="","",VLOOKUP(AF179,$DO:$DR,3,FALSE))</f>
        <v/>
      </c>
      <c r="AH179" s="772"/>
      <c r="AI179" s="1428" t="s">
        <v>58</v>
      </c>
      <c r="AJ179" s="962">
        <f>DB179+CS179</f>
        <v>0</v>
      </c>
      <c r="AK179" s="962"/>
      <c r="AL179" s="1430"/>
      <c r="AM179" s="1431"/>
      <c r="AN179" s="1434">
        <f>(AJ179*AL179)</f>
        <v>0</v>
      </c>
      <c r="AO179" s="1434"/>
      <c r="AP179" s="1435"/>
      <c r="AQ179" s="698">
        <f>SUM(P179:P184)*AL183</f>
        <v>0</v>
      </c>
      <c r="AR179" s="699"/>
      <c r="AS179" s="1418"/>
      <c r="AT179" s="1419"/>
      <c r="AU179" s="1420"/>
      <c r="AV179" s="1418"/>
      <c r="AW179" s="1419"/>
      <c r="AX179" s="1421"/>
      <c r="BO179" s="3"/>
      <c r="BP179" s="3"/>
      <c r="BQ179" s="3"/>
      <c r="BR179" s="3"/>
      <c r="BS179" s="3"/>
      <c r="BT179" s="3"/>
      <c r="BU179" s="3"/>
      <c r="CC179" s="3"/>
      <c r="CD179" s="25"/>
      <c r="CE179" s="3"/>
      <c r="CG179" s="3"/>
      <c r="CH179" s="88" t="s">
        <v>72</v>
      </c>
      <c r="CI179" s="89" t="e">
        <f>VLOOKUP('実績用　（17コース）A3'!T182,$DS:$DW,5,FALSE)</f>
        <v>#N/A</v>
      </c>
      <c r="CJ179" s="89" t="e">
        <f>VLOOKUP('実績用　（17コース）A3'!W182,$DS:$DW,5,FALSE)</f>
        <v>#N/A</v>
      </c>
      <c r="CK179" s="89" t="e">
        <f>VLOOKUP('実績用　（17コース）A3'!Z182,$DS:$DW,5,FALSE)</f>
        <v>#N/A</v>
      </c>
      <c r="CL179" s="89" t="e">
        <f>VLOOKUP('実績用　（17コース）A3'!AC182,$DS:$DW,5,FALSE)</f>
        <v>#N/A</v>
      </c>
      <c r="CM179" s="89" t="e">
        <f>VLOOKUP('実績用　（17コース）A3'!AF182,$DS:$DW,5,FALSE)</f>
        <v>#N/A</v>
      </c>
      <c r="CO179" s="56">
        <v>8</v>
      </c>
      <c r="CP179" s="57" t="s">
        <v>61</v>
      </c>
      <c r="CQ179" s="58">
        <f>SUMIF(CI179:CM179,"対馬市",CI180:CM180)*'実績用　（17コース）A3'!AL179</f>
        <v>0</v>
      </c>
      <c r="CR179" s="59">
        <f>SUMIF(CI179:CM179,"対馬市",CI181:CM181)*'実績用　（17コース）A3'!AL181</f>
        <v>0</v>
      </c>
      <c r="CS179" s="60">
        <f>SUM('実績用　（17コース）A3'!U183:AH183)</f>
        <v>0</v>
      </c>
      <c r="CT179" s="77"/>
      <c r="CU179" s="61" t="s">
        <v>8</v>
      </c>
      <c r="CV179" s="62" t="s">
        <v>61</v>
      </c>
      <c r="CW179" s="63" t="str">
        <f>IF('実績用　（17コース）A3'!O179="","0",DB179/CU180)</f>
        <v>0</v>
      </c>
      <c r="CX179" s="64" t="str">
        <f>IF('実績用　（17コース）A3'!O179="","0",DB180/CU180)</f>
        <v>0</v>
      </c>
      <c r="CY179" s="65">
        <f>CW179*'実績用　（17コース）A3'!AL179</f>
        <v>0</v>
      </c>
      <c r="CZ179" s="66">
        <f>CX179*'実績用　（17コース）A3'!AL181</f>
        <v>0</v>
      </c>
      <c r="DA179" s="67">
        <f>CY179+CZ179</f>
        <v>0</v>
      </c>
      <c r="DB179" s="60">
        <f>SUM('実績用　（17コース）A3'!U180:AH180)</f>
        <v>0</v>
      </c>
      <c r="DD179" s="68" t="s">
        <v>61</v>
      </c>
      <c r="DE179" s="63" t="str">
        <f>IF(('実績用　（17コース）A3'!P179)="","0",('実績用　（17コース）A3'!AL179+'実績用　（17コース）A3'!AL181)*'実績用　（17コース）A3'!P179*1000)</f>
        <v>0</v>
      </c>
      <c r="DF179" s="63">
        <f>COUNTA('実績用　（17コース）A3'!O179)*('実績用　（17コース）A3'!AL179+'実績用　（17コース）A3'!AL181)</f>
        <v>0</v>
      </c>
      <c r="DG179" s="63">
        <f>COUNTA('実績用　（17コース）A3'!Q179)*('実績用　（17コース）A3'!AL179+'実績用　（17コース）A3'!AL181)</f>
        <v>0</v>
      </c>
      <c r="DH179" s="63">
        <f>COUNTA('実績用　（17コース）A3'!R179)*('実績用　（17コース）A3'!AL179+'実績用　（17コース）A3'!AL181)</f>
        <v>0</v>
      </c>
      <c r="DI179" s="16"/>
      <c r="DJ179" s="313"/>
      <c r="DM179" s="8"/>
      <c r="DN179" s="140"/>
      <c r="DO179" s="137"/>
      <c r="DP179" s="137"/>
      <c r="DQ179" s="137"/>
      <c r="DR179" s="138"/>
      <c r="DV179" s="9"/>
      <c r="DW179" s="9"/>
      <c r="DX179" s="137"/>
      <c r="EA179" s="4"/>
      <c r="EB179" s="4"/>
      <c r="EC179" s="4"/>
    </row>
    <row r="180" spans="2:133" ht="16.5" customHeight="1" thickBot="1" x14ac:dyDescent="0.45">
      <c r="B180" s="1246"/>
      <c r="C180" s="1249"/>
      <c r="D180" s="1251"/>
      <c r="E180" s="1422"/>
      <c r="F180" s="1423"/>
      <c r="G180" s="1423"/>
      <c r="H180" s="1423"/>
      <c r="I180" s="1423"/>
      <c r="J180" s="1423"/>
      <c r="K180" s="1423"/>
      <c r="L180" s="1424"/>
      <c r="M180" s="1215" t="s">
        <v>62</v>
      </c>
      <c r="N180" s="1415"/>
      <c r="O180" s="354"/>
      <c r="P180" s="71"/>
      <c r="Q180" s="70"/>
      <c r="R180" s="355"/>
      <c r="S180" s="968"/>
      <c r="T180" s="769"/>
      <c r="U180" s="1397" t="str">
        <f>IF(T179="","",VLOOKUP(T179,$DO:$DR,4,FALSE))</f>
        <v/>
      </c>
      <c r="V180" s="1398"/>
      <c r="W180" s="769"/>
      <c r="X180" s="1397" t="str">
        <f>IF(W179="","",VLOOKUP(W179,$DO:$DR,4,FALSE))</f>
        <v/>
      </c>
      <c r="Y180" s="1398"/>
      <c r="Z180" s="769"/>
      <c r="AA180" s="1397" t="str">
        <f>IF(Z179="","",VLOOKUP(Z179,$DO:$DR,4,FALSE))</f>
        <v/>
      </c>
      <c r="AB180" s="1398"/>
      <c r="AC180" s="769"/>
      <c r="AD180" s="1397" t="str">
        <f>IF(AC179="","",VLOOKUP(AC179,$DO:$DR,4,FALSE))</f>
        <v/>
      </c>
      <c r="AE180" s="1398"/>
      <c r="AF180" s="769"/>
      <c r="AG180" s="1397" t="str">
        <f>IF(AF179="","",VLOOKUP(AF179,$DO:$DR,4,FALSE))</f>
        <v/>
      </c>
      <c r="AH180" s="1398"/>
      <c r="AI180" s="1417"/>
      <c r="AJ180" s="982"/>
      <c r="AK180" s="982"/>
      <c r="AL180" s="1432"/>
      <c r="AM180" s="1433"/>
      <c r="AN180" s="1436"/>
      <c r="AO180" s="1436"/>
      <c r="AP180" s="1437"/>
      <c r="AQ180" s="700"/>
      <c r="AR180" s="701"/>
      <c r="AS180" s="1236"/>
      <c r="AT180" s="1237"/>
      <c r="AU180" s="1412"/>
      <c r="AV180" s="1236"/>
      <c r="AW180" s="1237"/>
      <c r="AX180" s="1412"/>
      <c r="BO180" s="3"/>
      <c r="BP180" s="3"/>
      <c r="BQ180" s="3"/>
      <c r="BR180" s="3"/>
      <c r="BS180" s="3"/>
      <c r="BT180" s="3"/>
      <c r="BU180" s="3"/>
      <c r="CC180" s="3"/>
      <c r="CD180" s="25"/>
      <c r="CE180" s="3"/>
      <c r="CG180" s="3"/>
      <c r="CH180" s="88" t="s">
        <v>80</v>
      </c>
      <c r="CI180" s="91" t="e">
        <f>VLOOKUP('実績用　（17コース）A3'!T182,$DS:$DW,4,FALSE)</f>
        <v>#N/A</v>
      </c>
      <c r="CJ180" s="91" t="e">
        <f>VLOOKUP('実績用　（17コース）A3'!W182,$DS:$DW,4,FALSE)</f>
        <v>#N/A</v>
      </c>
      <c r="CK180" s="91" t="e">
        <f>VLOOKUP('実績用　（17コース）A3'!Z182,$DS:$DW,4,FALSE)</f>
        <v>#N/A</v>
      </c>
      <c r="CL180" s="91" t="e">
        <f>VLOOKUP('実績用　（17コース）A3'!AC182,$DS:$DW,4,FALSE)</f>
        <v>#N/A</v>
      </c>
      <c r="CM180" s="91" t="e">
        <f>VLOOKUP('実績用　（17コース）A3'!AF182,$DS:$DW,4,FALSE)</f>
        <v>#N/A</v>
      </c>
      <c r="CO180" s="72"/>
      <c r="CP180" s="73" t="s">
        <v>63</v>
      </c>
      <c r="CQ180" s="74">
        <f>SUMIF(CI179:CM179,"壱岐市",CI180:CM180)*'実績用　（17コース）A3'!AL179</f>
        <v>0</v>
      </c>
      <c r="CR180" s="75">
        <f>SUMIF(CI179:CM179,"壱岐市",CI181:CM181)*'実績用　（17コース）A3'!AL181</f>
        <v>0</v>
      </c>
      <c r="CS180" s="76">
        <f>CS179</f>
        <v>0</v>
      </c>
      <c r="CT180" s="77"/>
      <c r="CU180" s="328">
        <f>COUNTA('実績用　（17コース）A3'!O179:O184)</f>
        <v>0</v>
      </c>
      <c r="CV180" s="78" t="s">
        <v>63</v>
      </c>
      <c r="CW180" s="79" t="str">
        <f>IF('実績用　（17コース）A3'!O180="","0",DB179/CU180)</f>
        <v>0</v>
      </c>
      <c r="CX180" s="80" t="str">
        <f>IF('実績用　（17コース）A3'!O180="","0",DB180/CU180)</f>
        <v>0</v>
      </c>
      <c r="CY180" s="81">
        <f>CW180*'実績用　（17コース）A3'!AL179</f>
        <v>0</v>
      </c>
      <c r="CZ180" s="82">
        <f>CX180*'実績用　（17コース）A3'!AL181</f>
        <v>0</v>
      </c>
      <c r="DA180" s="83">
        <f t="shared" ref="DA180:DA184" si="52">CY180+CZ180</f>
        <v>0</v>
      </c>
      <c r="DB180" s="76">
        <f>CM245</f>
        <v>0</v>
      </c>
      <c r="DD180" s="84" t="s">
        <v>63</v>
      </c>
      <c r="DE180" s="79" t="str">
        <f>IF(('実績用　（17コース）A3'!P180)="","0",('実績用　（17コース）A3'!AL179+'実績用　（17コース）A3'!AL181)*'実績用　（17コース）A3'!P180*1000)</f>
        <v>0</v>
      </c>
      <c r="DF180" s="79">
        <f>COUNTA('実績用　（17コース）A3'!O180)*('実績用　（17コース）A3'!AL179+'実績用　（17コース）A3'!AL181)</f>
        <v>0</v>
      </c>
      <c r="DG180" s="79">
        <f>COUNTA('実績用　（17コース）A3'!Q180)*('実績用　（17コース）A3'!AL179+'実績用　（17コース）A3'!AL181)</f>
        <v>0</v>
      </c>
      <c r="DH180" s="79">
        <f>COUNTA('実績用　（17コース）A3'!R180)*('実績用　（17コース）A3'!AL179+'実績用　（17コース）A3'!AL181)</f>
        <v>0</v>
      </c>
      <c r="DI180" s="16"/>
      <c r="DJ180" s="313"/>
      <c r="DM180" s="8"/>
      <c r="DN180" s="140"/>
      <c r="DO180" s="137"/>
      <c r="DP180" s="137"/>
      <c r="DQ180" s="137"/>
      <c r="DR180" s="138"/>
      <c r="DV180" s="9"/>
      <c r="DW180" s="9"/>
      <c r="DX180" s="137"/>
      <c r="EA180" s="4"/>
      <c r="EB180" s="4"/>
      <c r="EC180" s="4"/>
    </row>
    <row r="181" spans="2:133" ht="16.5" customHeight="1" thickBot="1" x14ac:dyDescent="0.45">
      <c r="B181" s="1246"/>
      <c r="C181" s="1413" t="s">
        <v>251</v>
      </c>
      <c r="D181" s="1414"/>
      <c r="E181" s="1422"/>
      <c r="F181" s="1423"/>
      <c r="G181" s="1423"/>
      <c r="H181" s="1423"/>
      <c r="I181" s="1423"/>
      <c r="J181" s="1423"/>
      <c r="K181" s="1423"/>
      <c r="L181" s="1424"/>
      <c r="M181" s="1215" t="s">
        <v>70</v>
      </c>
      <c r="N181" s="1415"/>
      <c r="O181" s="354"/>
      <c r="P181" s="71"/>
      <c r="Q181" s="70"/>
      <c r="R181" s="356"/>
      <c r="S181" s="968"/>
      <c r="T181" s="858" t="str">
        <f>IF(T179="","",VLOOKUP(T179,$DO:$DR,2,FALSE))</f>
        <v/>
      </c>
      <c r="U181" s="1426"/>
      <c r="V181" s="1427"/>
      <c r="W181" s="858" t="str">
        <f>IF(W179="","",VLOOKUP(W179,$DO:$DR,2,FALSE))</f>
        <v/>
      </c>
      <c r="X181" s="1426"/>
      <c r="Y181" s="1427"/>
      <c r="Z181" s="858" t="str">
        <f>IF(Z179="","",VLOOKUP(Z179,$DO:$DR,2,FALSE))</f>
        <v/>
      </c>
      <c r="AA181" s="1426"/>
      <c r="AB181" s="1427"/>
      <c r="AC181" s="858" t="str">
        <f>IF(AC179="","",VLOOKUP(AC179,$DO:$DR,2,FALSE))</f>
        <v/>
      </c>
      <c r="AD181" s="1426"/>
      <c r="AE181" s="1427"/>
      <c r="AF181" s="858" t="str">
        <f>IF(AF179="","",VLOOKUP(AF179,$DO:$DR,2,FALSE))</f>
        <v/>
      </c>
      <c r="AG181" s="1426"/>
      <c r="AH181" s="1426"/>
      <c r="AI181" s="1416" t="s">
        <v>71</v>
      </c>
      <c r="AJ181" s="1438">
        <f>CS180+DB180</f>
        <v>0</v>
      </c>
      <c r="AK181" s="1438"/>
      <c r="AL181" s="1439"/>
      <c r="AM181" s="1440"/>
      <c r="AN181" s="1436">
        <f>(AJ181*AL181)</f>
        <v>0</v>
      </c>
      <c r="AO181" s="1436"/>
      <c r="AP181" s="1437"/>
      <c r="AQ181" s="700"/>
      <c r="AR181" s="701"/>
      <c r="AS181" s="1454"/>
      <c r="AT181" s="1455"/>
      <c r="AU181" s="1456"/>
      <c r="AV181" s="1454"/>
      <c r="AW181" s="1455"/>
      <c r="AX181" s="1456"/>
      <c r="BO181" s="3"/>
      <c r="BP181" s="3"/>
      <c r="BQ181" s="3"/>
      <c r="BR181" s="3"/>
      <c r="BS181" s="3"/>
      <c r="BT181" s="3"/>
      <c r="BU181" s="3"/>
      <c r="CC181" s="3"/>
      <c r="CD181" s="25"/>
      <c r="CE181" s="3"/>
      <c r="CG181" s="3"/>
      <c r="CH181" s="88" t="s">
        <v>86</v>
      </c>
      <c r="CI181" s="91" t="e">
        <f>CI180</f>
        <v>#N/A</v>
      </c>
      <c r="CJ181" s="91" t="e">
        <f t="shared" ref="CJ181:CM181" si="53">CJ180</f>
        <v>#N/A</v>
      </c>
      <c r="CK181" s="91" t="e">
        <f t="shared" si="53"/>
        <v>#N/A</v>
      </c>
      <c r="CL181" s="91" t="e">
        <f t="shared" si="53"/>
        <v>#N/A</v>
      </c>
      <c r="CM181" s="91" t="e">
        <f t="shared" si="53"/>
        <v>#N/A</v>
      </c>
      <c r="CO181" s="72"/>
      <c r="CP181" s="73" t="s">
        <v>70</v>
      </c>
      <c r="CQ181" s="74">
        <f>SUMIF(CI179:CM179,"五島市",CI180:CM180)*'実績用　（17コース）A3'!AL179</f>
        <v>0</v>
      </c>
      <c r="CR181" s="75">
        <f>SUMIF(CI179:CM179,"五島市",CI181:CM181)*'実績用　（17コース）A3'!AL181</f>
        <v>0</v>
      </c>
      <c r="CS181" s="92"/>
      <c r="CT181" s="77"/>
      <c r="CU181" s="329"/>
      <c r="CV181" s="78" t="s">
        <v>70</v>
      </c>
      <c r="CW181" s="79" t="str">
        <f>IF('実績用　（17コース）A3'!O181="","0",DB179/CU180)</f>
        <v>0</v>
      </c>
      <c r="CX181" s="80" t="str">
        <f>IF('実績用　（17コース）A3'!O181="","0",DB180/CU180)</f>
        <v>0</v>
      </c>
      <c r="CY181" s="81">
        <f>CW181*'実績用　（17コース）A3'!AL179</f>
        <v>0</v>
      </c>
      <c r="CZ181" s="82">
        <f>CX181*'実績用　（17コース）A3'!AL181</f>
        <v>0</v>
      </c>
      <c r="DA181" s="83">
        <f t="shared" si="52"/>
        <v>0</v>
      </c>
      <c r="DB181" s="90"/>
      <c r="DD181" s="84" t="s">
        <v>70</v>
      </c>
      <c r="DE181" s="79" t="str">
        <f>IF(('実績用　（17コース）A3'!P181)="","0",('実績用　（17コース）A3'!AL179+'実績用　（17コース）A3'!AL181)*'実績用　（17コース）A3'!P181*1000)</f>
        <v>0</v>
      </c>
      <c r="DF181" s="79">
        <f>COUNTA('実績用　（17コース）A3'!O181)*('実績用　（17コース）A3'!AL179+'実績用　（17コース）A3'!AL181)</f>
        <v>0</v>
      </c>
      <c r="DG181" s="79">
        <f>COUNTA('実績用　（17コース）A3'!Q181)*('実績用　（17コース）A3'!AL179+'実績用　（17コース）A3'!AL181)</f>
        <v>0</v>
      </c>
      <c r="DH181" s="79">
        <f>COUNTA('実績用　（17コース）A3'!R181)*('実績用　（17コース）A3'!AL179+'実績用　（17コース）A3'!AL181)</f>
        <v>0</v>
      </c>
      <c r="DI181" s="16"/>
      <c r="DJ181" s="313"/>
      <c r="DM181" s="8"/>
      <c r="DN181" s="140"/>
      <c r="DO181" s="137"/>
      <c r="DP181" s="137"/>
      <c r="DQ181" s="137"/>
      <c r="DR181" s="138"/>
      <c r="DV181" s="9"/>
      <c r="DW181" s="9"/>
      <c r="DX181" s="137"/>
      <c r="EA181" s="4"/>
      <c r="EB181" s="4"/>
      <c r="EC181" s="4"/>
    </row>
    <row r="182" spans="2:133" ht="16.5" customHeight="1" thickBot="1" x14ac:dyDescent="0.45">
      <c r="B182" s="1246"/>
      <c r="C182" s="1457"/>
      <c r="D182" s="1458"/>
      <c r="E182" s="1252"/>
      <c r="F182" s="1253"/>
      <c r="G182" s="1253"/>
      <c r="H182" s="1253"/>
      <c r="I182" s="1253"/>
      <c r="J182" s="1253"/>
      <c r="K182" s="1253"/>
      <c r="L182" s="1425"/>
      <c r="M182" s="1215" t="s">
        <v>78</v>
      </c>
      <c r="N182" s="1415"/>
      <c r="O182" s="354"/>
      <c r="P182" s="71"/>
      <c r="Q182" s="70"/>
      <c r="R182" s="356"/>
      <c r="S182" s="838" t="s">
        <v>79</v>
      </c>
      <c r="T182" s="707"/>
      <c r="U182" s="805" t="str">
        <f>IF(T182="","",VLOOKUP(T182,$DS:$DV,3,FALSE))</f>
        <v/>
      </c>
      <c r="V182" s="805"/>
      <c r="W182" s="707"/>
      <c r="X182" s="805" t="str">
        <f>IF(W182="","",VLOOKUP(W182,$DS:$DV,3,FALSE))</f>
        <v/>
      </c>
      <c r="Y182" s="805"/>
      <c r="Z182" s="707"/>
      <c r="AA182" s="805" t="str">
        <f>IF(Z182="","",VLOOKUP(Z182,$DS:$DV,3,FALSE))</f>
        <v/>
      </c>
      <c r="AB182" s="805"/>
      <c r="AC182" s="707"/>
      <c r="AD182" s="805" t="str">
        <f>IF(AC182="","",VLOOKUP(AC182,$DS:$DV,3,FALSE))</f>
        <v/>
      </c>
      <c r="AE182" s="805"/>
      <c r="AF182" s="707"/>
      <c r="AG182" s="805" t="str">
        <f>IF(AF182="","",VLOOKUP(AF182,$DS:$DV,3,FALSE))</f>
        <v/>
      </c>
      <c r="AH182" s="805"/>
      <c r="AI182" s="1417"/>
      <c r="AJ182" s="982"/>
      <c r="AK182" s="982"/>
      <c r="AL182" s="1432"/>
      <c r="AM182" s="1433"/>
      <c r="AN182" s="1441"/>
      <c r="AO182" s="1441"/>
      <c r="AP182" s="1442"/>
      <c r="AQ182" s="700"/>
      <c r="AR182" s="701"/>
      <c r="AS182" s="1221"/>
      <c r="AT182" s="1222"/>
      <c r="AU182" s="1444"/>
      <c r="AV182" s="1221"/>
      <c r="AW182" s="1222"/>
      <c r="AX182" s="1445"/>
      <c r="BB182" s="3"/>
      <c r="BC182" s="3"/>
      <c r="BD182" s="3"/>
      <c r="BE182" s="3"/>
      <c r="BF182" s="3"/>
      <c r="BG182" s="3"/>
      <c r="BH182" s="3"/>
      <c r="BI182" s="3"/>
      <c r="BJ182" s="3"/>
      <c r="BK182" s="3"/>
      <c r="BL182" s="3"/>
      <c r="BM182" s="3"/>
      <c r="BN182" s="3"/>
      <c r="BO182" s="3"/>
      <c r="BP182" s="3"/>
      <c r="BQ182" s="3"/>
      <c r="BR182" s="3"/>
      <c r="BS182" s="3"/>
      <c r="BT182" s="3"/>
      <c r="BU182" s="3"/>
      <c r="CC182" s="3"/>
      <c r="CD182" s="25"/>
      <c r="CE182" s="3"/>
      <c r="CG182" s="3"/>
      <c r="CO182" s="72"/>
      <c r="CP182" s="73" t="s">
        <v>78</v>
      </c>
      <c r="CQ182" s="74">
        <f>SUMIF(CI179:CM179,"新上五島町",CI180:CM180)*'実績用　（17コース）A3'!AL179</f>
        <v>0</v>
      </c>
      <c r="CR182" s="75">
        <f>SUMIF(CI179:CM179,"上五島",CI181:CM181)*'実績用　（17コース）A3'!AL181</f>
        <v>0</v>
      </c>
      <c r="CS182" s="92"/>
      <c r="CT182" s="77"/>
      <c r="CU182" s="93"/>
      <c r="CV182" s="78" t="s">
        <v>78</v>
      </c>
      <c r="CW182" s="79" t="str">
        <f>IF('実績用　（17コース）A3'!O182="","0",DB179/CU180)</f>
        <v>0</v>
      </c>
      <c r="CX182" s="80" t="str">
        <f>IF('実績用　（17コース）A3'!O182="","0",DB180/CU180)</f>
        <v>0</v>
      </c>
      <c r="CY182" s="81">
        <f>CW182*'実績用　（17コース）A3'!AL179</f>
        <v>0</v>
      </c>
      <c r="CZ182" s="82">
        <f>CX182*'実績用　（17コース）A3'!AL181</f>
        <v>0</v>
      </c>
      <c r="DA182" s="83">
        <f t="shared" si="52"/>
        <v>0</v>
      </c>
      <c r="DB182" s="90"/>
      <c r="DC182" s="94"/>
      <c r="DD182" s="84" t="s">
        <v>78</v>
      </c>
      <c r="DE182" s="79" t="str">
        <f>IF(('実績用　（17コース）A3'!P182)="","0",('実績用　（17コース）A3'!AL179+'実績用　（17コース）A3'!AL181)*'実績用　（17コース）A3'!P182*1000)</f>
        <v>0</v>
      </c>
      <c r="DF182" s="79">
        <f>COUNTA('実績用　（17コース）A3'!O182)*('実績用　（17コース）A3'!AL179+'実績用　（17コース）A3'!AL181)</f>
        <v>0</v>
      </c>
      <c r="DG182" s="79">
        <f>COUNTA('実績用　（17コース）A3'!Q182)*('実績用　（17コース）A3'!AL179+'実績用　（17コース）A3'!AL181)</f>
        <v>0</v>
      </c>
      <c r="DH182" s="79">
        <f>COUNTA('実績用　（17コース）A3'!R182)*('実績用　（17コース）A3'!AL179+'実績用　（17コース）A3'!AL181)</f>
        <v>0</v>
      </c>
      <c r="DI182" s="16"/>
      <c r="DJ182" s="313"/>
      <c r="DM182" s="8"/>
      <c r="DN182" s="140"/>
      <c r="DO182" s="137"/>
      <c r="DP182" s="137"/>
      <c r="DQ182" s="137"/>
      <c r="DR182" s="138"/>
      <c r="DV182" s="9"/>
      <c r="DW182" s="9"/>
      <c r="DX182" s="137"/>
      <c r="EA182" s="4"/>
      <c r="EB182" s="4"/>
      <c r="EC182" s="4"/>
    </row>
    <row r="183" spans="2:133" ht="16.5" customHeight="1" thickBot="1" x14ac:dyDescent="0.45">
      <c r="B183" s="1246"/>
      <c r="C183" s="1459"/>
      <c r="D183" s="1460"/>
      <c r="E183" s="1293" t="s">
        <v>238</v>
      </c>
      <c r="F183" s="1447"/>
      <c r="G183" s="832"/>
      <c r="H183" s="832"/>
      <c r="I183" s="1449" t="s">
        <v>239</v>
      </c>
      <c r="J183" s="832"/>
      <c r="K183" s="832"/>
      <c r="L183" s="836"/>
      <c r="M183" s="1215" t="s">
        <v>84</v>
      </c>
      <c r="N183" s="1415"/>
      <c r="O183" s="354"/>
      <c r="P183" s="71"/>
      <c r="Q183" s="357"/>
      <c r="R183" s="356"/>
      <c r="S183" s="839"/>
      <c r="T183" s="708"/>
      <c r="U183" s="1464" t="str">
        <f>IF(T182="","",VLOOKUP(T182,$DS:$DV,4,FALSE))</f>
        <v/>
      </c>
      <c r="V183" s="1464"/>
      <c r="W183" s="708"/>
      <c r="X183" s="1464" t="str">
        <f>IF(W182="","",VLOOKUP(W182,$DS:$DV,4,FALSE))</f>
        <v/>
      </c>
      <c r="Y183" s="1464"/>
      <c r="Z183" s="708"/>
      <c r="AA183" s="1464" t="str">
        <f>IF(Z182="","",VLOOKUP(Z182,$DS:$DV,4,FALSE))</f>
        <v/>
      </c>
      <c r="AB183" s="1464"/>
      <c r="AC183" s="708"/>
      <c r="AD183" s="1464" t="str">
        <f>IF(AC182="","",VLOOKUP(AC182,$DS:$DV,4,FALSE))</f>
        <v/>
      </c>
      <c r="AE183" s="1464"/>
      <c r="AF183" s="708"/>
      <c r="AG183" s="1464" t="str">
        <f>IF(AF182="","",VLOOKUP(AF182,$DS:$DV,4,FALSE))</f>
        <v/>
      </c>
      <c r="AH183" s="1464"/>
      <c r="AI183" s="1311" t="s">
        <v>85</v>
      </c>
      <c r="AJ183" s="1310"/>
      <c r="AK183" s="1352"/>
      <c r="AL183" s="1468">
        <f>AL179+AL181</f>
        <v>0</v>
      </c>
      <c r="AM183" s="1469"/>
      <c r="AN183" s="1434">
        <f>AN179+AN181</f>
        <v>0</v>
      </c>
      <c r="AO183" s="1434"/>
      <c r="AP183" s="1472"/>
      <c r="AQ183" s="700"/>
      <c r="AR183" s="701"/>
      <c r="AS183" s="1236"/>
      <c r="AT183" s="1237"/>
      <c r="AU183" s="1412"/>
      <c r="AV183" s="1236"/>
      <c r="AW183" s="1237"/>
      <c r="AX183" s="1412"/>
      <c r="BO183" s="3"/>
      <c r="BP183" s="3"/>
      <c r="BQ183" s="3"/>
      <c r="BR183" s="3"/>
      <c r="BS183" s="3"/>
      <c r="BT183" s="3"/>
      <c r="BU183" s="3"/>
      <c r="CC183" s="3"/>
      <c r="CD183" s="25"/>
      <c r="CE183" s="3"/>
      <c r="CG183" s="3"/>
      <c r="CO183" s="72"/>
      <c r="CP183" s="73" t="s">
        <v>84</v>
      </c>
      <c r="CQ183" s="74">
        <f>SUMIF(CI179:CM179,"小値賀町",CI180:CM180)*'実績用　（17コース）A3'!AL179</f>
        <v>0</v>
      </c>
      <c r="CR183" s="75">
        <f>SUMIF(CI179:CM179,"小値賀",CI181:CM181)*'実績用　（17コース）A3'!AL181</f>
        <v>0</v>
      </c>
      <c r="CS183" s="92"/>
      <c r="CT183" s="77"/>
      <c r="CU183" s="93"/>
      <c r="CV183" s="78" t="s">
        <v>84</v>
      </c>
      <c r="CW183" s="79" t="str">
        <f>IF('実績用　（17コース）A3'!O183="","0",DB179/CU180)</f>
        <v>0</v>
      </c>
      <c r="CX183" s="80" t="str">
        <f>IF('実績用　（17コース）A3'!O183="","0",DB180/CU180)</f>
        <v>0</v>
      </c>
      <c r="CY183" s="81">
        <f>CW183*'実績用　（17コース）A3'!AL179</f>
        <v>0</v>
      </c>
      <c r="CZ183" s="82">
        <f>CX183*'実績用　（17コース）A3'!AL181</f>
        <v>0</v>
      </c>
      <c r="DA183" s="83">
        <f t="shared" si="52"/>
        <v>0</v>
      </c>
      <c r="DB183" s="90"/>
      <c r="DC183" s="94"/>
      <c r="DD183" s="84" t="s">
        <v>84</v>
      </c>
      <c r="DE183" s="79" t="str">
        <f>IF(('実績用　（17コース）A3'!P183)="","0",('実績用　（17コース）A3'!AL179+'実績用　（17コース）A3'!AL181)*'実績用　（17コース）A3'!P183*1000)</f>
        <v>0</v>
      </c>
      <c r="DF183" s="79">
        <f>COUNTA('実績用　（17コース）A3'!O183)*('実績用　（17コース）A3'!AL179+'実績用　（17コース）A3'!AL181)</f>
        <v>0</v>
      </c>
      <c r="DG183" s="79">
        <f>COUNTA('実績用　（17コース）A3'!Q183)*('実績用　（17コース）A3'!AL179+'実績用　（17コース）A3'!AL181)</f>
        <v>0</v>
      </c>
      <c r="DH183" s="79">
        <f>COUNTA('実績用　（17コース）A3'!R183)*('実績用　（17コース）A3'!AL179+'実績用　（17コース）A3'!AL181)</f>
        <v>0</v>
      </c>
      <c r="DI183" s="16"/>
      <c r="DJ183" s="313"/>
      <c r="DM183" s="8"/>
      <c r="DN183" s="140"/>
      <c r="DO183" s="137"/>
      <c r="DP183" s="137"/>
      <c r="DQ183" s="137"/>
      <c r="DR183" s="138"/>
      <c r="DV183" s="9"/>
      <c r="DW183" s="9"/>
      <c r="DX183" s="137"/>
      <c r="EA183" s="4"/>
      <c r="EB183" s="4"/>
      <c r="EC183" s="4"/>
    </row>
    <row r="184" spans="2:133" ht="16.5" customHeight="1" thickBot="1" x14ac:dyDescent="0.45">
      <c r="B184" s="1247"/>
      <c r="C184" s="1461"/>
      <c r="D184" s="1462"/>
      <c r="E184" s="1446"/>
      <c r="F184" s="1448"/>
      <c r="G184" s="833"/>
      <c r="H184" s="833"/>
      <c r="I184" s="1450"/>
      <c r="J184" s="833"/>
      <c r="K184" s="833"/>
      <c r="L184" s="837"/>
      <c r="M184" s="1219" t="s">
        <v>90</v>
      </c>
      <c r="N184" s="1463"/>
      <c r="O184" s="354"/>
      <c r="P184" s="71"/>
      <c r="Q184" s="359"/>
      <c r="R184" s="360"/>
      <c r="S184" s="973"/>
      <c r="T184" s="1555" t="str">
        <f>IF(T182="","",VLOOKUP(T182,$DS:$DV,2,FALSE))</f>
        <v/>
      </c>
      <c r="U184" s="1556"/>
      <c r="V184" s="1557"/>
      <c r="W184" s="1555" t="str">
        <f>IF(W182="","",VLOOKUP(W182,$DS:$DV,2,FALSE))</f>
        <v/>
      </c>
      <c r="X184" s="1556"/>
      <c r="Y184" s="1557"/>
      <c r="Z184" s="1555" t="str">
        <f>IF(Z182="","",VLOOKUP(Z182,$DS:$DV,2,FALSE))</f>
        <v/>
      </c>
      <c r="AA184" s="1556"/>
      <c r="AB184" s="1557"/>
      <c r="AC184" s="1555" t="str">
        <f>IF(AC182="","",VLOOKUP(AC182,$DS:$DV,2,FALSE))</f>
        <v/>
      </c>
      <c r="AD184" s="1556"/>
      <c r="AE184" s="1557"/>
      <c r="AF184" s="1555" t="str">
        <f>IF(AF182="","",VLOOKUP(AF182,$DS:$DV,2,FALSE))</f>
        <v/>
      </c>
      <c r="AG184" s="1556"/>
      <c r="AH184" s="1556"/>
      <c r="AI184" s="1465"/>
      <c r="AJ184" s="1466"/>
      <c r="AK184" s="1467"/>
      <c r="AL184" s="1470"/>
      <c r="AM184" s="1471"/>
      <c r="AN184" s="1473"/>
      <c r="AO184" s="1473"/>
      <c r="AP184" s="1474"/>
      <c r="AQ184" s="702"/>
      <c r="AR184" s="703"/>
      <c r="AS184" s="1454"/>
      <c r="AT184" s="1455"/>
      <c r="AU184" s="1456"/>
      <c r="AV184" s="1454"/>
      <c r="AW184" s="1455"/>
      <c r="AX184" s="1456"/>
      <c r="BO184" s="3"/>
      <c r="BP184" s="3"/>
      <c r="BQ184" s="3"/>
      <c r="BR184" s="3"/>
      <c r="BS184" s="3"/>
      <c r="BT184" s="3"/>
      <c r="BU184" s="3"/>
      <c r="CC184" s="3"/>
      <c r="CD184" s="25"/>
      <c r="CE184" s="3"/>
      <c r="CG184" s="3"/>
      <c r="CO184" s="97"/>
      <c r="CP184" s="98" t="s">
        <v>90</v>
      </c>
      <c r="CQ184" s="99">
        <f>SUMIF(CI179:CM179,"宇久町",CI180:CM180)*'実績用　（17コース）A3'!AL179</f>
        <v>0</v>
      </c>
      <c r="CR184" s="100">
        <f>SUMIF(CI179:CM179,"宇久",CI181:CM181)*'実績用　（17コース）A3'!AL181</f>
        <v>0</v>
      </c>
      <c r="CS184" s="92"/>
      <c r="CT184" s="77"/>
      <c r="CU184" s="101"/>
      <c r="CV184" s="102" t="s">
        <v>90</v>
      </c>
      <c r="CW184" s="103" t="str">
        <f>IF('実績用　（17コース）A3'!O184="","0",DB179/CU180)</f>
        <v>0</v>
      </c>
      <c r="CX184" s="104" t="str">
        <f>IF('実績用　（17コース）A3'!O184="","0",DB180/CU180)</f>
        <v>0</v>
      </c>
      <c r="CY184" s="105">
        <f>CW184*'実績用　（17コース）A3'!AL179</f>
        <v>0</v>
      </c>
      <c r="CZ184" s="106">
        <f>CX184*'実績用　（17コース）A3'!AL181</f>
        <v>0</v>
      </c>
      <c r="DA184" s="107">
        <f t="shared" si="52"/>
        <v>0</v>
      </c>
      <c r="DB184" s="90"/>
      <c r="DD184" s="108" t="s">
        <v>90</v>
      </c>
      <c r="DE184" s="103" t="str">
        <f>IF(('実績用　（17コース）A3'!P184)="","0",('実績用　（17コース）A3'!AL179+'実績用　（17コース）A3'!AL181)*'実績用　（17コース）A3'!P184*1000)</f>
        <v>0</v>
      </c>
      <c r="DF184" s="103">
        <f>COUNTA('実績用　（17コース）A3'!O184)*('実績用　（17コース）A3'!AL179+'実績用　（17コース）A3'!AL181)</f>
        <v>0</v>
      </c>
      <c r="DG184" s="103">
        <f>COUNTA('実績用　（17コース）A3'!Q184)*('実績用　（17コース）A3'!AL179+'実績用　（17コース）A3'!AL181)</f>
        <v>0</v>
      </c>
      <c r="DH184" s="103">
        <f>COUNTA('実績用　（17コース）A3'!R184)*('実績用　（17コース）A3'!AL179+'実績用　（17コース）A3'!AL181)</f>
        <v>0</v>
      </c>
      <c r="DI184" s="16"/>
      <c r="DJ184" s="313"/>
      <c r="DM184" s="8"/>
      <c r="DN184" s="140"/>
      <c r="DO184" s="137"/>
      <c r="DP184" s="137"/>
      <c r="DQ184" s="137"/>
      <c r="DR184" s="138"/>
      <c r="DV184" s="9"/>
      <c r="DW184" s="9"/>
      <c r="DX184" s="137"/>
      <c r="EA184" s="4"/>
      <c r="EB184" s="4"/>
      <c r="EC184" s="4"/>
    </row>
    <row r="185" spans="2:133" ht="16.5" customHeight="1" thickTop="1" x14ac:dyDescent="0.4">
      <c r="B185" s="1246">
        <v>9</v>
      </c>
      <c r="C185" s="1248"/>
      <c r="D185" s="1274"/>
      <c r="E185" s="1252" t="s">
        <v>221</v>
      </c>
      <c r="F185" s="1253"/>
      <c r="G185" s="1253"/>
      <c r="H185" s="1254"/>
      <c r="I185" s="1254"/>
      <c r="J185" s="1254"/>
      <c r="K185" s="1254"/>
      <c r="L185" s="1255"/>
      <c r="M185" s="1256" t="s">
        <v>56</v>
      </c>
      <c r="N185" s="1443"/>
      <c r="O185" s="351"/>
      <c r="P185" s="54"/>
      <c r="Q185" s="352"/>
      <c r="R185" s="353"/>
      <c r="S185" s="984" t="s">
        <v>57</v>
      </c>
      <c r="T185" s="768"/>
      <c r="U185" s="770" t="str">
        <f>IF(T185="","",VLOOKUP(T185,$DO:$DR,3,FALSE))</f>
        <v/>
      </c>
      <c r="V185" s="771"/>
      <c r="W185" s="768"/>
      <c r="X185" s="770" t="str">
        <f>IF(W185="","",VLOOKUP(W185,$DO:$DR,3,FALSE))</f>
        <v/>
      </c>
      <c r="Y185" s="771"/>
      <c r="Z185" s="768"/>
      <c r="AA185" s="770" t="str">
        <f>IF(Z185="","",VLOOKUP(Z185,$DO:$DR,3,FALSE))</f>
        <v/>
      </c>
      <c r="AB185" s="771"/>
      <c r="AC185" s="768"/>
      <c r="AD185" s="770" t="str">
        <f>IF(AC185="","",VLOOKUP(AC185,$DO:$DR,3,FALSE))</f>
        <v/>
      </c>
      <c r="AE185" s="771"/>
      <c r="AF185" s="768"/>
      <c r="AG185" s="770" t="str">
        <f>IF(AF185="","",VLOOKUP(AF185,$DO:$DR,3,FALSE))</f>
        <v/>
      </c>
      <c r="AH185" s="772"/>
      <c r="AI185" s="1428" t="s">
        <v>58</v>
      </c>
      <c r="AJ185" s="962">
        <f>DB185+CS185</f>
        <v>0</v>
      </c>
      <c r="AK185" s="962"/>
      <c r="AL185" s="1430"/>
      <c r="AM185" s="1431"/>
      <c r="AN185" s="1434">
        <f>(AJ185*AL185)</f>
        <v>0</v>
      </c>
      <c r="AO185" s="1434"/>
      <c r="AP185" s="1435"/>
      <c r="AQ185" s="698">
        <f>SUM(P185:P190)*AL189</f>
        <v>0</v>
      </c>
      <c r="AR185" s="699"/>
      <c r="AS185" s="1418"/>
      <c r="AT185" s="1419"/>
      <c r="AU185" s="1420"/>
      <c r="AV185" s="1418"/>
      <c r="AW185" s="1419"/>
      <c r="AX185" s="1421"/>
      <c r="BB185" s="3"/>
      <c r="BC185" s="3"/>
      <c r="BD185" s="3"/>
      <c r="BE185" s="3"/>
      <c r="BF185" s="3"/>
      <c r="BG185" s="3"/>
      <c r="BH185" s="3"/>
      <c r="BI185" s="3"/>
      <c r="BJ185" s="3"/>
      <c r="BK185" s="3"/>
      <c r="BL185" s="3"/>
      <c r="BM185" s="3"/>
      <c r="BN185" s="3"/>
      <c r="BO185" s="3"/>
      <c r="BP185" s="3"/>
      <c r="BQ185" s="3"/>
      <c r="BR185" s="3"/>
      <c r="BS185" s="3"/>
      <c r="BT185" s="3"/>
      <c r="BU185" s="3"/>
      <c r="CC185" s="3"/>
      <c r="CD185" s="25"/>
      <c r="CE185" s="3"/>
      <c r="CF185" s="3"/>
      <c r="CG185" s="3"/>
      <c r="CH185" s="88" t="s">
        <v>72</v>
      </c>
      <c r="CI185" s="89" t="e">
        <f>VLOOKUP('実績用　（17コース）A3'!T188,$DS:$DW,5,FALSE)</f>
        <v>#N/A</v>
      </c>
      <c r="CJ185" s="89" t="e">
        <f>VLOOKUP('実績用　（17コース）A3'!W188,$DS:$DW,5,FALSE)</f>
        <v>#N/A</v>
      </c>
      <c r="CK185" s="89" t="e">
        <f>VLOOKUP('実績用　（17コース）A3'!Z188,$DS:$DW,5,FALSE)</f>
        <v>#N/A</v>
      </c>
      <c r="CL185" s="89" t="e">
        <f>VLOOKUP('実績用　（17コース）A3'!AC188,$DS:$DW,5,FALSE)</f>
        <v>#N/A</v>
      </c>
      <c r="CM185" s="89" t="e">
        <f>VLOOKUP('実績用　（17コース）A3'!AF188,$DS:$DW,5,FALSE)</f>
        <v>#N/A</v>
      </c>
      <c r="CO185" s="56">
        <v>9</v>
      </c>
      <c r="CP185" s="57" t="s">
        <v>61</v>
      </c>
      <c r="CQ185" s="58">
        <f>SUMIF(CI185:CM185,"対馬市",CI186:CM186)*'実績用　（17コース）A3'!AL185</f>
        <v>0</v>
      </c>
      <c r="CR185" s="59">
        <f>SUMIF(CI185:CM185,"対馬市",CI187:CM187)*'実績用　（17コース）A3'!AL187</f>
        <v>0</v>
      </c>
      <c r="CS185" s="60">
        <f>SUM('実績用　（17コース）A3'!U189:AH189)</f>
        <v>0</v>
      </c>
      <c r="CT185" s="77"/>
      <c r="CU185" s="61" t="s">
        <v>8</v>
      </c>
      <c r="CV185" s="62" t="s">
        <v>61</v>
      </c>
      <c r="CW185" s="63" t="str">
        <f>IF('実績用　（17コース）A3'!O185="","0",DB185/CU186)</f>
        <v>0</v>
      </c>
      <c r="CX185" s="64" t="str">
        <f>IF('実績用　（17コース）A3'!O185="","0",DB186/CU186)</f>
        <v>0</v>
      </c>
      <c r="CY185" s="65">
        <f>CW185*'実績用　（17コース）A3'!AL185</f>
        <v>0</v>
      </c>
      <c r="CZ185" s="66">
        <f>CX185*'実績用　（17コース）A3'!AL187</f>
        <v>0</v>
      </c>
      <c r="DA185" s="67">
        <f>CY185+CZ185</f>
        <v>0</v>
      </c>
      <c r="DB185" s="60">
        <f>SUM('実績用　（17コース）A3'!U186:AH186)</f>
        <v>0</v>
      </c>
      <c r="DD185" s="68" t="s">
        <v>61</v>
      </c>
      <c r="DE185" s="63" t="str">
        <f>IF(('実績用　（17コース）A3'!P185)="","0",('実績用　（17コース）A3'!AL185+'実績用　（17コース）A3'!AL187)*'実績用　（17コース）A3'!P185*1000)</f>
        <v>0</v>
      </c>
      <c r="DF185" s="63">
        <f>COUNTA('実績用　（17コース）A3'!O185)*('実績用　（17コース）A3'!AL185+'実績用　（17コース）A3'!AL187)</f>
        <v>0</v>
      </c>
      <c r="DG185" s="63">
        <f>COUNTA('実績用　（17コース）A3'!Q185)*('実績用　（17コース）A3'!AL185+'実績用　（17コース）A3'!AL187)</f>
        <v>0</v>
      </c>
      <c r="DH185" s="63">
        <f>COUNTA('実績用　（17コース）A3'!R185)*('実績用　（17コース）A3'!AL185+'実績用　（17コース）A3'!AL187)</f>
        <v>0</v>
      </c>
      <c r="DI185" s="16"/>
      <c r="DJ185" s="313"/>
      <c r="DM185" s="8"/>
      <c r="DN185" s="140"/>
      <c r="DR185" s="138"/>
      <c r="DV185" s="9"/>
      <c r="DW185" s="9"/>
      <c r="DX185" s="137"/>
      <c r="EA185" s="4"/>
      <c r="EB185" s="4"/>
      <c r="EC185" s="4"/>
    </row>
    <row r="186" spans="2:133" ht="16.5" customHeight="1" thickBot="1" x14ac:dyDescent="0.45">
      <c r="B186" s="1246"/>
      <c r="C186" s="1273"/>
      <c r="D186" s="1275"/>
      <c r="E186" s="1422"/>
      <c r="F186" s="1423"/>
      <c r="G186" s="1423"/>
      <c r="H186" s="1423"/>
      <c r="I186" s="1423"/>
      <c r="J186" s="1423"/>
      <c r="K186" s="1423"/>
      <c r="L186" s="1424"/>
      <c r="M186" s="1215" t="s">
        <v>62</v>
      </c>
      <c r="N186" s="1415"/>
      <c r="O186" s="354"/>
      <c r="P186" s="71"/>
      <c r="Q186" s="70"/>
      <c r="R186" s="355"/>
      <c r="S186" s="968"/>
      <c r="T186" s="769"/>
      <c r="U186" s="1397" t="str">
        <f>IF(T185="","",VLOOKUP(T185,$DO:$DR,4,FALSE))</f>
        <v/>
      </c>
      <c r="V186" s="1398"/>
      <c r="W186" s="769"/>
      <c r="X186" s="1397" t="str">
        <f>IF(W185="","",VLOOKUP(W185,$DO:$DR,4,FALSE))</f>
        <v/>
      </c>
      <c r="Y186" s="1398"/>
      <c r="Z186" s="769"/>
      <c r="AA186" s="1397" t="str">
        <f>IF(Z185="","",VLOOKUP(Z185,$DO:$DR,4,FALSE))</f>
        <v/>
      </c>
      <c r="AB186" s="1398"/>
      <c r="AC186" s="769"/>
      <c r="AD186" s="1397" t="str">
        <f>IF(AC185="","",VLOOKUP(AC185,$DO:$DR,4,FALSE))</f>
        <v/>
      </c>
      <c r="AE186" s="1398"/>
      <c r="AF186" s="769"/>
      <c r="AG186" s="1397" t="str">
        <f>IF(AF185="","",VLOOKUP(AF185,$DO:$DR,4,FALSE))</f>
        <v/>
      </c>
      <c r="AH186" s="1398"/>
      <c r="AI186" s="1417"/>
      <c r="AJ186" s="982"/>
      <c r="AK186" s="982"/>
      <c r="AL186" s="1432"/>
      <c r="AM186" s="1433"/>
      <c r="AN186" s="1436"/>
      <c r="AO186" s="1436"/>
      <c r="AP186" s="1437"/>
      <c r="AQ186" s="700"/>
      <c r="AR186" s="701"/>
      <c r="AS186" s="1236"/>
      <c r="AT186" s="1237"/>
      <c r="AU186" s="1412"/>
      <c r="AV186" s="1236"/>
      <c r="AW186" s="1237"/>
      <c r="AX186" s="1412"/>
      <c r="BO186" s="3"/>
      <c r="BP186" s="3"/>
      <c r="BQ186" s="3"/>
      <c r="BR186" s="3"/>
      <c r="BS186" s="3"/>
      <c r="BT186" s="3"/>
      <c r="BU186" s="3"/>
      <c r="CC186" s="3"/>
      <c r="CD186" s="25"/>
      <c r="CE186" s="3"/>
      <c r="CF186" s="3"/>
      <c r="CG186" s="3"/>
      <c r="CH186" s="88" t="s">
        <v>80</v>
      </c>
      <c r="CI186" s="91" t="e">
        <f>VLOOKUP('実績用　（17コース）A3'!T188,$DS:$DW,4,FALSE)</f>
        <v>#N/A</v>
      </c>
      <c r="CJ186" s="91" t="e">
        <f>VLOOKUP('実績用　（17コース）A3'!W188,$DS:$DW,4,FALSE)</f>
        <v>#N/A</v>
      </c>
      <c r="CK186" s="91" t="e">
        <f>VLOOKUP('実績用　（17コース）A3'!Z188,$DS:$DW,4,FALSE)</f>
        <v>#N/A</v>
      </c>
      <c r="CL186" s="91" t="e">
        <f>VLOOKUP('実績用　（17コース）A3'!AC188,$DS:$DW,4,FALSE)</f>
        <v>#N/A</v>
      </c>
      <c r="CM186" s="91" t="e">
        <f>VLOOKUP('実績用　（17コース）A3'!AF188,$DS:$DW,4,FALSE)</f>
        <v>#N/A</v>
      </c>
      <c r="CO186" s="72"/>
      <c r="CP186" s="73" t="s">
        <v>63</v>
      </c>
      <c r="CQ186" s="74">
        <f>SUMIF(CI185:CM185,"壱岐市",CI186:CM186)*'実績用　（17コース）A3'!AL185</f>
        <v>0</v>
      </c>
      <c r="CR186" s="75">
        <f>SUMIF(CI185:CM185,"壱岐市",CI187:CM187)*'実績用　（17コース）A3'!AL187</f>
        <v>0</v>
      </c>
      <c r="CS186" s="76">
        <f>CS185</f>
        <v>0</v>
      </c>
      <c r="CT186" s="77"/>
      <c r="CU186" s="867">
        <f>COUNTA('実績用　（17コース）A3'!O185:O190)</f>
        <v>0</v>
      </c>
      <c r="CV186" s="78" t="s">
        <v>63</v>
      </c>
      <c r="CW186" s="79" t="str">
        <f>IF('実績用　（17コース）A3'!O186="","0",DB185/CU186)</f>
        <v>0</v>
      </c>
      <c r="CX186" s="80" t="str">
        <f>IF('実績用　（17コース）A3'!O186="","0",DB186/CU186)</f>
        <v>0</v>
      </c>
      <c r="CY186" s="81">
        <f>CW186*'実績用　（17コース）A3'!AL185</f>
        <v>0</v>
      </c>
      <c r="CZ186" s="82">
        <f>CX186*'実績用　（17コース）A3'!AL187</f>
        <v>0</v>
      </c>
      <c r="DA186" s="83">
        <f t="shared" ref="DA186:DA190" si="54">CY186+CZ186</f>
        <v>0</v>
      </c>
      <c r="DB186" s="76">
        <f>CM246</f>
        <v>0</v>
      </c>
      <c r="DD186" s="84" t="s">
        <v>63</v>
      </c>
      <c r="DE186" s="79" t="str">
        <f>IF(('実績用　（17コース）A3'!P186)="","0",('実績用　（17コース）A3'!AL185+'実績用　（17コース）A3'!AL187)*'実績用　（17コース）A3'!P186*1000)</f>
        <v>0</v>
      </c>
      <c r="DF186" s="79">
        <f>COUNTA('実績用　（17コース）A3'!O186)*('実績用　（17コース）A3'!AL185+'実績用　（17コース）A3'!AL187)</f>
        <v>0</v>
      </c>
      <c r="DG186" s="79">
        <f>COUNTA('実績用　（17コース）A3'!Q186)*('実績用　（17コース）A3'!AL185+'実績用　（17コース）A3'!AL187)</f>
        <v>0</v>
      </c>
      <c r="DH186" s="79">
        <f>COUNTA('実績用　（17コース）A3'!R186)*('実績用　（17コース）A3'!AL185+'実績用　（17コース）A3'!AL187)</f>
        <v>0</v>
      </c>
      <c r="DI186" s="16"/>
      <c r="DJ186" s="313"/>
      <c r="DM186" s="8"/>
      <c r="DN186" s="140"/>
      <c r="DR186" s="138"/>
      <c r="DV186" s="9"/>
      <c r="DW186" s="9"/>
      <c r="DX186" s="137"/>
      <c r="EA186" s="4"/>
      <c r="EB186" s="4"/>
      <c r="EC186" s="4"/>
    </row>
    <row r="187" spans="2:133" ht="16.5" customHeight="1" thickBot="1" x14ac:dyDescent="0.45">
      <c r="B187" s="1246"/>
      <c r="C187" s="1413" t="s">
        <v>251</v>
      </c>
      <c r="D187" s="1414"/>
      <c r="E187" s="1422"/>
      <c r="F187" s="1423"/>
      <c r="G187" s="1423"/>
      <c r="H187" s="1423"/>
      <c r="I187" s="1423"/>
      <c r="J187" s="1423"/>
      <c r="K187" s="1423"/>
      <c r="L187" s="1424"/>
      <c r="M187" s="1215" t="s">
        <v>70</v>
      </c>
      <c r="N187" s="1415"/>
      <c r="O187" s="354"/>
      <c r="P187" s="71"/>
      <c r="Q187" s="70"/>
      <c r="R187" s="356"/>
      <c r="S187" s="968"/>
      <c r="T187" s="858" t="str">
        <f>IF(T185="","",VLOOKUP(T185,$DO:$DR,2,FALSE))</f>
        <v/>
      </c>
      <c r="U187" s="1426"/>
      <c r="V187" s="1427"/>
      <c r="W187" s="858" t="str">
        <f>IF(W185="","",VLOOKUP(W185,$DO:$DR,2,FALSE))</f>
        <v/>
      </c>
      <c r="X187" s="1426"/>
      <c r="Y187" s="1427"/>
      <c r="Z187" s="858" t="str">
        <f>IF(Z185="","",VLOOKUP(Z185,$DO:$DR,2,FALSE))</f>
        <v/>
      </c>
      <c r="AA187" s="1426"/>
      <c r="AB187" s="1427"/>
      <c r="AC187" s="858" t="str">
        <f>IF(AC185="","",VLOOKUP(AC185,$DO:$DR,2,FALSE))</f>
        <v/>
      </c>
      <c r="AD187" s="1426"/>
      <c r="AE187" s="1427"/>
      <c r="AF187" s="858" t="str">
        <f>IF(AF185="","",VLOOKUP(AF185,$DO:$DR,2,FALSE))</f>
        <v/>
      </c>
      <c r="AG187" s="1426"/>
      <c r="AH187" s="1426"/>
      <c r="AI187" s="1416" t="s">
        <v>71</v>
      </c>
      <c r="AJ187" s="1438">
        <f>CS186+DB186</f>
        <v>0</v>
      </c>
      <c r="AK187" s="1438"/>
      <c r="AL187" s="1439"/>
      <c r="AM187" s="1440"/>
      <c r="AN187" s="1436">
        <f>(AJ187*AL187)</f>
        <v>0</v>
      </c>
      <c r="AO187" s="1436"/>
      <c r="AP187" s="1437"/>
      <c r="AQ187" s="700"/>
      <c r="AR187" s="701"/>
      <c r="AS187" s="1454"/>
      <c r="AT187" s="1455"/>
      <c r="AU187" s="1456"/>
      <c r="AV187" s="1454"/>
      <c r="AW187" s="1455"/>
      <c r="AX187" s="1456"/>
      <c r="BO187" s="3"/>
      <c r="BP187" s="3"/>
      <c r="BQ187" s="3"/>
      <c r="BR187" s="3"/>
      <c r="BS187" s="3"/>
      <c r="BT187" s="3"/>
      <c r="BU187" s="3"/>
      <c r="CC187" s="3"/>
      <c r="CD187" s="25"/>
      <c r="CE187" s="3"/>
      <c r="CF187" s="3"/>
      <c r="CG187" s="3"/>
      <c r="CH187" s="88" t="s">
        <v>86</v>
      </c>
      <c r="CI187" s="91" t="e">
        <f>CI186</f>
        <v>#N/A</v>
      </c>
      <c r="CJ187" s="91" t="e">
        <f t="shared" ref="CJ187:CM187" si="55">CJ186</f>
        <v>#N/A</v>
      </c>
      <c r="CK187" s="91" t="e">
        <f t="shared" si="55"/>
        <v>#N/A</v>
      </c>
      <c r="CL187" s="91" t="e">
        <f t="shared" si="55"/>
        <v>#N/A</v>
      </c>
      <c r="CM187" s="91" t="e">
        <f t="shared" si="55"/>
        <v>#N/A</v>
      </c>
      <c r="CO187" s="72"/>
      <c r="CP187" s="73" t="s">
        <v>70</v>
      </c>
      <c r="CQ187" s="74">
        <f>SUMIF(CI185:CM185,"五島市",CI186:CM186)*'実績用　（17コース）A3'!AL185</f>
        <v>0</v>
      </c>
      <c r="CR187" s="75">
        <f>SUMIF(CI185:CM185,"五島市",CI187:CM187)*'実績用　（17コース）A3'!AL187</f>
        <v>0</v>
      </c>
      <c r="CS187" s="92"/>
      <c r="CT187" s="77"/>
      <c r="CU187" s="868"/>
      <c r="CV187" s="78" t="s">
        <v>70</v>
      </c>
      <c r="CW187" s="79" t="str">
        <f>IF('実績用　（17コース）A3'!O187="","0",DB185/CU186)</f>
        <v>0</v>
      </c>
      <c r="CX187" s="80" t="str">
        <f>IF('実績用　（17コース）A3'!O187="","0",DB186/CU186)</f>
        <v>0</v>
      </c>
      <c r="CY187" s="81">
        <f>CW187*'実績用　（17コース）A3'!AL185</f>
        <v>0</v>
      </c>
      <c r="CZ187" s="82">
        <f>CX187*'実績用　（17コース）A3'!AL187</f>
        <v>0</v>
      </c>
      <c r="DA187" s="83">
        <f t="shared" si="54"/>
        <v>0</v>
      </c>
      <c r="DB187" s="90"/>
      <c r="DD187" s="84" t="s">
        <v>70</v>
      </c>
      <c r="DE187" s="79" t="str">
        <f>IF(('実績用　（17コース）A3'!P187)="","0",('実績用　（17コース）A3'!AL185+'実績用　（17コース）A3'!AL187)*'実績用　（17コース）A3'!P187*1000)</f>
        <v>0</v>
      </c>
      <c r="DF187" s="79">
        <f>COUNTA('実績用　（17コース）A3'!O187)*('実績用　（17コース）A3'!AL185+'実績用　（17コース）A3'!AL187)</f>
        <v>0</v>
      </c>
      <c r="DG187" s="79">
        <f>COUNTA('実績用　（17コース）A3'!Q187)*('実績用　（17コース）A3'!AL185+'実績用　（17コース）A3'!AL187)</f>
        <v>0</v>
      </c>
      <c r="DH187" s="79">
        <f>COUNTA('実績用　（17コース）A3'!R187)*('実績用　（17コース）A3'!AL185+'実績用　（17コース）A3'!AL187)</f>
        <v>0</v>
      </c>
      <c r="DI187" s="16"/>
      <c r="DJ187" s="313"/>
      <c r="DM187" s="8"/>
      <c r="DN187" s="140"/>
      <c r="DR187" s="138"/>
      <c r="DV187" s="9"/>
      <c r="DW187" s="9"/>
      <c r="DX187" s="137"/>
      <c r="EA187" s="4"/>
      <c r="EB187" s="4"/>
      <c r="EC187" s="4"/>
    </row>
    <row r="188" spans="2:133" ht="16.5" customHeight="1" thickBot="1" x14ac:dyDescent="0.45">
      <c r="B188" s="1246"/>
      <c r="C188" s="1267"/>
      <c r="D188" s="1268"/>
      <c r="E188" s="1252"/>
      <c r="F188" s="1253"/>
      <c r="G188" s="1253"/>
      <c r="H188" s="1253"/>
      <c r="I188" s="1253"/>
      <c r="J188" s="1253"/>
      <c r="K188" s="1253"/>
      <c r="L188" s="1425"/>
      <c r="M188" s="1215" t="s">
        <v>78</v>
      </c>
      <c r="N188" s="1415"/>
      <c r="O188" s="354"/>
      <c r="P188" s="71"/>
      <c r="Q188" s="70"/>
      <c r="R188" s="356"/>
      <c r="S188" s="838" t="s">
        <v>79</v>
      </c>
      <c r="T188" s="707"/>
      <c r="U188" s="805" t="str">
        <f>IF(T188="","",VLOOKUP(T188,$DS:$DV,3,FALSE))</f>
        <v/>
      </c>
      <c r="V188" s="805"/>
      <c r="W188" s="707"/>
      <c r="X188" s="805" t="str">
        <f>IF(W188="","",VLOOKUP(W188,$DS:$DV,3,FALSE))</f>
        <v/>
      </c>
      <c r="Y188" s="805"/>
      <c r="Z188" s="707"/>
      <c r="AA188" s="805" t="str">
        <f>IF(Z188="","",VLOOKUP(Z188,$DS:$DV,3,FALSE))</f>
        <v/>
      </c>
      <c r="AB188" s="805"/>
      <c r="AC188" s="707"/>
      <c r="AD188" s="805" t="str">
        <f>IF(AC188="","",VLOOKUP(AC188,$DS:$DV,3,FALSE))</f>
        <v/>
      </c>
      <c r="AE188" s="805"/>
      <c r="AF188" s="707"/>
      <c r="AG188" s="805" t="str">
        <f>IF(AF188="","",VLOOKUP(AF188,$DS:$DV,3,FALSE))</f>
        <v/>
      </c>
      <c r="AH188" s="805"/>
      <c r="AI188" s="1417"/>
      <c r="AJ188" s="982"/>
      <c r="AK188" s="982"/>
      <c r="AL188" s="1432"/>
      <c r="AM188" s="1433"/>
      <c r="AN188" s="1441"/>
      <c r="AO188" s="1441"/>
      <c r="AP188" s="1442"/>
      <c r="AQ188" s="700"/>
      <c r="AR188" s="701"/>
      <c r="AS188" s="1221"/>
      <c r="AT188" s="1222"/>
      <c r="AU188" s="1444"/>
      <c r="AV188" s="1221"/>
      <c r="AW188" s="1222"/>
      <c r="AX188" s="1445"/>
      <c r="BB188" s="3"/>
      <c r="BC188" s="3"/>
      <c r="BD188" s="3"/>
      <c r="BE188" s="3"/>
      <c r="BF188" s="3"/>
      <c r="BG188" s="3"/>
      <c r="BH188" s="3"/>
      <c r="BI188" s="3"/>
      <c r="BJ188" s="3"/>
      <c r="BK188" s="3"/>
      <c r="BL188" s="3"/>
      <c r="BM188" s="3"/>
      <c r="BN188" s="3"/>
      <c r="BO188" s="3"/>
      <c r="BP188" s="3"/>
      <c r="BQ188" s="3"/>
      <c r="BR188" s="3"/>
      <c r="BS188" s="3"/>
      <c r="BT188" s="3"/>
      <c r="BU188" s="3"/>
      <c r="CC188" s="3"/>
      <c r="CD188" s="25"/>
      <c r="CE188" s="3"/>
      <c r="CF188" s="5"/>
      <c r="CG188" s="3"/>
      <c r="CO188" s="72"/>
      <c r="CP188" s="73" t="s">
        <v>78</v>
      </c>
      <c r="CQ188" s="74">
        <f>SUMIF(CI185:CM185,"新上五島町",CI186:CM186)*'実績用　（17コース）A3'!AL185</f>
        <v>0</v>
      </c>
      <c r="CR188" s="75">
        <f>SUMIF(CI185:CM185,"上五島",CI187:CM187)*'実績用　（17コース）A3'!AL187</f>
        <v>0</v>
      </c>
      <c r="CS188" s="92"/>
      <c r="CT188" s="77"/>
      <c r="CU188" s="93"/>
      <c r="CV188" s="78" t="s">
        <v>78</v>
      </c>
      <c r="CW188" s="79" t="str">
        <f>IF('実績用　（17コース）A3'!O188="","0",DB185/CU186)</f>
        <v>0</v>
      </c>
      <c r="CX188" s="80" t="str">
        <f>IF('実績用　（17コース）A3'!O188="","0",DB186/CU186)</f>
        <v>0</v>
      </c>
      <c r="CY188" s="81">
        <f>CW188*'実績用　（17コース）A3'!AL185</f>
        <v>0</v>
      </c>
      <c r="CZ188" s="82">
        <f>CX188*'実績用　（17コース）A3'!AL187</f>
        <v>0</v>
      </c>
      <c r="DA188" s="83">
        <f t="shared" si="54"/>
        <v>0</v>
      </c>
      <c r="DB188" s="90"/>
      <c r="DC188" s="94"/>
      <c r="DD188" s="84" t="s">
        <v>78</v>
      </c>
      <c r="DE188" s="79" t="str">
        <f>IF(('実績用　（17コース）A3'!P188)="","0",('実績用　（17コース）A3'!AL185+'実績用　（17コース）A3'!AL187)*'実績用　（17コース）A3'!P188*1000)</f>
        <v>0</v>
      </c>
      <c r="DF188" s="79">
        <f>COUNTA('実績用　（17コース）A3'!O188)*('実績用　（17コース）A3'!AL185+'実績用　（17コース）A3'!AL187)</f>
        <v>0</v>
      </c>
      <c r="DG188" s="79">
        <f>COUNTA('実績用　（17コース）A3'!Q188)*('実績用　（17コース）A3'!AL185+'実績用　（17コース）A3'!AL187)</f>
        <v>0</v>
      </c>
      <c r="DH188" s="79">
        <f>COUNTA('実績用　（17コース）A3'!R188)*('実績用　（17コース）A3'!AL185+'実績用　（17コース）A3'!AL187)</f>
        <v>0</v>
      </c>
      <c r="DI188" s="16"/>
      <c r="DJ188" s="313"/>
      <c r="DM188" s="8"/>
      <c r="DN188" s="140"/>
      <c r="DR188" s="138"/>
      <c r="DV188" s="9"/>
      <c r="DW188" s="9"/>
      <c r="DX188" s="137"/>
      <c r="EA188" s="4"/>
      <c r="EB188" s="4"/>
      <c r="EC188" s="4"/>
    </row>
    <row r="189" spans="2:133" ht="16.5" customHeight="1" thickBot="1" x14ac:dyDescent="0.45">
      <c r="B189" s="1246"/>
      <c r="C189" s="1269"/>
      <c r="D189" s="1270"/>
      <c r="E189" s="1293" t="s">
        <v>238</v>
      </c>
      <c r="F189" s="1447"/>
      <c r="G189" s="832"/>
      <c r="H189" s="832"/>
      <c r="I189" s="1449" t="s">
        <v>239</v>
      </c>
      <c r="J189" s="832"/>
      <c r="K189" s="832"/>
      <c r="L189" s="836"/>
      <c r="M189" s="1215" t="s">
        <v>84</v>
      </c>
      <c r="N189" s="1415"/>
      <c r="O189" s="354"/>
      <c r="P189" s="71"/>
      <c r="Q189" s="357"/>
      <c r="R189" s="356"/>
      <c r="S189" s="839"/>
      <c r="T189" s="708"/>
      <c r="U189" s="1464" t="str">
        <f>IF(T188="","",VLOOKUP(T188,$DS:$DV,4,FALSE))</f>
        <v/>
      </c>
      <c r="V189" s="1464"/>
      <c r="W189" s="708"/>
      <c r="X189" s="1464" t="str">
        <f>IF(W188="","",VLOOKUP(W188,$DS:$DV,4,FALSE))</f>
        <v/>
      </c>
      <c r="Y189" s="1464"/>
      <c r="Z189" s="708"/>
      <c r="AA189" s="1464" t="str">
        <f>IF(Z188="","",VLOOKUP(Z188,$DS:$DV,4,FALSE))</f>
        <v/>
      </c>
      <c r="AB189" s="1464"/>
      <c r="AC189" s="708"/>
      <c r="AD189" s="1464" t="str">
        <f>IF(AC188="","",VLOOKUP(AC188,$DS:$DV,4,FALSE))</f>
        <v/>
      </c>
      <c r="AE189" s="1464"/>
      <c r="AF189" s="708"/>
      <c r="AG189" s="1464" t="str">
        <f>IF(AF188="","",VLOOKUP(AF188,$DS:$DV,4,FALSE))</f>
        <v/>
      </c>
      <c r="AH189" s="1464"/>
      <c r="AI189" s="1311" t="s">
        <v>85</v>
      </c>
      <c r="AJ189" s="1310"/>
      <c r="AK189" s="1352"/>
      <c r="AL189" s="1468">
        <f>AL185+AL187</f>
        <v>0</v>
      </c>
      <c r="AM189" s="1469"/>
      <c r="AN189" s="1434">
        <f>AN185+AN187</f>
        <v>0</v>
      </c>
      <c r="AO189" s="1434"/>
      <c r="AP189" s="1472"/>
      <c r="AQ189" s="700"/>
      <c r="AR189" s="701"/>
      <c r="AS189" s="1236"/>
      <c r="AT189" s="1237"/>
      <c r="AU189" s="1412"/>
      <c r="AV189" s="1236"/>
      <c r="AW189" s="1237"/>
      <c r="AX189" s="1412"/>
      <c r="BO189" s="3"/>
      <c r="BP189" s="3"/>
      <c r="BQ189" s="3"/>
      <c r="BR189" s="3"/>
      <c r="BS189" s="3"/>
      <c r="BT189" s="3"/>
      <c r="BU189" s="3"/>
      <c r="CC189" s="3"/>
      <c r="CD189" s="25"/>
      <c r="CE189" s="3"/>
      <c r="CF189" s="5"/>
      <c r="CG189" s="3"/>
      <c r="CO189" s="72"/>
      <c r="CP189" s="73" t="s">
        <v>84</v>
      </c>
      <c r="CQ189" s="74">
        <f>SUMIF(CI185:CM185,"小値賀町",CI186:CM186)*'実績用　（17コース）A3'!AL185</f>
        <v>0</v>
      </c>
      <c r="CR189" s="75">
        <f>SUMIF(CI185:CM185,"小値賀",CI187:CM187)*'実績用　（17コース）A3'!AL187</f>
        <v>0</v>
      </c>
      <c r="CS189" s="92"/>
      <c r="CT189" s="77"/>
      <c r="CU189" s="93"/>
      <c r="CV189" s="78" t="s">
        <v>84</v>
      </c>
      <c r="CW189" s="79" t="str">
        <f>IF('実績用　（17コース）A3'!O189="","0",DB185/CU186)</f>
        <v>0</v>
      </c>
      <c r="CX189" s="80" t="str">
        <f>IF('実績用　（17コース）A3'!O189="","0",DB186/CU186)</f>
        <v>0</v>
      </c>
      <c r="CY189" s="81">
        <f>CW189*'実績用　（17コース）A3'!AL185</f>
        <v>0</v>
      </c>
      <c r="CZ189" s="82">
        <f>CX189*'実績用　（17コース）A3'!AL187</f>
        <v>0</v>
      </c>
      <c r="DA189" s="83">
        <f t="shared" si="54"/>
        <v>0</v>
      </c>
      <c r="DB189" s="90"/>
      <c r="DC189" s="94"/>
      <c r="DD189" s="84" t="s">
        <v>84</v>
      </c>
      <c r="DE189" s="79" t="str">
        <f>IF(('実績用　（17コース）A3'!P189)="","0",('実績用　（17コース）A3'!AL185+'実績用　（17コース）A3'!AL187)*'実績用　（17コース）A3'!P189*1000)</f>
        <v>0</v>
      </c>
      <c r="DF189" s="79">
        <f>COUNTA('実績用　（17コース）A3'!O189)*('実績用　（17コース）A3'!AL185+'実績用　（17コース）A3'!AL187)</f>
        <v>0</v>
      </c>
      <c r="DG189" s="79">
        <f>COUNTA('実績用　（17コース）A3'!Q189)*('実績用　（17コース）A3'!AL185+'実績用　（17コース）A3'!AL187)</f>
        <v>0</v>
      </c>
      <c r="DH189" s="79">
        <f>COUNTA('実績用　（17コース）A3'!R189)*('実績用　（17コース）A3'!AL185+'実績用　（17コース）A3'!AL187)</f>
        <v>0</v>
      </c>
      <c r="DI189" s="16"/>
      <c r="DJ189" s="313"/>
      <c r="DM189" s="8"/>
      <c r="DR189" s="138"/>
      <c r="DV189" s="267"/>
      <c r="DW189" s="267"/>
      <c r="DX189" s="137"/>
      <c r="EA189" s="4"/>
      <c r="EB189" s="4"/>
      <c r="EC189" s="4"/>
    </row>
    <row r="190" spans="2:133" ht="16.5" customHeight="1" thickBot="1" x14ac:dyDescent="0.45">
      <c r="B190" s="1246"/>
      <c r="C190" s="1271"/>
      <c r="D190" s="1272"/>
      <c r="E190" s="1446"/>
      <c r="F190" s="1448"/>
      <c r="G190" s="833"/>
      <c r="H190" s="833"/>
      <c r="I190" s="1450"/>
      <c r="J190" s="833"/>
      <c r="K190" s="833"/>
      <c r="L190" s="837"/>
      <c r="M190" s="1219" t="s">
        <v>90</v>
      </c>
      <c r="N190" s="1463"/>
      <c r="O190" s="358"/>
      <c r="P190" s="96"/>
      <c r="Q190" s="359"/>
      <c r="R190" s="360"/>
      <c r="S190" s="973"/>
      <c r="T190" s="1555" t="str">
        <f>IF(T188="","",VLOOKUP(T188,$DS:$DV,2,FALSE))</f>
        <v/>
      </c>
      <c r="U190" s="1556"/>
      <c r="V190" s="1557"/>
      <c r="W190" s="1555" t="str">
        <f>IF(W188="","",VLOOKUP(W188,$DS:$DV,2,FALSE))</f>
        <v/>
      </c>
      <c r="X190" s="1556"/>
      <c r="Y190" s="1557"/>
      <c r="Z190" s="1555" t="str">
        <f>IF(Z188="","",VLOOKUP(Z188,$DS:$DV,2,FALSE))</f>
        <v/>
      </c>
      <c r="AA190" s="1556"/>
      <c r="AB190" s="1557"/>
      <c r="AC190" s="1555" t="str">
        <f>IF(AC188="","",VLOOKUP(AC188,$DS:$DV,2,FALSE))</f>
        <v/>
      </c>
      <c r="AD190" s="1556"/>
      <c r="AE190" s="1557"/>
      <c r="AF190" s="1555" t="str">
        <f>IF(AF188="","",VLOOKUP(AF188,$DS:$DV,2,FALSE))</f>
        <v/>
      </c>
      <c r="AG190" s="1556"/>
      <c r="AH190" s="1556"/>
      <c r="AI190" s="1465"/>
      <c r="AJ190" s="1466"/>
      <c r="AK190" s="1467"/>
      <c r="AL190" s="1470"/>
      <c r="AM190" s="1471"/>
      <c r="AN190" s="1473"/>
      <c r="AO190" s="1473"/>
      <c r="AP190" s="1474"/>
      <c r="AQ190" s="702"/>
      <c r="AR190" s="703"/>
      <c r="AS190" s="1454"/>
      <c r="AT190" s="1455"/>
      <c r="AU190" s="1456"/>
      <c r="AV190" s="1454"/>
      <c r="AW190" s="1455"/>
      <c r="AX190" s="1456"/>
      <c r="BP190" s="1"/>
      <c r="BQ190" s="1"/>
      <c r="BR190" s="1"/>
      <c r="BS190" s="1"/>
      <c r="BT190" s="1"/>
      <c r="BU190" s="1"/>
      <c r="BV190" s="1"/>
      <c r="BW190" s="1"/>
      <c r="BX190" s="1"/>
      <c r="BY190" s="1"/>
      <c r="BZ190" s="1"/>
      <c r="CA190" s="1"/>
      <c r="CB190" s="1"/>
      <c r="CC190" s="3"/>
      <c r="CD190" s="3"/>
      <c r="CE190" s="3"/>
      <c r="CF190" s="5"/>
      <c r="CG190" s="3"/>
      <c r="CO190" s="97"/>
      <c r="CP190" s="98" t="s">
        <v>90</v>
      </c>
      <c r="CQ190" s="99">
        <f>SUMIF(CI185:CM185,"宇久町",CI186:CM186)*'実績用　（17コース）A3'!AL185</f>
        <v>0</v>
      </c>
      <c r="CR190" s="100">
        <f>SUMIF(CI185:CM185,"宇久",CI187:CM187)*'実績用　（17コース）A3'!AL187</f>
        <v>0</v>
      </c>
      <c r="CS190" s="92"/>
      <c r="CT190" s="77"/>
      <c r="CU190" s="101"/>
      <c r="CV190" s="102" t="s">
        <v>90</v>
      </c>
      <c r="CW190" s="103" t="str">
        <f>IF('実績用　（17コース）A3'!O190="","0",DB185/CU186)</f>
        <v>0</v>
      </c>
      <c r="CX190" s="104" t="str">
        <f>IF('実績用　（17コース）A3'!O190="","0",DB186/CU186)</f>
        <v>0</v>
      </c>
      <c r="CY190" s="105">
        <f>CW190*'実績用　（17コース）A3'!AL185</f>
        <v>0</v>
      </c>
      <c r="CZ190" s="106">
        <f>CX190*'実績用　（17コース）A3'!AL187</f>
        <v>0</v>
      </c>
      <c r="DA190" s="107">
        <f t="shared" si="54"/>
        <v>0</v>
      </c>
      <c r="DB190" s="90"/>
      <c r="DD190" s="108" t="s">
        <v>90</v>
      </c>
      <c r="DE190" s="103" t="str">
        <f>IF(('実績用　（17コース）A3'!P190)="","0",('実績用　（17コース）A3'!AL185+'実績用　（17コース）A3'!AL187)*'実績用　（17コース）A3'!P190*1000)</f>
        <v>0</v>
      </c>
      <c r="DF190" s="103">
        <f>COUNTA('実績用　（17コース）A3'!O190)*('実績用　（17コース）A3'!AL185+'実績用　（17コース）A3'!AL187)</f>
        <v>0</v>
      </c>
      <c r="DG190" s="103">
        <f>COUNTA('実績用　（17コース）A3'!Q190)*('実績用　（17コース）A3'!AL185+'実績用　（17コース）A3'!AL187)</f>
        <v>0</v>
      </c>
      <c r="DH190" s="103">
        <f>COUNTA('実績用　（17コース）A3'!R190)*('実績用　（17コース）A3'!AL185+'実績用　（17コース）A3'!AL187)</f>
        <v>0</v>
      </c>
      <c r="DI190" s="16"/>
      <c r="DJ190" s="313"/>
      <c r="DM190" s="8"/>
      <c r="DR190" s="138"/>
      <c r="DV190" s="140"/>
      <c r="DW190" s="140"/>
      <c r="DX190" s="137"/>
      <c r="EA190" s="4"/>
      <c r="EB190" s="4"/>
      <c r="EC190" s="4"/>
    </row>
    <row r="191" spans="2:133" ht="16.5" customHeight="1" thickTop="1" x14ac:dyDescent="0.4">
      <c r="B191" s="1246">
        <v>10</v>
      </c>
      <c r="C191" s="1248"/>
      <c r="D191" s="1274"/>
      <c r="E191" s="1252" t="s">
        <v>221</v>
      </c>
      <c r="F191" s="1253"/>
      <c r="G191" s="1253"/>
      <c r="H191" s="1254"/>
      <c r="I191" s="1254"/>
      <c r="J191" s="1254"/>
      <c r="K191" s="1254"/>
      <c r="L191" s="1255"/>
      <c r="M191" s="1256" t="s">
        <v>56</v>
      </c>
      <c r="N191" s="1443"/>
      <c r="O191" s="351"/>
      <c r="P191" s="54"/>
      <c r="Q191" s="352"/>
      <c r="R191" s="353"/>
      <c r="S191" s="984" t="s">
        <v>57</v>
      </c>
      <c r="T191" s="768"/>
      <c r="U191" s="770" t="str">
        <f>IF(T191="","",VLOOKUP(T191,$DO:$DR,3,FALSE))</f>
        <v/>
      </c>
      <c r="V191" s="771"/>
      <c r="W191" s="768"/>
      <c r="X191" s="770" t="str">
        <f>IF(W191="","",VLOOKUP(W191,$DO:$DR,3,FALSE))</f>
        <v/>
      </c>
      <c r="Y191" s="771"/>
      <c r="Z191" s="768"/>
      <c r="AA191" s="770" t="str">
        <f>IF(Z191="","",VLOOKUP(Z191,$DO:$DR,3,FALSE))</f>
        <v/>
      </c>
      <c r="AB191" s="771"/>
      <c r="AC191" s="768"/>
      <c r="AD191" s="770" t="str">
        <f>IF(AC191="","",VLOOKUP(AC191,$DO:$DR,3,FALSE))</f>
        <v/>
      </c>
      <c r="AE191" s="771"/>
      <c r="AF191" s="768"/>
      <c r="AG191" s="770" t="str">
        <f>IF(AF191="","",VLOOKUP(AF191,$DO:$DR,3,FALSE))</f>
        <v/>
      </c>
      <c r="AH191" s="772"/>
      <c r="AI191" s="1428" t="s">
        <v>58</v>
      </c>
      <c r="AJ191" s="962">
        <f>DB191+CS191</f>
        <v>0</v>
      </c>
      <c r="AK191" s="962"/>
      <c r="AL191" s="1430"/>
      <c r="AM191" s="1431"/>
      <c r="AN191" s="1434">
        <f>(AJ191*AL191)</f>
        <v>0</v>
      </c>
      <c r="AO191" s="1434"/>
      <c r="AP191" s="1435"/>
      <c r="AQ191" s="698">
        <f>SUM(P191:P196)*AL195</f>
        <v>0</v>
      </c>
      <c r="AR191" s="699"/>
      <c r="AS191" s="1418"/>
      <c r="AT191" s="1419"/>
      <c r="AU191" s="1420"/>
      <c r="AV191" s="1418"/>
      <c r="AW191" s="1419"/>
      <c r="AX191" s="1421"/>
      <c r="BA191" s="4"/>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3"/>
      <c r="CD191" s="3"/>
      <c r="CE191" s="3"/>
      <c r="CF191" s="5"/>
      <c r="CG191" s="3"/>
      <c r="CH191" s="88" t="s">
        <v>72</v>
      </c>
      <c r="CI191" s="89" t="e">
        <f>VLOOKUP('実績用　（17コース）A3'!T194,$DS:$DW,5,FALSE)</f>
        <v>#N/A</v>
      </c>
      <c r="CJ191" s="89" t="e">
        <f>VLOOKUP('実績用　（17コース）A3'!W194,$DS:$DW,5,FALSE)</f>
        <v>#N/A</v>
      </c>
      <c r="CK191" s="89" t="e">
        <f>VLOOKUP('実績用　（17コース）A3'!Z194,$DS:$DW,5,FALSE)</f>
        <v>#N/A</v>
      </c>
      <c r="CL191" s="89" t="e">
        <f>VLOOKUP('実績用　（17コース）A3'!AC194,$DS:$DW,5,FALSE)</f>
        <v>#N/A</v>
      </c>
      <c r="CM191" s="89" t="e">
        <f>VLOOKUP('実績用　（17コース）A3'!AF194,$DS:$DW,5,FALSE)</f>
        <v>#N/A</v>
      </c>
      <c r="CO191" s="56">
        <v>10</v>
      </c>
      <c r="CP191" s="57" t="s">
        <v>61</v>
      </c>
      <c r="CQ191" s="58">
        <f>SUMIF(CI191:CM191,"対馬市",CI192:CM192)*'実績用　（17コース）A3'!AL191</f>
        <v>0</v>
      </c>
      <c r="CR191" s="59">
        <f>SUMIF(CI191:CM191,"対馬市",CI193:CM193)*'実績用　（17コース）A3'!AL193</f>
        <v>0</v>
      </c>
      <c r="CS191" s="60">
        <f>SUM('実績用　（17コース）A3'!U195:AH195)</f>
        <v>0</v>
      </c>
      <c r="CT191" s="77"/>
      <c r="CU191" s="61" t="s">
        <v>8</v>
      </c>
      <c r="CV191" s="62" t="s">
        <v>61</v>
      </c>
      <c r="CW191" s="63" t="str">
        <f>IF('実績用　（17コース）A3'!O191="","0",DB191/CU192)</f>
        <v>0</v>
      </c>
      <c r="CX191" s="64" t="str">
        <f>IF('実績用　（17コース）A3'!O191="","0",DB192/CU192)</f>
        <v>0</v>
      </c>
      <c r="CY191" s="65">
        <f>CW191*'実績用　（17コース）A3'!AL191</f>
        <v>0</v>
      </c>
      <c r="CZ191" s="66">
        <f>CX191*'実績用　（17コース）A3'!AL193</f>
        <v>0</v>
      </c>
      <c r="DA191" s="67">
        <f>CY191+CZ191</f>
        <v>0</v>
      </c>
      <c r="DB191" s="60">
        <f>SUM('実績用　（17コース）A3'!U192:AH192)</f>
        <v>0</v>
      </c>
      <c r="DD191" s="68" t="s">
        <v>61</v>
      </c>
      <c r="DE191" s="63" t="str">
        <f>IF(('実績用　（17コース）A3'!P191)="","0",('実績用　（17コース）A3'!AL191+'実績用　（17コース）A3'!AL193)*'実績用　（17コース）A3'!P191*1000)</f>
        <v>0</v>
      </c>
      <c r="DF191" s="63">
        <f>COUNTA('実績用　（17コース）A3'!O191)*('実績用　（17コース）A3'!AL191+'実績用　（17コース）A3'!AL193)</f>
        <v>0</v>
      </c>
      <c r="DG191" s="63">
        <f>COUNTA('実績用　（17コース）A3'!Q191)*('実績用　（17コース）A3'!AL191+'実績用　（17コース）A3'!AL193)</f>
        <v>0</v>
      </c>
      <c r="DH191" s="63">
        <f>COUNTA('実績用　（17コース）A3'!R191)*('実績用　（17コース）A3'!AL191+'実績用　（17コース）A3'!AL193)</f>
        <v>0</v>
      </c>
      <c r="DI191" s="16"/>
      <c r="DJ191" s="313"/>
      <c r="DM191" s="8"/>
      <c r="DR191" s="138"/>
      <c r="DV191" s="140"/>
      <c r="DW191" s="140"/>
      <c r="DX191" s="137"/>
      <c r="EA191" s="4"/>
      <c r="EB191" s="4"/>
      <c r="EC191" s="4"/>
    </row>
    <row r="192" spans="2:133" ht="16.5" customHeight="1" thickBot="1" x14ac:dyDescent="0.45">
      <c r="B192" s="1246"/>
      <c r="C192" s="1273"/>
      <c r="D192" s="1275"/>
      <c r="E192" s="1422"/>
      <c r="F192" s="1423"/>
      <c r="G192" s="1423"/>
      <c r="H192" s="1423"/>
      <c r="I192" s="1423"/>
      <c r="J192" s="1423"/>
      <c r="K192" s="1423"/>
      <c r="L192" s="1424"/>
      <c r="M192" s="1215" t="s">
        <v>62</v>
      </c>
      <c r="N192" s="1415"/>
      <c r="O192" s="354"/>
      <c r="P192" s="71"/>
      <c r="Q192" s="70"/>
      <c r="R192" s="355"/>
      <c r="S192" s="968"/>
      <c r="T192" s="769"/>
      <c r="U192" s="1397" t="str">
        <f>IF(T191="","",VLOOKUP(T191,$DO:$DR,4,FALSE))</f>
        <v/>
      </c>
      <c r="V192" s="1398"/>
      <c r="W192" s="769"/>
      <c r="X192" s="1397" t="str">
        <f>IF(W191="","",VLOOKUP(W191,$DO:$DR,4,FALSE))</f>
        <v/>
      </c>
      <c r="Y192" s="1398"/>
      <c r="Z192" s="769"/>
      <c r="AA192" s="1397" t="str">
        <f>IF(Z191="","",VLOOKUP(Z191,$DO:$DR,4,FALSE))</f>
        <v/>
      </c>
      <c r="AB192" s="1398"/>
      <c r="AC192" s="769"/>
      <c r="AD192" s="1397" t="str">
        <f>IF(AC191="","",VLOOKUP(AC191,$DO:$DR,4,FALSE))</f>
        <v/>
      </c>
      <c r="AE192" s="1398"/>
      <c r="AF192" s="769"/>
      <c r="AG192" s="1397" t="str">
        <f>IF(AF191="","",VLOOKUP(AF191,$DO:$DR,4,FALSE))</f>
        <v/>
      </c>
      <c r="AH192" s="1398"/>
      <c r="AI192" s="1417"/>
      <c r="AJ192" s="982"/>
      <c r="AK192" s="982"/>
      <c r="AL192" s="1432"/>
      <c r="AM192" s="1433"/>
      <c r="AN192" s="1436"/>
      <c r="AO192" s="1436"/>
      <c r="AP192" s="1437"/>
      <c r="AQ192" s="700"/>
      <c r="AR192" s="701"/>
      <c r="AS192" s="1236"/>
      <c r="AT192" s="1237"/>
      <c r="AU192" s="1412"/>
      <c r="AV192" s="1236"/>
      <c r="AW192" s="1237"/>
      <c r="AX192" s="1412"/>
      <c r="BO192" s="1"/>
      <c r="BP192" s="1"/>
      <c r="BQ192" s="1"/>
      <c r="BR192" s="1"/>
      <c r="BS192" s="1"/>
      <c r="BT192" s="1"/>
      <c r="BU192" s="1"/>
      <c r="BV192" s="1"/>
      <c r="BW192" s="1"/>
      <c r="BX192" s="1"/>
      <c r="BY192" s="1"/>
      <c r="BZ192" s="1"/>
      <c r="CA192" s="1"/>
      <c r="CB192" s="1"/>
      <c r="CC192" s="3"/>
      <c r="CD192" s="3"/>
      <c r="CE192" s="3"/>
      <c r="CF192" s="5"/>
      <c r="CG192" s="3"/>
      <c r="CH192" s="88" t="s">
        <v>80</v>
      </c>
      <c r="CI192" s="91" t="e">
        <f>VLOOKUP('実績用　（17コース）A3'!T194,$DS:$DW,4,FALSE)</f>
        <v>#N/A</v>
      </c>
      <c r="CJ192" s="91" t="e">
        <f>VLOOKUP('実績用　（17コース）A3'!W194,$DS:$DW,4,FALSE)</f>
        <v>#N/A</v>
      </c>
      <c r="CK192" s="91" t="e">
        <f>VLOOKUP('実績用　（17コース）A3'!Z194,$DS:$DW,4,FALSE)</f>
        <v>#N/A</v>
      </c>
      <c r="CL192" s="91" t="e">
        <f>VLOOKUP('実績用　（17コース）A3'!AC194,$DS:$DW,4,FALSE)</f>
        <v>#N/A</v>
      </c>
      <c r="CM192" s="91" t="e">
        <f>VLOOKUP('実績用　（17コース）A3'!AF194,$DS:$DW,4,FALSE)</f>
        <v>#N/A</v>
      </c>
      <c r="CO192" s="72"/>
      <c r="CP192" s="73" t="s">
        <v>63</v>
      </c>
      <c r="CQ192" s="74">
        <f>SUMIF(CI191:CM191,"壱岐市",CI192:CM192)*'実績用　（17コース）A3'!AL191</f>
        <v>0</v>
      </c>
      <c r="CR192" s="75">
        <f>SUMIF(CI191:CM191,"壱岐市",CI193:CM193)*'実績用　（17コース）A3'!AL193</f>
        <v>0</v>
      </c>
      <c r="CS192" s="76">
        <f>CS191</f>
        <v>0</v>
      </c>
      <c r="CT192" s="77"/>
      <c r="CU192" s="867">
        <f>COUNTA('実績用　（17コース）A3'!O191:O196)</f>
        <v>0</v>
      </c>
      <c r="CV192" s="78" t="s">
        <v>63</v>
      </c>
      <c r="CW192" s="79" t="str">
        <f>IF('実績用　（17コース）A3'!O192="","0",DB191/CU192)</f>
        <v>0</v>
      </c>
      <c r="CX192" s="80" t="str">
        <f>IF('実績用　（17コース）A3'!O192="","0",DB192/CU192)</f>
        <v>0</v>
      </c>
      <c r="CY192" s="81">
        <f>CW192*'実績用　（17コース）A3'!AL191</f>
        <v>0</v>
      </c>
      <c r="CZ192" s="82">
        <f>CX192*'実績用　（17コース）A3'!AL193</f>
        <v>0</v>
      </c>
      <c r="DA192" s="83">
        <f t="shared" ref="DA192:DA196" si="56">CY192+CZ192</f>
        <v>0</v>
      </c>
      <c r="DB192" s="76">
        <f>CM247</f>
        <v>0</v>
      </c>
      <c r="DD192" s="84" t="s">
        <v>63</v>
      </c>
      <c r="DE192" s="79" t="str">
        <f>IF(('実績用　（17コース）A3'!P192)="","0",('実績用　（17コース）A3'!AL191+'実績用　（17コース）A3'!AL193)*'実績用　（17コース）A3'!P192*1000)</f>
        <v>0</v>
      </c>
      <c r="DF192" s="79">
        <f>COUNTA('実績用　（17コース）A3'!O192)*('実績用　（17コース）A3'!AL191+'実績用　（17コース）A3'!AL193)</f>
        <v>0</v>
      </c>
      <c r="DG192" s="79">
        <f>COUNTA('実績用　（17コース）A3'!Q192)*('実績用　（17コース）A3'!AL191+'実績用　（17コース）A3'!AL193)</f>
        <v>0</v>
      </c>
      <c r="DH192" s="79">
        <f>COUNTA('実績用　（17コース）A3'!R192)*('実績用　（17コース）A3'!AL191+'実績用　（17コース）A3'!AL193)</f>
        <v>0</v>
      </c>
      <c r="DI192" s="16"/>
      <c r="DJ192" s="313"/>
      <c r="DM192" s="8"/>
      <c r="DR192" s="138"/>
      <c r="DV192" s="140"/>
      <c r="DW192" s="140"/>
      <c r="DX192" s="137"/>
      <c r="EA192" s="4"/>
      <c r="EB192" s="4"/>
      <c r="EC192" s="4"/>
    </row>
    <row r="193" spans="2:157" ht="16.5" customHeight="1" thickBot="1" x14ac:dyDescent="0.45">
      <c r="B193" s="1246"/>
      <c r="C193" s="1413" t="s">
        <v>251</v>
      </c>
      <c r="D193" s="1414"/>
      <c r="E193" s="1422"/>
      <c r="F193" s="1423"/>
      <c r="G193" s="1423"/>
      <c r="H193" s="1423"/>
      <c r="I193" s="1423"/>
      <c r="J193" s="1423"/>
      <c r="K193" s="1423"/>
      <c r="L193" s="1424"/>
      <c r="M193" s="1215" t="s">
        <v>70</v>
      </c>
      <c r="N193" s="1415"/>
      <c r="O193" s="354"/>
      <c r="P193" s="71"/>
      <c r="Q193" s="70"/>
      <c r="R193" s="356"/>
      <c r="S193" s="968"/>
      <c r="T193" s="858" t="str">
        <f>IF(T191="","",VLOOKUP(T191,$DO:$DR,2,FALSE))</f>
        <v/>
      </c>
      <c r="U193" s="1426"/>
      <c r="V193" s="1427"/>
      <c r="W193" s="858" t="str">
        <f>IF(W191="","",VLOOKUP(W191,$DO:$DR,2,FALSE))</f>
        <v/>
      </c>
      <c r="X193" s="1426"/>
      <c r="Y193" s="1427"/>
      <c r="Z193" s="858" t="str">
        <f>IF(Z191="","",VLOOKUP(Z191,$DO:$DR,2,FALSE))</f>
        <v/>
      </c>
      <c r="AA193" s="1426"/>
      <c r="AB193" s="1427"/>
      <c r="AC193" s="858" t="str">
        <f>IF(AC191="","",VLOOKUP(AC191,$DO:$DR,2,FALSE))</f>
        <v/>
      </c>
      <c r="AD193" s="1426"/>
      <c r="AE193" s="1427"/>
      <c r="AF193" s="858" t="str">
        <f>IF(AF191="","",VLOOKUP(AF191,$DO:$DR,2,FALSE))</f>
        <v/>
      </c>
      <c r="AG193" s="1426"/>
      <c r="AH193" s="1426"/>
      <c r="AI193" s="1416" t="s">
        <v>71</v>
      </c>
      <c r="AJ193" s="1438">
        <f>CS192+DB192</f>
        <v>0</v>
      </c>
      <c r="AK193" s="1438"/>
      <c r="AL193" s="1439"/>
      <c r="AM193" s="1440"/>
      <c r="AN193" s="1436">
        <f>(AJ193*AL193)</f>
        <v>0</v>
      </c>
      <c r="AO193" s="1436"/>
      <c r="AP193" s="1437"/>
      <c r="AQ193" s="700"/>
      <c r="AR193" s="701"/>
      <c r="AS193" s="1454"/>
      <c r="AT193" s="1455"/>
      <c r="AU193" s="1456"/>
      <c r="AV193" s="1454"/>
      <c r="AW193" s="1455"/>
      <c r="AX193" s="1456"/>
      <c r="CC193" s="3"/>
      <c r="CD193" s="3"/>
      <c r="CE193" s="3"/>
      <c r="CG193" s="3"/>
      <c r="CH193" s="88" t="s">
        <v>86</v>
      </c>
      <c r="CI193" s="91" t="e">
        <f>CI192</f>
        <v>#N/A</v>
      </c>
      <c r="CJ193" s="91" t="e">
        <f t="shared" ref="CJ193:CM193" si="57">CJ192</f>
        <v>#N/A</v>
      </c>
      <c r="CK193" s="91" t="e">
        <f t="shared" si="57"/>
        <v>#N/A</v>
      </c>
      <c r="CL193" s="91" t="e">
        <f t="shared" si="57"/>
        <v>#N/A</v>
      </c>
      <c r="CM193" s="91" t="e">
        <f t="shared" si="57"/>
        <v>#N/A</v>
      </c>
      <c r="CO193" s="72"/>
      <c r="CP193" s="73" t="s">
        <v>70</v>
      </c>
      <c r="CQ193" s="74">
        <f>SUMIF(CI191:CM191,"五島市",CI192:CM192)*'実績用　（17コース）A3'!AL191</f>
        <v>0</v>
      </c>
      <c r="CR193" s="75">
        <f>SUMIF(CI191:CM191,"五島市",CI193:CM193)*'実績用　（17コース）A3'!AL193</f>
        <v>0</v>
      </c>
      <c r="CS193" s="92"/>
      <c r="CT193" s="77"/>
      <c r="CU193" s="868"/>
      <c r="CV193" s="78" t="s">
        <v>70</v>
      </c>
      <c r="CW193" s="79" t="str">
        <f>IF('実績用　（17コース）A3'!O193="","0",DB191/CU192)</f>
        <v>0</v>
      </c>
      <c r="CX193" s="80" t="str">
        <f>IF('実績用　（17コース）A3'!O193="","0",DB192/CU192)</f>
        <v>0</v>
      </c>
      <c r="CY193" s="81">
        <f>CW193*'実績用　（17コース）A3'!AL191</f>
        <v>0</v>
      </c>
      <c r="CZ193" s="82">
        <f>CX193*'実績用　（17コース）A3'!AL193</f>
        <v>0</v>
      </c>
      <c r="DA193" s="83">
        <f t="shared" si="56"/>
        <v>0</v>
      </c>
      <c r="DB193" s="90"/>
      <c r="DD193" s="84" t="s">
        <v>70</v>
      </c>
      <c r="DE193" s="79" t="str">
        <f>IF(('実績用　（17コース）A3'!P193)="","0",('実績用　（17コース）A3'!AL191+'実績用　（17コース）A3'!AL193)*'実績用　（17コース）A3'!P193*1000)</f>
        <v>0</v>
      </c>
      <c r="DF193" s="79">
        <f>COUNTA('実績用　（17コース）A3'!O193)*('実績用　（17コース）A3'!AL191+'実績用　（17コース）A3'!AL193)</f>
        <v>0</v>
      </c>
      <c r="DG193" s="79">
        <f>COUNTA('実績用　（17コース）A3'!Q193)*('実績用　（17コース）A3'!AL191+'実績用　（17コース）A3'!AL193)</f>
        <v>0</v>
      </c>
      <c r="DH193" s="79">
        <f>COUNTA('実績用　（17コース）A3'!R193)*('実績用　（17コース）A3'!AL191+'実績用　（17コース）A3'!AL193)</f>
        <v>0</v>
      </c>
      <c r="DI193" s="16"/>
      <c r="DJ193" s="313"/>
      <c r="DM193" s="8"/>
      <c r="DR193" s="138"/>
      <c r="DV193" s="140"/>
      <c r="DW193" s="140"/>
      <c r="DX193" s="137"/>
      <c r="EA193" s="4"/>
      <c r="EB193" s="4"/>
      <c r="EC193" s="4"/>
    </row>
    <row r="194" spans="2:157" ht="16.5" customHeight="1" thickBot="1" x14ac:dyDescent="0.45">
      <c r="B194" s="1246"/>
      <c r="C194" s="1267"/>
      <c r="D194" s="1268"/>
      <c r="E194" s="1252"/>
      <c r="F194" s="1253"/>
      <c r="G194" s="1253"/>
      <c r="H194" s="1253"/>
      <c r="I194" s="1253"/>
      <c r="J194" s="1253"/>
      <c r="K194" s="1253"/>
      <c r="L194" s="1425"/>
      <c r="M194" s="1215" t="s">
        <v>78</v>
      </c>
      <c r="N194" s="1415"/>
      <c r="O194" s="354"/>
      <c r="P194" s="71"/>
      <c r="Q194" s="70"/>
      <c r="R194" s="356"/>
      <c r="S194" s="838" t="s">
        <v>79</v>
      </c>
      <c r="T194" s="707"/>
      <c r="U194" s="805" t="str">
        <f>IF(T194="","",VLOOKUP(T194,$DS:$DV,3,FALSE))</f>
        <v/>
      </c>
      <c r="V194" s="805"/>
      <c r="W194" s="707"/>
      <c r="X194" s="805" t="str">
        <f>IF(W194="","",VLOOKUP(W194,$DS:$DV,3,FALSE))</f>
        <v/>
      </c>
      <c r="Y194" s="805"/>
      <c r="Z194" s="707"/>
      <c r="AA194" s="805" t="str">
        <f>IF(Z194="","",VLOOKUP(Z194,$DS:$DV,3,FALSE))</f>
        <v/>
      </c>
      <c r="AB194" s="805"/>
      <c r="AC194" s="707"/>
      <c r="AD194" s="805" t="str">
        <f>IF(AC194="","",VLOOKUP(AC194,$DS:$DV,3,FALSE))</f>
        <v/>
      </c>
      <c r="AE194" s="805"/>
      <c r="AF194" s="707"/>
      <c r="AG194" s="805" t="str">
        <f>IF(AF194="","",VLOOKUP(AF194,$DS:$DV,3,FALSE))</f>
        <v/>
      </c>
      <c r="AH194" s="805"/>
      <c r="AI194" s="1417"/>
      <c r="AJ194" s="982"/>
      <c r="AK194" s="982"/>
      <c r="AL194" s="1432"/>
      <c r="AM194" s="1433"/>
      <c r="AN194" s="1441"/>
      <c r="AO194" s="1441"/>
      <c r="AP194" s="1442"/>
      <c r="AQ194" s="700"/>
      <c r="AR194" s="701"/>
      <c r="AS194" s="1221"/>
      <c r="AT194" s="1222"/>
      <c r="AU194" s="1444"/>
      <c r="AV194" s="1221"/>
      <c r="AW194" s="1222"/>
      <c r="AX194" s="1445"/>
      <c r="BA194" s="4"/>
      <c r="CC194" s="3"/>
      <c r="CD194" s="3"/>
      <c r="CE194" s="3"/>
      <c r="CG194" s="3"/>
      <c r="CO194" s="72"/>
      <c r="CP194" s="73" t="s">
        <v>78</v>
      </c>
      <c r="CQ194" s="74">
        <f>SUMIF(CI191:CM191,"新上五島町",CI192:CM192)*'実績用　（17コース）A3'!AL191</f>
        <v>0</v>
      </c>
      <c r="CR194" s="75">
        <f>SUMIF(CI191:CM191,"上五島",CI193:CM193)*'実績用　（17コース）A3'!AL193</f>
        <v>0</v>
      </c>
      <c r="CS194" s="92"/>
      <c r="CT194" s="77"/>
      <c r="CU194" s="93"/>
      <c r="CV194" s="78" t="s">
        <v>78</v>
      </c>
      <c r="CW194" s="79" t="str">
        <f>IF('実績用　（17コース）A3'!O194="","0",DB191/CU192)</f>
        <v>0</v>
      </c>
      <c r="CX194" s="80" t="str">
        <f>IF('実績用　（17コース）A3'!O194="","0",DB192/CU192)</f>
        <v>0</v>
      </c>
      <c r="CY194" s="81">
        <f>CW194*'実績用　（17コース）A3'!AL191</f>
        <v>0</v>
      </c>
      <c r="CZ194" s="82">
        <f>CX194*'実績用　（17コース）A3'!AL193</f>
        <v>0</v>
      </c>
      <c r="DA194" s="83">
        <f t="shared" si="56"/>
        <v>0</v>
      </c>
      <c r="DB194" s="90"/>
      <c r="DC194" s="94"/>
      <c r="DD194" s="84" t="s">
        <v>78</v>
      </c>
      <c r="DE194" s="79" t="str">
        <f>IF(('実績用　（17コース）A3'!P194)="","0",('実績用　（17コース）A3'!AL191+'実績用　（17コース）A3'!AL193)*'実績用　（17コース）A3'!P194*1000)</f>
        <v>0</v>
      </c>
      <c r="DF194" s="79">
        <f>COUNTA('実績用　（17コース）A3'!O194)*('実績用　（17コース）A3'!AL191+'実績用　（17コース）A3'!AL193)</f>
        <v>0</v>
      </c>
      <c r="DG194" s="79">
        <f>COUNTA('実績用　（17コース）A3'!Q194)*('実績用　（17コース）A3'!AL191+'実績用　（17コース）A3'!AL193)</f>
        <v>0</v>
      </c>
      <c r="DH194" s="79">
        <f>COUNTA('実績用　（17コース）A3'!R194)*('実績用　（17コース）A3'!AL191+'実績用　（17コース）A3'!AL193)</f>
        <v>0</v>
      </c>
      <c r="DI194" s="16"/>
      <c r="DJ194" s="313"/>
      <c r="DM194" s="8"/>
      <c r="DR194" s="138"/>
      <c r="DV194" s="140"/>
      <c r="DW194" s="140"/>
      <c r="DX194" s="137"/>
      <c r="EA194" s="4"/>
      <c r="EB194" s="4"/>
      <c r="EC194" s="4"/>
    </row>
    <row r="195" spans="2:157" ht="16.5" customHeight="1" thickBot="1" x14ac:dyDescent="0.45">
      <c r="B195" s="1246"/>
      <c r="C195" s="1269"/>
      <c r="D195" s="1270"/>
      <c r="E195" s="1293" t="s">
        <v>238</v>
      </c>
      <c r="F195" s="1447"/>
      <c r="G195" s="832"/>
      <c r="H195" s="832"/>
      <c r="I195" s="1449" t="s">
        <v>239</v>
      </c>
      <c r="J195" s="832"/>
      <c r="K195" s="832"/>
      <c r="L195" s="836"/>
      <c r="M195" s="1215" t="s">
        <v>84</v>
      </c>
      <c r="N195" s="1415"/>
      <c r="O195" s="354"/>
      <c r="P195" s="71"/>
      <c r="Q195" s="357"/>
      <c r="R195" s="356"/>
      <c r="S195" s="839"/>
      <c r="T195" s="708"/>
      <c r="U195" s="1464" t="str">
        <f>IF(T194="","",VLOOKUP(T194,$DS:$DV,4,FALSE))</f>
        <v/>
      </c>
      <c r="V195" s="1464"/>
      <c r="W195" s="708"/>
      <c r="X195" s="1464" t="str">
        <f>IF(W194="","",VLOOKUP(W194,$DS:$DV,4,FALSE))</f>
        <v/>
      </c>
      <c r="Y195" s="1464"/>
      <c r="Z195" s="708"/>
      <c r="AA195" s="1464" t="str">
        <f>IF(Z194="","",VLOOKUP(Z194,$DS:$DV,4,FALSE))</f>
        <v/>
      </c>
      <c r="AB195" s="1464"/>
      <c r="AC195" s="708"/>
      <c r="AD195" s="1464" t="str">
        <f>IF(AC194="","",VLOOKUP(AC194,$DS:$DV,4,FALSE))</f>
        <v/>
      </c>
      <c r="AE195" s="1464"/>
      <c r="AF195" s="708"/>
      <c r="AG195" s="1464" t="str">
        <f>IF(AF194="","",VLOOKUP(AF194,$DS:$DV,4,FALSE))</f>
        <v/>
      </c>
      <c r="AH195" s="1464"/>
      <c r="AI195" s="1311" t="s">
        <v>85</v>
      </c>
      <c r="AJ195" s="1310"/>
      <c r="AK195" s="1352"/>
      <c r="AL195" s="1468">
        <f>AL191+AL193</f>
        <v>0</v>
      </c>
      <c r="AM195" s="1469"/>
      <c r="AN195" s="1434">
        <f>AN191+AN193</f>
        <v>0</v>
      </c>
      <c r="AO195" s="1434"/>
      <c r="AP195" s="1472"/>
      <c r="AQ195" s="700"/>
      <c r="AR195" s="701"/>
      <c r="AS195" s="1236"/>
      <c r="AT195" s="1237"/>
      <c r="AU195" s="1412"/>
      <c r="AV195" s="1236"/>
      <c r="AW195" s="1237"/>
      <c r="AX195" s="1412"/>
      <c r="CC195" s="3"/>
      <c r="CD195" s="3"/>
      <c r="CE195" s="3"/>
      <c r="CG195" s="3"/>
      <c r="CO195" s="72"/>
      <c r="CP195" s="73" t="s">
        <v>84</v>
      </c>
      <c r="CQ195" s="74">
        <f>SUMIF(CI191:CM191,"小値賀町",CI192:CM192)*'実績用　（17コース）A3'!AL191</f>
        <v>0</v>
      </c>
      <c r="CR195" s="75">
        <f>SUMIF(CI191:CM191,"小値賀",CI193:CM193)*'実績用　（17コース）A3'!AL193</f>
        <v>0</v>
      </c>
      <c r="CS195" s="92"/>
      <c r="CT195" s="77"/>
      <c r="CU195" s="93"/>
      <c r="CV195" s="78" t="s">
        <v>84</v>
      </c>
      <c r="CW195" s="79" t="str">
        <f>IF('実績用　（17コース）A3'!O195="","0",DB191/CU192)</f>
        <v>0</v>
      </c>
      <c r="CX195" s="80" t="str">
        <f>IF('実績用　（17コース）A3'!O195="","0",DB192/CU192)</f>
        <v>0</v>
      </c>
      <c r="CY195" s="81">
        <f>CW195*'実績用　（17コース）A3'!AL191</f>
        <v>0</v>
      </c>
      <c r="CZ195" s="82">
        <f>CX195*'実績用　（17コース）A3'!AL193</f>
        <v>0</v>
      </c>
      <c r="DA195" s="83">
        <f t="shared" si="56"/>
        <v>0</v>
      </c>
      <c r="DB195" s="90"/>
      <c r="DC195" s="94"/>
      <c r="DD195" s="84" t="s">
        <v>84</v>
      </c>
      <c r="DE195" s="79" t="str">
        <f>IF(('実績用　（17コース）A3'!P195)="","0",('実績用　（17コース）A3'!AL191+'実績用　（17コース）A3'!AL193)*'実績用　（17コース）A3'!P195*1000)</f>
        <v>0</v>
      </c>
      <c r="DF195" s="79">
        <f>COUNTA('実績用　（17コース）A3'!O195)*('実績用　（17コース）A3'!AL191+'実績用　（17コース）A3'!AL193)</f>
        <v>0</v>
      </c>
      <c r="DG195" s="79">
        <f>COUNTA('実績用　（17コース）A3'!Q195)*('実績用　（17コース）A3'!AL191+'実績用　（17コース）A3'!AL193)</f>
        <v>0</v>
      </c>
      <c r="DH195" s="79">
        <f>COUNTA('実績用　（17コース）A3'!R195)*('実績用　（17コース）A3'!AL191+'実績用　（17コース）A3'!AL193)</f>
        <v>0</v>
      </c>
      <c r="DR195" s="138"/>
      <c r="DV195" s="140"/>
      <c r="DW195" s="140"/>
      <c r="DX195" s="137"/>
      <c r="EA195" s="4"/>
      <c r="EB195" s="4"/>
      <c r="EC195" s="4"/>
    </row>
    <row r="196" spans="2:157" ht="16.5" customHeight="1" thickBot="1" x14ac:dyDescent="0.45">
      <c r="B196" s="1247"/>
      <c r="C196" s="1271"/>
      <c r="D196" s="1272"/>
      <c r="E196" s="1446"/>
      <c r="F196" s="1448"/>
      <c r="G196" s="833"/>
      <c r="H196" s="833"/>
      <c r="I196" s="1450"/>
      <c r="J196" s="833"/>
      <c r="K196" s="833"/>
      <c r="L196" s="837"/>
      <c r="M196" s="1219" t="s">
        <v>90</v>
      </c>
      <c r="N196" s="1463"/>
      <c r="O196" s="358"/>
      <c r="P196" s="96"/>
      <c r="Q196" s="359"/>
      <c r="R196" s="360"/>
      <c r="S196" s="973"/>
      <c r="T196" s="1555" t="str">
        <f>IF(T194="","",VLOOKUP(T194,$DS:$DV,2,FALSE))</f>
        <v/>
      </c>
      <c r="U196" s="1556"/>
      <c r="V196" s="1557"/>
      <c r="W196" s="1555" t="str">
        <f>IF(W194="","",VLOOKUP(W194,$DS:$DV,2,FALSE))</f>
        <v/>
      </c>
      <c r="X196" s="1556"/>
      <c r="Y196" s="1557"/>
      <c r="Z196" s="1555" t="str">
        <f>IF(Z194="","",VLOOKUP(Z194,$DS:$DV,2,FALSE))</f>
        <v/>
      </c>
      <c r="AA196" s="1556"/>
      <c r="AB196" s="1557"/>
      <c r="AC196" s="1555" t="str">
        <f>IF(AC194="","",VLOOKUP(AC194,$DS:$DV,2,FALSE))</f>
        <v/>
      </c>
      <c r="AD196" s="1556"/>
      <c r="AE196" s="1557"/>
      <c r="AF196" s="1555" t="str">
        <f>IF(AF194="","",VLOOKUP(AF194,$DS:$DV,2,FALSE))</f>
        <v/>
      </c>
      <c r="AG196" s="1556"/>
      <c r="AH196" s="1556"/>
      <c r="AI196" s="1465"/>
      <c r="AJ196" s="1466"/>
      <c r="AK196" s="1467"/>
      <c r="AL196" s="1470"/>
      <c r="AM196" s="1471"/>
      <c r="AN196" s="1473"/>
      <c r="AO196" s="1473"/>
      <c r="AP196" s="1474"/>
      <c r="AQ196" s="702"/>
      <c r="AR196" s="703"/>
      <c r="AS196" s="1454"/>
      <c r="AT196" s="1455"/>
      <c r="AU196" s="1456"/>
      <c r="AV196" s="1454"/>
      <c r="AW196" s="1455"/>
      <c r="AX196" s="1456"/>
      <c r="CC196" s="3"/>
      <c r="CD196" s="25"/>
      <c r="CE196" s="3"/>
      <c r="CG196" s="3"/>
      <c r="CO196" s="97"/>
      <c r="CP196" s="98" t="s">
        <v>90</v>
      </c>
      <c r="CQ196" s="99">
        <f>SUMIF(CI191:CM191,"宇久町",CI192:CM192)*'実績用　（17コース）A3'!AL191</f>
        <v>0</v>
      </c>
      <c r="CR196" s="100">
        <f>SUMIF(CI191:CM191,"宇久",CI193:CM193)*'実績用　（17コース）A3'!AL193</f>
        <v>0</v>
      </c>
      <c r="CS196" s="92"/>
      <c r="CT196" s="77"/>
      <c r="CU196" s="101"/>
      <c r="CV196" s="102" t="s">
        <v>90</v>
      </c>
      <c r="CW196" s="103" t="str">
        <f>IF('実績用　（17コース）A3'!O196="","0",DB191/CU192)</f>
        <v>0</v>
      </c>
      <c r="CX196" s="104" t="str">
        <f>IF('実績用　（17コース）A3'!O196="","0",DB192/CU192)</f>
        <v>0</v>
      </c>
      <c r="CY196" s="105">
        <f>CW196*'実績用　（17コース）A3'!AL191</f>
        <v>0</v>
      </c>
      <c r="CZ196" s="106">
        <f>CX196*'実績用　（17コース）A3'!AL193</f>
        <v>0</v>
      </c>
      <c r="DA196" s="107">
        <f t="shared" si="56"/>
        <v>0</v>
      </c>
      <c r="DB196" s="90"/>
      <c r="DD196" s="108" t="s">
        <v>90</v>
      </c>
      <c r="DE196" s="103" t="str">
        <f>IF(('実績用　（17コース）A3'!P196)="","0",('実績用　（17コース）A3'!AL191+'実績用　（17コース）A3'!AL193)*'実績用　（17コース）A3'!P196*1000)</f>
        <v>0</v>
      </c>
      <c r="DF196" s="103">
        <f>COUNTA('実績用　（17コース）A3'!O196)*('実績用　（17コース）A3'!AL191+'実績用　（17コース）A3'!AL193)</f>
        <v>0</v>
      </c>
      <c r="DG196" s="103">
        <f>COUNTA('実績用　（17コース）A3'!Q196)*('実績用　（17コース）A3'!AL191+'実績用　（17コース）A3'!AL193)</f>
        <v>0</v>
      </c>
      <c r="DH196" s="103">
        <f>COUNTA('実績用　（17コース）A3'!R196)*('実績用　（17コース）A3'!AL191+'実績用　（17コース）A3'!AL193)</f>
        <v>0</v>
      </c>
      <c r="DR196" s="138"/>
      <c r="DV196" s="140"/>
      <c r="DW196" s="140"/>
      <c r="DX196" s="137"/>
    </row>
    <row r="197" spans="2:157" ht="16.5" customHeight="1" thickTop="1" x14ac:dyDescent="0.4">
      <c r="B197" s="1246">
        <v>11</v>
      </c>
      <c r="C197" s="1248"/>
      <c r="D197" s="1250"/>
      <c r="E197" s="1252" t="s">
        <v>221</v>
      </c>
      <c r="F197" s="1253"/>
      <c r="G197" s="1253"/>
      <c r="H197" s="1254"/>
      <c r="I197" s="1254"/>
      <c r="J197" s="1254"/>
      <c r="K197" s="1254"/>
      <c r="L197" s="1255"/>
      <c r="M197" s="1256" t="s">
        <v>56</v>
      </c>
      <c r="N197" s="1443"/>
      <c r="O197" s="351"/>
      <c r="P197" s="54"/>
      <c r="Q197" s="352"/>
      <c r="R197" s="353"/>
      <c r="S197" s="984" t="s">
        <v>57</v>
      </c>
      <c r="T197" s="768"/>
      <c r="U197" s="770" t="str">
        <f>IF(T197="","",VLOOKUP(T197,$DO:$DR,3,FALSE))</f>
        <v/>
      </c>
      <c r="V197" s="771"/>
      <c r="W197" s="768"/>
      <c r="X197" s="770" t="str">
        <f>IF(W197="","",VLOOKUP(W197,$DO:$DR,3,FALSE))</f>
        <v/>
      </c>
      <c r="Y197" s="771"/>
      <c r="Z197" s="768"/>
      <c r="AA197" s="770" t="str">
        <f>IF(Z197="","",VLOOKUP(Z197,$DO:$DR,3,FALSE))</f>
        <v/>
      </c>
      <c r="AB197" s="771"/>
      <c r="AC197" s="768"/>
      <c r="AD197" s="770" t="str">
        <f>IF(AC197="","",VLOOKUP(AC197,$DO:$DR,3,FALSE))</f>
        <v/>
      </c>
      <c r="AE197" s="771"/>
      <c r="AF197" s="768"/>
      <c r="AG197" s="770" t="str">
        <f>IF(AF197="","",VLOOKUP(AF197,$DO:$DR,3,FALSE))</f>
        <v/>
      </c>
      <c r="AH197" s="772"/>
      <c r="AI197" s="1428" t="s">
        <v>58</v>
      </c>
      <c r="AJ197" s="962">
        <f>DB197+CS197</f>
        <v>0</v>
      </c>
      <c r="AK197" s="962"/>
      <c r="AL197" s="1430"/>
      <c r="AM197" s="1431"/>
      <c r="AN197" s="1434">
        <f>(AJ197*AL197)</f>
        <v>0</v>
      </c>
      <c r="AO197" s="1434"/>
      <c r="AP197" s="1435"/>
      <c r="AQ197" s="698">
        <f>SUM(P197:P202)*AL201</f>
        <v>0</v>
      </c>
      <c r="AR197" s="699"/>
      <c r="AS197" s="1418"/>
      <c r="AT197" s="1419"/>
      <c r="AU197" s="1420"/>
      <c r="AV197" s="1418"/>
      <c r="AW197" s="1419"/>
      <c r="AX197" s="1421"/>
      <c r="CC197" s="3"/>
      <c r="CD197" s="25"/>
      <c r="CE197" s="3"/>
      <c r="CF197" s="3"/>
      <c r="CG197" s="3"/>
      <c r="CH197" s="88" t="s">
        <v>72</v>
      </c>
      <c r="CI197" s="89" t="e">
        <f>VLOOKUP('実績用　（17コース）A3'!T200,$DS:$DW,5,FALSE)</f>
        <v>#N/A</v>
      </c>
      <c r="CJ197" s="89" t="e">
        <f>VLOOKUP('実績用　（17コース）A3'!W200,$DS:$DW,5,FALSE)</f>
        <v>#N/A</v>
      </c>
      <c r="CK197" s="89" t="e">
        <f>VLOOKUP('実績用　（17コース）A3'!Z200,$DS:$DW,5,FALSE)</f>
        <v>#N/A</v>
      </c>
      <c r="CL197" s="89" t="e">
        <f>VLOOKUP('実績用　（17コース）A3'!AC200,$DS:$DW,5,FALSE)</f>
        <v>#N/A</v>
      </c>
      <c r="CM197" s="89" t="e">
        <f>VLOOKUP('実績用　（17コース）A3'!AF200,$DS:$DW,5,FALSE)</f>
        <v>#N/A</v>
      </c>
      <c r="CO197" s="56">
        <v>11</v>
      </c>
      <c r="CP197" s="57" t="s">
        <v>61</v>
      </c>
      <c r="CQ197" s="58">
        <f>SUMIF(CI197:CM197,"対馬市",CI198:CM198)*'実績用　（17コース）A3'!AL197</f>
        <v>0</v>
      </c>
      <c r="CR197" s="59">
        <f>SUMIF(CI197:CM197,"対馬市",CI199:CM199)*'実績用　（17コース）A3'!AL199</f>
        <v>0</v>
      </c>
      <c r="CS197" s="60">
        <f>SUM('実績用　（17コース）A3'!U201:AH201)</f>
        <v>0</v>
      </c>
      <c r="CT197" s="77"/>
      <c r="CU197" s="61" t="s">
        <v>8</v>
      </c>
      <c r="CV197" s="62" t="s">
        <v>61</v>
      </c>
      <c r="CW197" s="63" t="str">
        <f>IF('実績用　（17コース）A3'!O197="","0",DB197/CU198)</f>
        <v>0</v>
      </c>
      <c r="CX197" s="64" t="str">
        <f>IF('実績用　（17コース）A3'!O197="","0",DB198/CU198)</f>
        <v>0</v>
      </c>
      <c r="CY197" s="65">
        <f>CW197*'実績用　（17コース）A3'!AL197</f>
        <v>0</v>
      </c>
      <c r="CZ197" s="66">
        <f>CX197*'実績用　（17コース）A3'!AL199</f>
        <v>0</v>
      </c>
      <c r="DA197" s="67">
        <f>CY197+CZ197</f>
        <v>0</v>
      </c>
      <c r="DB197" s="60">
        <f>SUM('実績用　（17コース）A3'!U198:AH198)</f>
        <v>0</v>
      </c>
      <c r="DD197" s="68" t="s">
        <v>61</v>
      </c>
      <c r="DE197" s="63" t="str">
        <f>IF(('実績用　（17コース）A3'!P197)="","0",('実績用　（17コース）A3'!AL197+'実績用　（17コース）A3'!AL199)*'実績用　（17コース）A3'!P197*1000)</f>
        <v>0</v>
      </c>
      <c r="DF197" s="63">
        <f>COUNTA('実績用　（17コース）A3'!O197)*('実績用　（17コース）A3'!AL197+'実績用　（17コース）A3'!AL199)</f>
        <v>0</v>
      </c>
      <c r="DG197" s="63">
        <f>COUNTA('実績用　（17コース）A3'!Q197)*('実績用　（17コース）A3'!AL197+'実績用　（17コース）A3'!AL199)</f>
        <v>0</v>
      </c>
      <c r="DH197" s="63">
        <f>COUNTA('実績用　（17コース）A3'!R197)*('実績用　（17コース）A3'!AL197+'実績用　（17コース）A3'!AL199)</f>
        <v>0</v>
      </c>
      <c r="DO197" s="137"/>
      <c r="DP197" s="137"/>
      <c r="DQ197" s="137"/>
      <c r="DR197" s="138"/>
      <c r="DV197" s="140"/>
      <c r="DW197" s="140"/>
      <c r="DX197" s="137"/>
    </row>
    <row r="198" spans="2:157" s="1" customFormat="1" ht="16.5" customHeight="1" thickBot="1" x14ac:dyDescent="0.45">
      <c r="B198" s="1246"/>
      <c r="C198" s="1249"/>
      <c r="D198" s="1251"/>
      <c r="E198" s="1422"/>
      <c r="F198" s="1423"/>
      <c r="G198" s="1423"/>
      <c r="H198" s="1423"/>
      <c r="I198" s="1423"/>
      <c r="J198" s="1423"/>
      <c r="K198" s="1423"/>
      <c r="L198" s="1424"/>
      <c r="M198" s="1215" t="s">
        <v>62</v>
      </c>
      <c r="N198" s="1415"/>
      <c r="O198" s="354"/>
      <c r="P198" s="71"/>
      <c r="Q198" s="70"/>
      <c r="R198" s="355"/>
      <c r="S198" s="968"/>
      <c r="T198" s="769"/>
      <c r="U198" s="1397" t="str">
        <f>IF(T197="","",VLOOKUP(T197,$DO:$DR,4,FALSE))</f>
        <v/>
      </c>
      <c r="V198" s="1398"/>
      <c r="W198" s="769"/>
      <c r="X198" s="1397" t="str">
        <f>IF(W197="","",VLOOKUP(W197,$DO:$DR,4,FALSE))</f>
        <v/>
      </c>
      <c r="Y198" s="1398"/>
      <c r="Z198" s="769"/>
      <c r="AA198" s="1397" t="str">
        <f>IF(Z197="","",VLOOKUP(Z197,$DO:$DR,4,FALSE))</f>
        <v/>
      </c>
      <c r="AB198" s="1398"/>
      <c r="AC198" s="769"/>
      <c r="AD198" s="1397" t="str">
        <f>IF(AC197="","",VLOOKUP(AC197,$DO:$DR,4,FALSE))</f>
        <v/>
      </c>
      <c r="AE198" s="1398"/>
      <c r="AF198" s="769"/>
      <c r="AG198" s="1397" t="str">
        <f>IF(AF197="","",VLOOKUP(AF197,$DO:$DR,4,FALSE))</f>
        <v/>
      </c>
      <c r="AH198" s="1398"/>
      <c r="AI198" s="1417"/>
      <c r="AJ198" s="982"/>
      <c r="AK198" s="982"/>
      <c r="AL198" s="1432"/>
      <c r="AM198" s="1433"/>
      <c r="AN198" s="1436"/>
      <c r="AO198" s="1436"/>
      <c r="AP198" s="1437"/>
      <c r="AQ198" s="700"/>
      <c r="AR198" s="701"/>
      <c r="AS198" s="1236"/>
      <c r="AT198" s="1237"/>
      <c r="AU198" s="1412"/>
      <c r="AV198" s="1236"/>
      <c r="AW198" s="1237"/>
      <c r="AX198" s="1412"/>
      <c r="BO198"/>
      <c r="BP198"/>
      <c r="BQ198"/>
      <c r="BR198"/>
      <c r="BS198"/>
      <c r="BT198"/>
      <c r="BU198"/>
      <c r="BV198"/>
      <c r="BW198"/>
      <c r="BX198"/>
      <c r="BY198"/>
      <c r="BZ198"/>
      <c r="CA198"/>
      <c r="CB198"/>
      <c r="CC198" s="3"/>
      <c r="CD198" s="25"/>
      <c r="CE198" s="3"/>
      <c r="CF198" s="3"/>
      <c r="CG198" s="3"/>
      <c r="CH198" s="88" t="s">
        <v>80</v>
      </c>
      <c r="CI198" s="91" t="e">
        <f>VLOOKUP('実績用　（17コース）A3'!T200,$DS:$DW,4,FALSE)</f>
        <v>#N/A</v>
      </c>
      <c r="CJ198" s="91" t="e">
        <f>VLOOKUP('実績用　（17コース）A3'!W200,$DS:$DW,4,FALSE)</f>
        <v>#N/A</v>
      </c>
      <c r="CK198" s="91" t="e">
        <f>VLOOKUP('実績用　（17コース）A3'!Z200,$DS:$DW,4,FALSE)</f>
        <v>#N/A</v>
      </c>
      <c r="CL198" s="91" t="e">
        <f>VLOOKUP('実績用　（17コース）A3'!AC200,$DS:$DW,4,FALSE)</f>
        <v>#N/A</v>
      </c>
      <c r="CM198" s="91" t="e">
        <f>VLOOKUP('実績用　（17コース）A3'!AF200,$DS:$DW,4,FALSE)</f>
        <v>#N/A</v>
      </c>
      <c r="CN198" s="17"/>
      <c r="CO198" s="72"/>
      <c r="CP198" s="73" t="s">
        <v>63</v>
      </c>
      <c r="CQ198" s="74">
        <f>SUMIF(CI197:CM197,"壱岐市",CI198:CM198)*'実績用　（17コース）A3'!AL197</f>
        <v>0</v>
      </c>
      <c r="CR198" s="75">
        <f>SUMIF(CI197:CM197,"壱岐市",CI199:CM199)*'実績用　（17コース）A3'!AL199</f>
        <v>0</v>
      </c>
      <c r="CS198" s="76">
        <f>CS197</f>
        <v>0</v>
      </c>
      <c r="CT198" s="77"/>
      <c r="CU198" s="867">
        <f>COUNTA('実績用　（17コース）A3'!O197:O202)</f>
        <v>0</v>
      </c>
      <c r="CV198" s="78" t="s">
        <v>63</v>
      </c>
      <c r="CW198" s="79" t="str">
        <f>IF('実績用　（17コース）A3'!O198="","0",DB197/CU198)</f>
        <v>0</v>
      </c>
      <c r="CX198" s="80" t="str">
        <f>IF('実績用　（17コース）A3'!O198="","0",DB198/CU198)</f>
        <v>0</v>
      </c>
      <c r="CY198" s="81">
        <f>CW198*'実績用　（17コース）A3'!AL197</f>
        <v>0</v>
      </c>
      <c r="CZ198" s="82">
        <f>CX198*'実績用　（17コース）A3'!AL199</f>
        <v>0</v>
      </c>
      <c r="DA198" s="83">
        <f t="shared" ref="DA198:DA202" si="58">CY198+CZ198</f>
        <v>0</v>
      </c>
      <c r="DB198" s="76">
        <f>CM248</f>
        <v>0</v>
      </c>
      <c r="DC198" s="7"/>
      <c r="DD198" s="84" t="s">
        <v>63</v>
      </c>
      <c r="DE198" s="79" t="str">
        <f>IF(('実績用　（17コース）A3'!P198)="","0",('実績用　（17コース）A3'!AL197+'実績用　（17コース）A3'!AL199)*'実績用　（17コース）A3'!P198*1000)</f>
        <v>0</v>
      </c>
      <c r="DF198" s="79">
        <f>COUNTA('実績用　（17コース）A3'!O198)*('実績用　（17コース）A3'!AL197+'実績用　（17コース）A3'!AL199)</f>
        <v>0</v>
      </c>
      <c r="DG198" s="79">
        <f>COUNTA('実績用　（17コース）A3'!Q198)*('実績用　（17コース）A3'!AL197+'実績用　（17コース）A3'!AL199)</f>
        <v>0</v>
      </c>
      <c r="DH198" s="79">
        <f>COUNTA('実績用　（17コース）A3'!R198)*('実績用　（17コース）A3'!AL197+'実績用　（17コース）A3'!AL199)</f>
        <v>0</v>
      </c>
      <c r="DI198" s="8"/>
      <c r="DJ198" s="8"/>
      <c r="DK198" s="8"/>
      <c r="DL198" s="8"/>
      <c r="DM198" s="9"/>
      <c r="DN198" s="10"/>
      <c r="DO198" s="137"/>
      <c r="DP198" s="137"/>
      <c r="DQ198" s="137"/>
      <c r="DR198" s="138"/>
      <c r="DS198" s="9"/>
      <c r="DT198" s="9"/>
      <c r="DU198" s="9"/>
      <c r="DV198" s="140"/>
      <c r="DW198" s="140"/>
      <c r="DX198" s="137"/>
      <c r="DY198" s="4"/>
      <c r="DZ198" s="4"/>
      <c r="EA198" s="4"/>
      <c r="EB198" s="4"/>
      <c r="EC198" s="4"/>
      <c r="ED198" s="4"/>
      <c r="EE198" s="4"/>
      <c r="EF198" s="4"/>
      <c r="EG198" s="4"/>
      <c r="EH198" s="4"/>
      <c r="EI198" s="4"/>
      <c r="EJ198" s="4"/>
      <c r="EK198" s="4"/>
      <c r="EL198" s="4"/>
      <c r="EM198" s="4"/>
      <c r="EN198" s="4"/>
      <c r="EO198" s="4"/>
      <c r="EP198" s="4"/>
      <c r="EQ198" s="4"/>
      <c r="ER198" s="3"/>
      <c r="ES198" s="3"/>
      <c r="ET198" s="3"/>
      <c r="EU198" s="3"/>
      <c r="EV198" s="3"/>
      <c r="EW198" s="3"/>
      <c r="EX198" s="3"/>
      <c r="EY198" s="3"/>
      <c r="EZ198" s="3"/>
      <c r="FA198" s="3"/>
    </row>
    <row r="199" spans="2:157" s="1" customFormat="1" ht="16.5" customHeight="1" thickBot="1" x14ac:dyDescent="0.45">
      <c r="B199" s="1246"/>
      <c r="C199" s="1413" t="s">
        <v>251</v>
      </c>
      <c r="D199" s="1414"/>
      <c r="E199" s="1422"/>
      <c r="F199" s="1423"/>
      <c r="G199" s="1423"/>
      <c r="H199" s="1423"/>
      <c r="I199" s="1423"/>
      <c r="J199" s="1423"/>
      <c r="K199" s="1423"/>
      <c r="L199" s="1424"/>
      <c r="M199" s="1215" t="s">
        <v>70</v>
      </c>
      <c r="N199" s="1415"/>
      <c r="O199" s="354"/>
      <c r="P199" s="71"/>
      <c r="Q199" s="70"/>
      <c r="R199" s="356"/>
      <c r="S199" s="968"/>
      <c r="T199" s="858" t="str">
        <f>IF(T197="","",VLOOKUP(T197,$DO:$DR,2,FALSE))</f>
        <v/>
      </c>
      <c r="U199" s="1426"/>
      <c r="V199" s="1427"/>
      <c r="W199" s="858" t="str">
        <f>IF(W197="","",VLOOKUP(W197,$DO:$DR,2,FALSE))</f>
        <v/>
      </c>
      <c r="X199" s="1426"/>
      <c r="Y199" s="1427"/>
      <c r="Z199" s="858" t="str">
        <f>IF(Z197="","",VLOOKUP(Z197,$DO:$DR,2,FALSE))</f>
        <v/>
      </c>
      <c r="AA199" s="1426"/>
      <c r="AB199" s="1427"/>
      <c r="AC199" s="858" t="str">
        <f>IF(AC197="","",VLOOKUP(AC197,$DO:$DR,2,FALSE))</f>
        <v/>
      </c>
      <c r="AD199" s="1426"/>
      <c r="AE199" s="1427"/>
      <c r="AF199" s="858" t="str">
        <f>IF(AF197="","",VLOOKUP(AF197,$DO:$DR,2,FALSE))</f>
        <v/>
      </c>
      <c r="AG199" s="1426"/>
      <c r="AH199" s="1426"/>
      <c r="AI199" s="1416" t="s">
        <v>71</v>
      </c>
      <c r="AJ199" s="1438">
        <f>CS198+DB198</f>
        <v>0</v>
      </c>
      <c r="AK199" s="1438"/>
      <c r="AL199" s="1439"/>
      <c r="AM199" s="1440"/>
      <c r="AN199" s="1436">
        <f>(AJ199*AL199)</f>
        <v>0</v>
      </c>
      <c r="AO199" s="1436"/>
      <c r="AP199" s="1437"/>
      <c r="AQ199" s="700"/>
      <c r="AR199" s="701"/>
      <c r="AS199" s="1454"/>
      <c r="AT199" s="1455"/>
      <c r="AU199" s="1456"/>
      <c r="AV199" s="1454"/>
      <c r="AW199" s="1455"/>
      <c r="AX199" s="1456"/>
      <c r="BO199"/>
      <c r="BP199"/>
      <c r="BQ199"/>
      <c r="BR199"/>
      <c r="BS199"/>
      <c r="BT199"/>
      <c r="BU199"/>
      <c r="BV199"/>
      <c r="BW199"/>
      <c r="BX199"/>
      <c r="BY199"/>
      <c r="BZ199"/>
      <c r="CA199"/>
      <c r="CB199"/>
      <c r="CC199" s="3"/>
      <c r="CD199" s="25"/>
      <c r="CE199" s="3"/>
      <c r="CF199" s="3"/>
      <c r="CG199" s="3"/>
      <c r="CH199" s="88" t="s">
        <v>86</v>
      </c>
      <c r="CI199" s="91" t="e">
        <f>CI198</f>
        <v>#N/A</v>
      </c>
      <c r="CJ199" s="91" t="e">
        <f t="shared" ref="CJ199:CM199" si="59">CJ198</f>
        <v>#N/A</v>
      </c>
      <c r="CK199" s="91" t="e">
        <f t="shared" si="59"/>
        <v>#N/A</v>
      </c>
      <c r="CL199" s="91" t="e">
        <f t="shared" si="59"/>
        <v>#N/A</v>
      </c>
      <c r="CM199" s="91" t="e">
        <f t="shared" si="59"/>
        <v>#N/A</v>
      </c>
      <c r="CN199" s="17"/>
      <c r="CO199" s="72"/>
      <c r="CP199" s="73" t="s">
        <v>70</v>
      </c>
      <c r="CQ199" s="74">
        <f>SUMIF(CI197:CM197,"五島市",CI198:CM198)*'実績用　（17コース）A3'!AL197</f>
        <v>0</v>
      </c>
      <c r="CR199" s="75">
        <f>SUMIF(CI197:CM197,"五島市",CI199:CM199)*'実績用　（17コース）A3'!AL199</f>
        <v>0</v>
      </c>
      <c r="CS199" s="92"/>
      <c r="CT199" s="77"/>
      <c r="CU199" s="868"/>
      <c r="CV199" s="78" t="s">
        <v>70</v>
      </c>
      <c r="CW199" s="79" t="str">
        <f>IF('実績用　（17コース）A3'!O199="","0",DB197/CU198)</f>
        <v>0</v>
      </c>
      <c r="CX199" s="80" t="str">
        <f>IF('実績用　（17コース）A3'!O199="","0",DB198/CU198)</f>
        <v>0</v>
      </c>
      <c r="CY199" s="81">
        <f>CW199*'実績用　（17コース）A3'!AL197</f>
        <v>0</v>
      </c>
      <c r="CZ199" s="82">
        <f>CX199*'実績用　（17コース）A3'!AL199</f>
        <v>0</v>
      </c>
      <c r="DA199" s="83">
        <f t="shared" si="58"/>
        <v>0</v>
      </c>
      <c r="DB199" s="90"/>
      <c r="DC199" s="7"/>
      <c r="DD199" s="84" t="s">
        <v>70</v>
      </c>
      <c r="DE199" s="79" t="str">
        <f>IF(('実績用　（17コース）A3'!P199)="","0",('実績用　（17コース）A3'!AL197+'実績用　（17コース）A3'!AL199)*'実績用　（17コース）A3'!P199*1000)</f>
        <v>0</v>
      </c>
      <c r="DF199" s="79">
        <f>COUNTA('実績用　（17コース）A3'!O199)*('実績用　（17コース）A3'!AL197+'実績用　（17コース）A3'!AL199)</f>
        <v>0</v>
      </c>
      <c r="DG199" s="79">
        <f>COUNTA('実績用　（17コース）A3'!Q199)*('実績用　（17コース）A3'!AL197+'実績用　（17コース）A3'!AL199)</f>
        <v>0</v>
      </c>
      <c r="DH199" s="79">
        <f>COUNTA('実績用　（17コース）A3'!R199)*('実績用　（17コース）A3'!AL197+'実績用　（17コース）A3'!AL199)</f>
        <v>0</v>
      </c>
      <c r="DI199" s="8"/>
      <c r="DJ199" s="8"/>
      <c r="DK199" s="8"/>
      <c r="DL199" s="8"/>
      <c r="DM199" s="9"/>
      <c r="DN199" s="10"/>
      <c r="DO199" s="9"/>
      <c r="DP199" s="9"/>
      <c r="DQ199" s="9"/>
      <c r="DR199" s="138"/>
      <c r="DS199" s="9"/>
      <c r="DT199" s="9"/>
      <c r="DU199" s="9"/>
      <c r="DV199" s="140"/>
      <c r="DW199" s="140"/>
      <c r="DX199" s="137"/>
      <c r="DY199" s="4"/>
      <c r="DZ199" s="4"/>
      <c r="EA199" s="4"/>
      <c r="EB199" s="4"/>
      <c r="EC199" s="4"/>
      <c r="ED199" s="4"/>
      <c r="EE199" s="4"/>
      <c r="EF199" s="4"/>
      <c r="EG199" s="4"/>
      <c r="EH199" s="4"/>
      <c r="EI199" s="4"/>
      <c r="EJ199" s="4"/>
      <c r="EK199" s="4"/>
      <c r="EL199" s="4"/>
      <c r="EM199" s="4"/>
      <c r="EN199" s="4"/>
      <c r="EO199" s="4"/>
      <c r="EP199" s="4"/>
      <c r="EQ199" s="4"/>
      <c r="ER199" s="3"/>
      <c r="ES199" s="3"/>
      <c r="ET199" s="3"/>
      <c r="EU199" s="3"/>
      <c r="EV199" s="3"/>
      <c r="EW199" s="3"/>
      <c r="EX199" s="3"/>
      <c r="EY199" s="3"/>
      <c r="EZ199" s="3"/>
      <c r="FA199" s="3"/>
    </row>
    <row r="200" spans="2:157" s="1" customFormat="1" ht="16.5" customHeight="1" thickBot="1" x14ac:dyDescent="0.45">
      <c r="B200" s="1246"/>
      <c r="C200" s="1457"/>
      <c r="D200" s="1458"/>
      <c r="E200" s="1252"/>
      <c r="F200" s="1253"/>
      <c r="G200" s="1253"/>
      <c r="H200" s="1253"/>
      <c r="I200" s="1253"/>
      <c r="J200" s="1253"/>
      <c r="K200" s="1253"/>
      <c r="L200" s="1425"/>
      <c r="M200" s="1215" t="s">
        <v>78</v>
      </c>
      <c r="N200" s="1415"/>
      <c r="O200" s="354"/>
      <c r="P200" s="71"/>
      <c r="Q200" s="70"/>
      <c r="R200" s="356"/>
      <c r="S200" s="838" t="s">
        <v>79</v>
      </c>
      <c r="T200" s="707"/>
      <c r="U200" s="805" t="str">
        <f>IF(T200="","",VLOOKUP(T200,$DS:$DV,3,FALSE))</f>
        <v/>
      </c>
      <c r="V200" s="805"/>
      <c r="W200" s="707"/>
      <c r="X200" s="805" t="str">
        <f>IF(W200="","",VLOOKUP(W200,$DS:$DV,3,FALSE))</f>
        <v/>
      </c>
      <c r="Y200" s="805"/>
      <c r="Z200" s="707"/>
      <c r="AA200" s="805" t="str">
        <f>IF(Z200="","",VLOOKUP(Z200,$DS:$DV,3,FALSE))</f>
        <v/>
      </c>
      <c r="AB200" s="805"/>
      <c r="AC200" s="707"/>
      <c r="AD200" s="805" t="str">
        <f>IF(AC200="","",VLOOKUP(AC200,$DS:$DV,3,FALSE))</f>
        <v/>
      </c>
      <c r="AE200" s="805"/>
      <c r="AF200" s="707"/>
      <c r="AG200" s="805" t="str">
        <f>IF(AF200="","",VLOOKUP(AF200,$DS:$DV,3,FALSE))</f>
        <v/>
      </c>
      <c r="AH200" s="805"/>
      <c r="AI200" s="1417"/>
      <c r="AJ200" s="982"/>
      <c r="AK200" s="982"/>
      <c r="AL200" s="1432"/>
      <c r="AM200" s="1433"/>
      <c r="AN200" s="1441"/>
      <c r="AO200" s="1441"/>
      <c r="AP200" s="1442"/>
      <c r="AQ200" s="700"/>
      <c r="AR200" s="701"/>
      <c r="AS200" s="1221"/>
      <c r="AT200" s="1222"/>
      <c r="AU200" s="1444"/>
      <c r="AV200" s="1221"/>
      <c r="AW200" s="1222"/>
      <c r="AX200" s="1445"/>
      <c r="BA200" s="3"/>
      <c r="BB200" s="8"/>
      <c r="BC200" s="8"/>
      <c r="BD200" s="8"/>
      <c r="BE200" s="8"/>
      <c r="BF200" s="8"/>
      <c r="BG200" s="8"/>
      <c r="BH200" s="8"/>
      <c r="BI200" s="8"/>
      <c r="BJ200" s="8"/>
      <c r="BK200"/>
      <c r="BL200"/>
      <c r="BM200"/>
      <c r="BN200"/>
      <c r="BO200"/>
      <c r="BP200"/>
      <c r="BQ200"/>
      <c r="BR200"/>
      <c r="BS200"/>
      <c r="BT200"/>
      <c r="BU200"/>
      <c r="BV200"/>
      <c r="BW200"/>
      <c r="BX200"/>
      <c r="BY200"/>
      <c r="BZ200"/>
      <c r="CA200"/>
      <c r="CB200"/>
      <c r="CC200" s="3"/>
      <c r="CD200" s="25"/>
      <c r="CE200" s="3"/>
      <c r="CF200" s="3"/>
      <c r="CG200" s="3"/>
      <c r="CH200" s="16"/>
      <c r="CI200" s="17"/>
      <c r="CJ200" s="17"/>
      <c r="CK200" s="17"/>
      <c r="CL200" s="17"/>
      <c r="CM200" s="17"/>
      <c r="CN200" s="17"/>
      <c r="CO200" s="72"/>
      <c r="CP200" s="73" t="s">
        <v>78</v>
      </c>
      <c r="CQ200" s="74">
        <f>SUMIF(CI197:CM197,"新上五島町",CI198:CM198)*'実績用　（17コース）A3'!AL197</f>
        <v>0</v>
      </c>
      <c r="CR200" s="75">
        <f>SUMIF(CI197:CM197,"上五島",CI199:CM199)*'実績用　（17コース）A3'!AL199</f>
        <v>0</v>
      </c>
      <c r="CS200" s="92"/>
      <c r="CT200" s="77"/>
      <c r="CU200" s="93"/>
      <c r="CV200" s="78" t="s">
        <v>78</v>
      </c>
      <c r="CW200" s="79" t="str">
        <f>IF('実績用　（17コース）A3'!O200="","0",DB197/CU198)</f>
        <v>0</v>
      </c>
      <c r="CX200" s="80" t="str">
        <f>IF('実績用　（17コース）A3'!O200="","0",DB198/CU198)</f>
        <v>0</v>
      </c>
      <c r="CY200" s="81">
        <f>CW200*'実績用　（17コース）A3'!AL197</f>
        <v>0</v>
      </c>
      <c r="CZ200" s="82">
        <f>CX200*'実績用　（17コース）A3'!AL199</f>
        <v>0</v>
      </c>
      <c r="DA200" s="83">
        <f t="shared" si="58"/>
        <v>0</v>
      </c>
      <c r="DB200" s="90"/>
      <c r="DC200" s="94"/>
      <c r="DD200" s="84" t="s">
        <v>78</v>
      </c>
      <c r="DE200" s="79" t="str">
        <f>IF(('実績用　（17コース）A3'!P200)="","0",('実績用　（17コース）A3'!AL197+'実績用　（17コース）A3'!AL199)*'実績用　（17コース）A3'!P200*1000)</f>
        <v>0</v>
      </c>
      <c r="DF200" s="79">
        <f>COUNTA('実績用　（17コース）A3'!O200)*('実績用　（17コース）A3'!AL197+'実績用　（17コース）A3'!AL199)</f>
        <v>0</v>
      </c>
      <c r="DG200" s="79">
        <f>COUNTA('実績用　（17コース）A3'!Q200)*('実績用　（17コース）A3'!AL197+'実績用　（17コース）A3'!AL199)</f>
        <v>0</v>
      </c>
      <c r="DH200" s="79">
        <f>COUNTA('実績用　（17コース）A3'!R200)*('実績用　（17コース）A3'!AL197+'実績用　（17コース）A3'!AL199)</f>
        <v>0</v>
      </c>
      <c r="DI200" s="8"/>
      <c r="DJ200" s="8"/>
      <c r="DK200" s="8"/>
      <c r="DL200" s="8"/>
      <c r="DM200" s="9"/>
      <c r="DN200" s="10"/>
      <c r="DO200" s="9"/>
      <c r="DP200" s="9"/>
      <c r="DQ200" s="9"/>
      <c r="DR200" s="138"/>
      <c r="DS200" s="9"/>
      <c r="DT200" s="9"/>
      <c r="DU200" s="9"/>
      <c r="DV200" s="140"/>
      <c r="DW200" s="140"/>
      <c r="DX200" s="137"/>
      <c r="DY200" s="4"/>
      <c r="DZ200" s="4"/>
      <c r="EA200" s="4"/>
      <c r="EB200" s="4"/>
      <c r="EC200" s="4"/>
      <c r="ED200" s="4"/>
      <c r="EE200" s="4"/>
      <c r="EF200" s="4"/>
      <c r="EG200" s="4"/>
      <c r="EH200" s="4"/>
      <c r="EI200" s="4"/>
      <c r="EJ200" s="4"/>
      <c r="EK200" s="4"/>
      <c r="EL200" s="4"/>
      <c r="EM200" s="4"/>
      <c r="EN200" s="4"/>
      <c r="EO200" s="4"/>
      <c r="EP200" s="4"/>
      <c r="EQ200" s="4"/>
      <c r="ER200" s="3"/>
      <c r="ES200" s="3"/>
      <c r="ET200" s="3"/>
      <c r="EU200" s="3"/>
      <c r="EV200" s="3"/>
      <c r="EW200" s="3"/>
      <c r="EX200" s="3"/>
      <c r="EY200" s="3"/>
      <c r="EZ200" s="3"/>
      <c r="FA200" s="3"/>
    </row>
    <row r="201" spans="2:157" ht="16.5" customHeight="1" thickBot="1" x14ac:dyDescent="0.45">
      <c r="B201" s="1246"/>
      <c r="C201" s="1459"/>
      <c r="D201" s="1460"/>
      <c r="E201" s="1293" t="s">
        <v>238</v>
      </c>
      <c r="F201" s="1447"/>
      <c r="G201" s="832"/>
      <c r="H201" s="832"/>
      <c r="I201" s="1449" t="s">
        <v>239</v>
      </c>
      <c r="J201" s="832"/>
      <c r="K201" s="832"/>
      <c r="L201" s="836"/>
      <c r="M201" s="1215" t="s">
        <v>84</v>
      </c>
      <c r="N201" s="1415"/>
      <c r="O201" s="354"/>
      <c r="P201" s="71"/>
      <c r="Q201" s="357"/>
      <c r="R201" s="356"/>
      <c r="S201" s="839"/>
      <c r="T201" s="708"/>
      <c r="U201" s="1464" t="str">
        <f>IF(T200="","",VLOOKUP(T200,$DS:$DV,4,FALSE))</f>
        <v/>
      </c>
      <c r="V201" s="1464"/>
      <c r="W201" s="708"/>
      <c r="X201" s="1464" t="str">
        <f>IF(W200="","",VLOOKUP(W200,$DS:$DV,4,FALSE))</f>
        <v/>
      </c>
      <c r="Y201" s="1464"/>
      <c r="Z201" s="708"/>
      <c r="AA201" s="1464" t="str">
        <f>IF(Z200="","",VLOOKUP(Z200,$DS:$DV,4,FALSE))</f>
        <v/>
      </c>
      <c r="AB201" s="1464"/>
      <c r="AC201" s="708"/>
      <c r="AD201" s="1464" t="str">
        <f>IF(AC200="","",VLOOKUP(AC200,$DS:$DV,4,FALSE))</f>
        <v/>
      </c>
      <c r="AE201" s="1464"/>
      <c r="AF201" s="708"/>
      <c r="AG201" s="1464" t="str">
        <f>IF(AF200="","",VLOOKUP(AF200,$DS:$DV,4,FALSE))</f>
        <v/>
      </c>
      <c r="AH201" s="1464"/>
      <c r="AI201" s="1311" t="s">
        <v>85</v>
      </c>
      <c r="AJ201" s="1310"/>
      <c r="AK201" s="1352"/>
      <c r="AL201" s="1468">
        <f>AL197+AL199</f>
        <v>0</v>
      </c>
      <c r="AM201" s="1469"/>
      <c r="AN201" s="1434">
        <f>AN197+AN199</f>
        <v>0</v>
      </c>
      <c r="AO201" s="1434"/>
      <c r="AP201" s="1472"/>
      <c r="AQ201" s="700"/>
      <c r="AR201" s="701"/>
      <c r="AS201" s="1236"/>
      <c r="AT201" s="1237"/>
      <c r="AU201" s="1412"/>
      <c r="AV201" s="1236"/>
      <c r="AW201" s="1237"/>
      <c r="AX201" s="1412"/>
      <c r="CC201" s="3"/>
      <c r="CD201" s="25"/>
      <c r="CE201" s="3"/>
      <c r="CF201" s="3"/>
      <c r="CG201" s="3"/>
      <c r="CO201" s="72"/>
      <c r="CP201" s="73" t="s">
        <v>84</v>
      </c>
      <c r="CQ201" s="74">
        <f>SUMIF(CI197:CM197,"小値賀町",CI198:CM198)*'実績用　（17コース）A3'!AL197</f>
        <v>0</v>
      </c>
      <c r="CR201" s="75">
        <f>SUMIF(CI197:CM197,"小値賀",CI199:CM199)*'実績用　（17コース）A3'!AL199</f>
        <v>0</v>
      </c>
      <c r="CS201" s="92"/>
      <c r="CT201" s="77"/>
      <c r="CU201" s="93"/>
      <c r="CV201" s="78" t="s">
        <v>84</v>
      </c>
      <c r="CW201" s="79" t="str">
        <f>IF('実績用　（17コース）A3'!O201="","0",DB197/CU198)</f>
        <v>0</v>
      </c>
      <c r="CX201" s="80" t="str">
        <f>IF('実績用　（17コース）A3'!O201="","0",DB198/CU198)</f>
        <v>0</v>
      </c>
      <c r="CY201" s="81">
        <f>CW201*'実績用　（17コース）A3'!AL197</f>
        <v>0</v>
      </c>
      <c r="CZ201" s="82">
        <f>CX201*'実績用　（17コース）A3'!AL199</f>
        <v>0</v>
      </c>
      <c r="DA201" s="83">
        <f t="shared" si="58"/>
        <v>0</v>
      </c>
      <c r="DB201" s="90"/>
      <c r="DC201" s="94"/>
      <c r="DD201" s="84" t="s">
        <v>84</v>
      </c>
      <c r="DE201" s="79" t="str">
        <f>IF(('実績用　（17コース）A3'!P201)="","0",('実績用　（17コース）A3'!AL197+'実績用　（17コース）A3'!AL199)*'実績用　（17コース）A3'!P201*1000)</f>
        <v>0</v>
      </c>
      <c r="DF201" s="79">
        <f>COUNTA('実績用　（17コース）A3'!O201)*('実績用　（17コース）A3'!AL197+'実績用　（17コース）A3'!AL199)</f>
        <v>0</v>
      </c>
      <c r="DG201" s="79">
        <f>COUNTA('実績用　（17コース）A3'!Q201)*('実績用　（17コース）A3'!AL197+'実績用　（17コース）A3'!AL199)</f>
        <v>0</v>
      </c>
      <c r="DH201" s="79">
        <f>COUNTA('実績用　（17コース）A3'!R201)*('実績用　（17コース）A3'!AL197+'実績用　（17コース）A3'!AL199)</f>
        <v>0</v>
      </c>
      <c r="DR201" s="138"/>
      <c r="DV201" s="140"/>
      <c r="DW201" s="140"/>
      <c r="DX201" s="137"/>
      <c r="EA201" s="4"/>
      <c r="EB201" s="4"/>
      <c r="EC201" s="4"/>
    </row>
    <row r="202" spans="2:157" ht="16.5" customHeight="1" thickBot="1" x14ac:dyDescent="0.45">
      <c r="B202" s="1246"/>
      <c r="C202" s="1461"/>
      <c r="D202" s="1462"/>
      <c r="E202" s="1446"/>
      <c r="F202" s="1448"/>
      <c r="G202" s="833"/>
      <c r="H202" s="833"/>
      <c r="I202" s="1450"/>
      <c r="J202" s="833"/>
      <c r="K202" s="833"/>
      <c r="L202" s="837"/>
      <c r="M202" s="1219" t="s">
        <v>90</v>
      </c>
      <c r="N202" s="1463"/>
      <c r="O202" s="358"/>
      <c r="P202" s="96"/>
      <c r="Q202" s="359"/>
      <c r="R202" s="360"/>
      <c r="S202" s="973"/>
      <c r="T202" s="1555" t="str">
        <f>IF(T200="","",VLOOKUP(T200,$DS:$DV,2,FALSE))</f>
        <v/>
      </c>
      <c r="U202" s="1556"/>
      <c r="V202" s="1557"/>
      <c r="W202" s="1555" t="str">
        <f>IF(W200="","",VLOOKUP(W200,$DS:$DV,2,FALSE))</f>
        <v/>
      </c>
      <c r="X202" s="1556"/>
      <c r="Y202" s="1557"/>
      <c r="Z202" s="1555" t="str">
        <f>IF(Z200="","",VLOOKUP(Z200,$DS:$DV,2,FALSE))</f>
        <v/>
      </c>
      <c r="AA202" s="1556"/>
      <c r="AB202" s="1557"/>
      <c r="AC202" s="1555" t="str">
        <f>IF(AC200="","",VLOOKUP(AC200,$DS:$DV,2,FALSE))</f>
        <v/>
      </c>
      <c r="AD202" s="1556"/>
      <c r="AE202" s="1557"/>
      <c r="AF202" s="1555" t="str">
        <f>IF(AF200="","",VLOOKUP(AF200,$DS:$DV,2,FALSE))</f>
        <v/>
      </c>
      <c r="AG202" s="1556"/>
      <c r="AH202" s="1556"/>
      <c r="AI202" s="1465"/>
      <c r="AJ202" s="1466"/>
      <c r="AK202" s="1467"/>
      <c r="AL202" s="1470"/>
      <c r="AM202" s="1471"/>
      <c r="AN202" s="1473"/>
      <c r="AO202" s="1473"/>
      <c r="AP202" s="1474"/>
      <c r="AQ202" s="702"/>
      <c r="AR202" s="703"/>
      <c r="AS202" s="1454"/>
      <c r="AT202" s="1455"/>
      <c r="AU202" s="1456"/>
      <c r="AV202" s="1454"/>
      <c r="AW202" s="1455"/>
      <c r="AX202" s="1456"/>
      <c r="CC202" s="3"/>
      <c r="CD202" s="25"/>
      <c r="CE202" s="3"/>
      <c r="CF202" s="3"/>
      <c r="CG202" s="3"/>
      <c r="CO202" s="97"/>
      <c r="CP202" s="98" t="s">
        <v>90</v>
      </c>
      <c r="CQ202" s="99">
        <f>SUMIF(CI197:CM197,"宇久町",CI198:CM198)*'実績用　（17コース）A3'!AL197</f>
        <v>0</v>
      </c>
      <c r="CR202" s="100">
        <f>SUMIF(CI197:CM197,"宇久",CI199:CM199)*'実績用　（17コース）A3'!AL199</f>
        <v>0</v>
      </c>
      <c r="CS202" s="92"/>
      <c r="CT202" s="77"/>
      <c r="CU202" s="101"/>
      <c r="CV202" s="102" t="s">
        <v>90</v>
      </c>
      <c r="CW202" s="103" t="str">
        <f>IF('実績用　（17コース）A3'!O202="","0",DB197/CU198)</f>
        <v>0</v>
      </c>
      <c r="CX202" s="104" t="str">
        <f>IF('実績用　（17コース）A3'!O202="","0",DB198/CU198)</f>
        <v>0</v>
      </c>
      <c r="CY202" s="105">
        <f>CW202*'実績用　（17コース）A3'!AL197</f>
        <v>0</v>
      </c>
      <c r="CZ202" s="106">
        <f>CX202*'実績用　（17コース）A3'!AL199</f>
        <v>0</v>
      </c>
      <c r="DA202" s="107">
        <f t="shared" si="58"/>
        <v>0</v>
      </c>
      <c r="DB202" s="90"/>
      <c r="DD202" s="108" t="s">
        <v>90</v>
      </c>
      <c r="DE202" s="103" t="str">
        <f>IF(('実績用　（17コース）A3'!P202)="","0",('実績用　（17コース）A3'!AL197+'実績用　（17コース）A3'!AL199)*'実績用　（17コース）A3'!P202*1000)</f>
        <v>0</v>
      </c>
      <c r="DF202" s="103">
        <f>COUNTA('実績用　（17コース）A3'!O202)*('実績用　（17コース）A3'!AL197+'実績用　（17コース）A3'!AL199)</f>
        <v>0</v>
      </c>
      <c r="DG202" s="103">
        <f>COUNTA('実績用　（17コース）A3'!Q202)*('実績用　（17コース）A3'!AL197+'実績用　（17コース）A3'!AL199)</f>
        <v>0</v>
      </c>
      <c r="DH202" s="103">
        <f>COUNTA('実績用　（17コース）A3'!R202)*('実績用　（17コース）A3'!AL197+'実績用　（17コース）A3'!AL199)</f>
        <v>0</v>
      </c>
      <c r="DR202" s="138"/>
      <c r="DV202" s="140"/>
      <c r="DW202" s="140"/>
      <c r="DX202" s="137"/>
      <c r="EA202" s="4"/>
      <c r="EB202" s="4"/>
      <c r="EC202" s="4"/>
    </row>
    <row r="203" spans="2:157" ht="16.5" customHeight="1" thickTop="1" x14ac:dyDescent="0.4">
      <c r="B203" s="1246">
        <v>12</v>
      </c>
      <c r="C203" s="1248"/>
      <c r="D203" s="1250"/>
      <c r="E203" s="1252" t="s">
        <v>221</v>
      </c>
      <c r="F203" s="1253"/>
      <c r="G203" s="1253"/>
      <c r="H203" s="1254"/>
      <c r="I203" s="1254"/>
      <c r="J203" s="1254"/>
      <c r="K203" s="1254"/>
      <c r="L203" s="1255"/>
      <c r="M203" s="1256" t="s">
        <v>56</v>
      </c>
      <c r="N203" s="1443"/>
      <c r="O203" s="351"/>
      <c r="P203" s="54"/>
      <c r="Q203" s="352"/>
      <c r="R203" s="353"/>
      <c r="S203" s="984" t="s">
        <v>57</v>
      </c>
      <c r="T203" s="768"/>
      <c r="U203" s="770" t="str">
        <f>IF(T203="","",VLOOKUP(T203,$DO:$DR,3,FALSE))</f>
        <v/>
      </c>
      <c r="V203" s="771"/>
      <c r="W203" s="768"/>
      <c r="X203" s="770" t="str">
        <f>IF(W203="","",VLOOKUP(W203,$DO:$DR,3,FALSE))</f>
        <v/>
      </c>
      <c r="Y203" s="771"/>
      <c r="Z203" s="768"/>
      <c r="AA203" s="770" t="str">
        <f>IF(Z203="","",VLOOKUP(Z203,$DO:$DR,3,FALSE))</f>
        <v/>
      </c>
      <c r="AB203" s="771"/>
      <c r="AC203" s="768"/>
      <c r="AD203" s="770" t="str">
        <f>IF(AC203="","",VLOOKUP(AC203,$DO:$DR,3,FALSE))</f>
        <v/>
      </c>
      <c r="AE203" s="771"/>
      <c r="AF203" s="768"/>
      <c r="AG203" s="770" t="str">
        <f>IF(AF203="","",VLOOKUP(AF203,$DO:$DR,3,FALSE))</f>
        <v/>
      </c>
      <c r="AH203" s="772"/>
      <c r="AI203" s="1428" t="s">
        <v>58</v>
      </c>
      <c r="AJ203" s="962">
        <f>DB203+CS203</f>
        <v>0</v>
      </c>
      <c r="AK203" s="962"/>
      <c r="AL203" s="1430"/>
      <c r="AM203" s="1431"/>
      <c r="AN203" s="1434">
        <f>(AJ203*AL203)</f>
        <v>0</v>
      </c>
      <c r="AO203" s="1434"/>
      <c r="AP203" s="1435"/>
      <c r="AQ203" s="698">
        <f>SUM(P203:P208)*AL207</f>
        <v>0</v>
      </c>
      <c r="AR203" s="699"/>
      <c r="AS203" s="1418"/>
      <c r="AT203" s="1419"/>
      <c r="AU203" s="1420"/>
      <c r="AV203" s="1418"/>
      <c r="AW203" s="1419"/>
      <c r="AX203" s="1421"/>
      <c r="CC203" s="3"/>
      <c r="CD203" s="25"/>
      <c r="CE203" s="3"/>
      <c r="CF203" s="3"/>
      <c r="CG203" s="3"/>
      <c r="CH203" s="88" t="s">
        <v>72</v>
      </c>
      <c r="CI203" s="89" t="e">
        <f>VLOOKUP('実績用　（17コース）A3'!T206,$DS:$DW,5,FALSE)</f>
        <v>#N/A</v>
      </c>
      <c r="CJ203" s="89" t="e">
        <f>VLOOKUP('実績用　（17コース）A3'!W206,$DS:$DW,5,FALSE)</f>
        <v>#N/A</v>
      </c>
      <c r="CK203" s="89" t="e">
        <f>VLOOKUP('実績用　（17コース）A3'!Z206,$DS:$DW,5,FALSE)</f>
        <v>#N/A</v>
      </c>
      <c r="CL203" s="89" t="e">
        <f>VLOOKUP('実績用　（17コース）A3'!AC206,$DS:$DW,5,FALSE)</f>
        <v>#N/A</v>
      </c>
      <c r="CM203" s="89" t="e">
        <f>VLOOKUP('実績用　（17コース）A3'!AF206,$DS:$DW,5,FALSE)</f>
        <v>#N/A</v>
      </c>
      <c r="CO203" s="56">
        <v>12</v>
      </c>
      <c r="CP203" s="57" t="s">
        <v>61</v>
      </c>
      <c r="CQ203" s="58">
        <f>SUMIF(CI203:CM203,"対馬市",CI204:CM204)*'実績用　（17コース）A3'!AL203</f>
        <v>0</v>
      </c>
      <c r="CR203" s="59">
        <f>SUMIF(CI203:CM203,"対馬市",CI205:CM205)*'実績用　（17コース）A3'!AL205</f>
        <v>0</v>
      </c>
      <c r="CS203" s="60">
        <f>SUM('実績用　（17コース）A3'!U207:AH207)</f>
        <v>0</v>
      </c>
      <c r="CT203" s="77"/>
      <c r="CU203" s="61" t="s">
        <v>8</v>
      </c>
      <c r="CV203" s="62" t="s">
        <v>61</v>
      </c>
      <c r="CW203" s="63" t="str">
        <f>IF('実績用　（17コース）A3'!O203="","0",DB203/CU204)</f>
        <v>0</v>
      </c>
      <c r="CX203" s="64" t="str">
        <f>IF('実績用　（17コース）A3'!O203="","0",DB204/CU204)</f>
        <v>0</v>
      </c>
      <c r="CY203" s="65">
        <f>CW203*'実績用　（17コース）A3'!AL203</f>
        <v>0</v>
      </c>
      <c r="CZ203" s="66">
        <f>CX203*'実績用　（17コース）A3'!AL205</f>
        <v>0</v>
      </c>
      <c r="DA203" s="67">
        <f>CY203+CZ203</f>
        <v>0</v>
      </c>
      <c r="DB203" s="60">
        <f>SUM('実績用　（17コース）A3'!U204:AH204)</f>
        <v>0</v>
      </c>
      <c r="DD203" s="68" t="s">
        <v>61</v>
      </c>
      <c r="DE203" s="63" t="str">
        <f>IF(('実績用　（17コース）A3'!P203)="","0",('実績用　（17コース）A3'!AL203+'実績用　（17コース）A3'!AL205)*'実績用　（17コース）A3'!P203*1000)</f>
        <v>0</v>
      </c>
      <c r="DF203" s="63">
        <f>COUNTA('実績用　（17コース）A3'!O203)*('実績用　（17コース）A3'!AL203+'実績用　（17コース）A3'!AL205)</f>
        <v>0</v>
      </c>
      <c r="DG203" s="63">
        <f>COUNTA('実績用　（17コース）A3'!Q203)*('実績用　（17コース）A3'!AL203+'実績用　（17コース）A3'!AL205)</f>
        <v>0</v>
      </c>
      <c r="DH203" s="63">
        <f>COUNTA('実績用　（17コース）A3'!R203)*('実績用　（17コース）A3'!AL203+'実績用　（17コース）A3'!AL205)</f>
        <v>0</v>
      </c>
      <c r="DR203" s="138"/>
      <c r="DV203" s="140"/>
      <c r="DW203" s="140"/>
      <c r="DX203" s="137"/>
      <c r="EA203" s="4"/>
      <c r="EB203" s="4"/>
      <c r="EC203" s="4"/>
    </row>
    <row r="204" spans="2:157" ht="16.5" customHeight="1" thickBot="1" x14ac:dyDescent="0.45">
      <c r="B204" s="1246"/>
      <c r="C204" s="1249"/>
      <c r="D204" s="1251"/>
      <c r="E204" s="1422"/>
      <c r="F204" s="1423"/>
      <c r="G204" s="1423"/>
      <c r="H204" s="1423"/>
      <c r="I204" s="1423"/>
      <c r="J204" s="1423"/>
      <c r="K204" s="1423"/>
      <c r="L204" s="1424"/>
      <c r="M204" s="1215" t="s">
        <v>62</v>
      </c>
      <c r="N204" s="1415"/>
      <c r="O204" s="354"/>
      <c r="P204" s="71"/>
      <c r="Q204" s="70"/>
      <c r="R204" s="355"/>
      <c r="S204" s="968"/>
      <c r="T204" s="769"/>
      <c r="U204" s="1397" t="str">
        <f>IF(T203="","",VLOOKUP(T203,$DO:$DR,4,FALSE))</f>
        <v/>
      </c>
      <c r="V204" s="1398"/>
      <c r="W204" s="769"/>
      <c r="X204" s="1397" t="str">
        <f>IF(W203="","",VLOOKUP(W203,$DO:$DR,4,FALSE))</f>
        <v/>
      </c>
      <c r="Y204" s="1398"/>
      <c r="Z204" s="769"/>
      <c r="AA204" s="1397" t="str">
        <f>IF(Z203="","",VLOOKUP(Z203,$DO:$DR,4,FALSE))</f>
        <v/>
      </c>
      <c r="AB204" s="1398"/>
      <c r="AC204" s="769"/>
      <c r="AD204" s="1397" t="str">
        <f>IF(AC203="","",VLOOKUP(AC203,$DO:$DR,4,FALSE))</f>
        <v/>
      </c>
      <c r="AE204" s="1398"/>
      <c r="AF204" s="769"/>
      <c r="AG204" s="1397" t="str">
        <f>IF(AF203="","",VLOOKUP(AF203,$DO:$DR,4,FALSE))</f>
        <v/>
      </c>
      <c r="AH204" s="1398"/>
      <c r="AI204" s="1417"/>
      <c r="AJ204" s="982"/>
      <c r="AK204" s="982"/>
      <c r="AL204" s="1432"/>
      <c r="AM204" s="1433"/>
      <c r="AN204" s="1436"/>
      <c r="AO204" s="1436"/>
      <c r="AP204" s="1437"/>
      <c r="AQ204" s="700"/>
      <c r="AR204" s="701"/>
      <c r="AS204" s="1236"/>
      <c r="AT204" s="1237"/>
      <c r="AU204" s="1412"/>
      <c r="AV204" s="1236"/>
      <c r="AW204" s="1237"/>
      <c r="AX204" s="1412"/>
      <c r="CC204" s="3"/>
      <c r="CD204" s="25"/>
      <c r="CE204" s="3"/>
      <c r="CF204" s="3"/>
      <c r="CG204" s="3"/>
      <c r="CH204" s="88" t="s">
        <v>80</v>
      </c>
      <c r="CI204" s="91" t="e">
        <f>VLOOKUP('実績用　（17コース）A3'!T206,$DS:$DW,4,FALSE)</f>
        <v>#N/A</v>
      </c>
      <c r="CJ204" s="91" t="e">
        <f>VLOOKUP('実績用　（17コース）A3'!W206,$DS:$DW,4,FALSE)</f>
        <v>#N/A</v>
      </c>
      <c r="CK204" s="91" t="e">
        <f>VLOOKUP('実績用　（17コース）A3'!Z206,$DS:$DW,4,FALSE)</f>
        <v>#N/A</v>
      </c>
      <c r="CL204" s="91" t="e">
        <f>VLOOKUP('実績用　（17コース）A3'!AC206,$DS:$DW,4,FALSE)</f>
        <v>#N/A</v>
      </c>
      <c r="CM204" s="91" t="e">
        <f>VLOOKUP('実績用　（17コース）A3'!AF206,$DS:$DW,4,FALSE)</f>
        <v>#N/A</v>
      </c>
      <c r="CO204" s="72"/>
      <c r="CP204" s="73" t="s">
        <v>63</v>
      </c>
      <c r="CQ204" s="74">
        <f>SUMIF(CI203:CM203,"壱岐市",CI204:CM204)*'実績用　（17コース）A3'!AL203</f>
        <v>0</v>
      </c>
      <c r="CR204" s="75">
        <f>SUMIF(CI203:CM203,"壱岐市",CI205:CM205)*'実績用　（17コース）A3'!AL205</f>
        <v>0</v>
      </c>
      <c r="CS204" s="76">
        <f>CS203</f>
        <v>0</v>
      </c>
      <c r="CT204" s="77"/>
      <c r="CU204" s="867">
        <f>COUNTA('実績用　（17コース）A3'!O203:O208)</f>
        <v>0</v>
      </c>
      <c r="CV204" s="78" t="s">
        <v>63</v>
      </c>
      <c r="CW204" s="79" t="str">
        <f>IF('実績用　（17コース）A3'!O204="","0",DB203/CU204)</f>
        <v>0</v>
      </c>
      <c r="CX204" s="80" t="str">
        <f>IF('実績用　（17コース）A3'!O204="","0",DB204/CU204)</f>
        <v>0</v>
      </c>
      <c r="CY204" s="81">
        <f>CW204*'実績用　（17コース）A3'!AL203</f>
        <v>0</v>
      </c>
      <c r="CZ204" s="82">
        <f>CX204*'実績用　（17コース）A3'!AL205</f>
        <v>0</v>
      </c>
      <c r="DA204" s="83">
        <f t="shared" ref="DA204:DA208" si="60">CY204+CZ204</f>
        <v>0</v>
      </c>
      <c r="DB204" s="76">
        <f>CM249</f>
        <v>0</v>
      </c>
      <c r="DD204" s="84" t="s">
        <v>63</v>
      </c>
      <c r="DE204" s="79" t="str">
        <f>IF(('実績用　（17コース）A3'!P204)="","0",('実績用　（17コース）A3'!AL203+'実績用　（17コース）A3'!AL205)*'実績用　（17コース）A3'!P204*1000)</f>
        <v>0</v>
      </c>
      <c r="DF204" s="79">
        <f>COUNTA('実績用　（17コース）A3'!O204)*('実績用　（17コース）A3'!AL203+'実績用　（17コース）A3'!AL205)</f>
        <v>0</v>
      </c>
      <c r="DG204" s="79">
        <f>COUNTA('実績用　（17コース）A3'!Q204)*('実績用　（17コース）A3'!AL203+'実績用　（17コース）A3'!AL205)</f>
        <v>0</v>
      </c>
      <c r="DH204" s="79">
        <f>COUNTA('実績用　（17コース）A3'!R204)*('実績用　（17コース）A3'!AL203+'実績用　（17コース）A3'!AL205)</f>
        <v>0</v>
      </c>
      <c r="DN204" s="313"/>
      <c r="DR204" s="138"/>
      <c r="DV204" s="140"/>
      <c r="DW204" s="140"/>
      <c r="DX204" s="137"/>
      <c r="EA204" s="4"/>
      <c r="EB204" s="4"/>
      <c r="EC204" s="4"/>
    </row>
    <row r="205" spans="2:157" ht="16.5" customHeight="1" thickBot="1" x14ac:dyDescent="0.45">
      <c r="B205" s="1246"/>
      <c r="C205" s="1413" t="s">
        <v>251</v>
      </c>
      <c r="D205" s="1414"/>
      <c r="E205" s="1422"/>
      <c r="F205" s="1423"/>
      <c r="G205" s="1423"/>
      <c r="H205" s="1423"/>
      <c r="I205" s="1423"/>
      <c r="J205" s="1423"/>
      <c r="K205" s="1423"/>
      <c r="L205" s="1424"/>
      <c r="M205" s="1215" t="s">
        <v>70</v>
      </c>
      <c r="N205" s="1415"/>
      <c r="O205" s="354"/>
      <c r="P205" s="71"/>
      <c r="Q205" s="70"/>
      <c r="R205" s="356"/>
      <c r="S205" s="968"/>
      <c r="T205" s="858" t="str">
        <f>IF(T203="","",VLOOKUP(T203,$DO:$DR,2,FALSE))</f>
        <v/>
      </c>
      <c r="U205" s="1426"/>
      <c r="V205" s="1427"/>
      <c r="W205" s="858" t="str">
        <f>IF(W203="","",VLOOKUP(W203,$DO:$DR,2,FALSE))</f>
        <v/>
      </c>
      <c r="X205" s="1426"/>
      <c r="Y205" s="1427"/>
      <c r="Z205" s="858" t="str">
        <f>IF(Z203="","",VLOOKUP(Z203,$DO:$DR,2,FALSE))</f>
        <v/>
      </c>
      <c r="AA205" s="1426"/>
      <c r="AB205" s="1427"/>
      <c r="AC205" s="858" t="str">
        <f>IF(AC203="","",VLOOKUP(AC203,$DO:$DR,2,FALSE))</f>
        <v/>
      </c>
      <c r="AD205" s="1426"/>
      <c r="AE205" s="1427"/>
      <c r="AF205" s="858" t="str">
        <f>IF(AF203="","",VLOOKUP(AF203,$DO:$DR,2,FALSE))</f>
        <v/>
      </c>
      <c r="AG205" s="1426"/>
      <c r="AH205" s="1426"/>
      <c r="AI205" s="1416" t="s">
        <v>71</v>
      </c>
      <c r="AJ205" s="1438">
        <f>CS204+DB204</f>
        <v>0</v>
      </c>
      <c r="AK205" s="1438"/>
      <c r="AL205" s="1439"/>
      <c r="AM205" s="1440"/>
      <c r="AN205" s="1436">
        <f>(AJ205*AL205)</f>
        <v>0</v>
      </c>
      <c r="AO205" s="1436"/>
      <c r="AP205" s="1437"/>
      <c r="AQ205" s="700"/>
      <c r="AR205" s="701"/>
      <c r="AS205" s="1454"/>
      <c r="AT205" s="1455"/>
      <c r="AU205" s="1456"/>
      <c r="AV205" s="1454"/>
      <c r="AW205" s="1455"/>
      <c r="AX205" s="1456"/>
      <c r="CC205" s="3"/>
      <c r="CD205" s="25"/>
      <c r="CE205" s="3"/>
      <c r="CF205" s="3"/>
      <c r="CG205" s="3"/>
      <c r="CH205" s="88" t="s">
        <v>86</v>
      </c>
      <c r="CI205" s="91" t="e">
        <f>CI204</f>
        <v>#N/A</v>
      </c>
      <c r="CJ205" s="91" t="e">
        <f t="shared" ref="CJ205:CM205" si="61">CJ204</f>
        <v>#N/A</v>
      </c>
      <c r="CK205" s="91" t="e">
        <f t="shared" si="61"/>
        <v>#N/A</v>
      </c>
      <c r="CL205" s="91" t="e">
        <f t="shared" si="61"/>
        <v>#N/A</v>
      </c>
      <c r="CM205" s="91" t="e">
        <f t="shared" si="61"/>
        <v>#N/A</v>
      </c>
      <c r="CO205" s="72"/>
      <c r="CP205" s="73" t="s">
        <v>70</v>
      </c>
      <c r="CQ205" s="74">
        <f>SUMIF(CI203:CM203,"五島市",CI204:CM204)*'実績用　（17コース）A3'!AL203</f>
        <v>0</v>
      </c>
      <c r="CR205" s="75">
        <f>SUMIF(CI203:CM203,"五島市",CI205:CM205)*'実績用　（17コース）A3'!AL205</f>
        <v>0</v>
      </c>
      <c r="CS205" s="92"/>
      <c r="CT205" s="77"/>
      <c r="CU205" s="868"/>
      <c r="CV205" s="78" t="s">
        <v>70</v>
      </c>
      <c r="CW205" s="79" t="str">
        <f>IF('実績用　（17コース）A3'!O205="","0",DB203/CU204)</f>
        <v>0</v>
      </c>
      <c r="CX205" s="80" t="str">
        <f>IF('実績用　（17コース）A3'!O205="","0",DB204/CU204)</f>
        <v>0</v>
      </c>
      <c r="CY205" s="81">
        <f>CW205*'実績用　（17コース）A3'!AL203</f>
        <v>0</v>
      </c>
      <c r="CZ205" s="82">
        <f>CX205*'実績用　（17コース）A3'!AL205</f>
        <v>0</v>
      </c>
      <c r="DA205" s="83">
        <f t="shared" si="60"/>
        <v>0</v>
      </c>
      <c r="DB205" s="90"/>
      <c r="DD205" s="84" t="s">
        <v>70</v>
      </c>
      <c r="DE205" s="79" t="str">
        <f>IF(('実績用　（17コース）A3'!P205)="","0",('実績用　（17コース）A3'!AL203+'実績用　（17コース）A3'!AL205)*'実績用　（17コース）A3'!P205*1000)</f>
        <v>0</v>
      </c>
      <c r="DF205" s="79">
        <f>COUNTA('実績用　（17コース）A3'!O205)*('実績用　（17コース）A3'!AL203+'実績用　（17コース）A3'!AL205)</f>
        <v>0</v>
      </c>
      <c r="DG205" s="79">
        <f>COUNTA('実績用　（17コース）A3'!Q205)*('実績用　（17コース）A3'!AL203+'実績用　（17コース）A3'!AL205)</f>
        <v>0</v>
      </c>
      <c r="DH205" s="79">
        <f>COUNTA('実績用　（17コース）A3'!R205)*('実績用　（17コース）A3'!AL203+'実績用　（17コース）A3'!AL205)</f>
        <v>0</v>
      </c>
      <c r="DN205" s="313"/>
      <c r="DR205" s="138"/>
      <c r="DV205" s="140"/>
      <c r="DW205" s="140"/>
      <c r="DX205" s="137"/>
      <c r="EA205" s="4"/>
      <c r="EB205" s="4"/>
      <c r="EC205" s="4"/>
    </row>
    <row r="206" spans="2:157" ht="16.5" customHeight="1" thickBot="1" x14ac:dyDescent="0.45">
      <c r="B206" s="1246"/>
      <c r="C206" s="1457"/>
      <c r="D206" s="1458"/>
      <c r="E206" s="1252"/>
      <c r="F206" s="1253"/>
      <c r="G206" s="1253"/>
      <c r="H206" s="1253"/>
      <c r="I206" s="1253"/>
      <c r="J206" s="1253"/>
      <c r="K206" s="1253"/>
      <c r="L206" s="1425"/>
      <c r="M206" s="1215" t="s">
        <v>78</v>
      </c>
      <c r="N206" s="1415"/>
      <c r="O206" s="354"/>
      <c r="P206" s="71"/>
      <c r="Q206" s="70"/>
      <c r="R206" s="356"/>
      <c r="S206" s="838" t="s">
        <v>79</v>
      </c>
      <c r="T206" s="707"/>
      <c r="U206" s="805" t="str">
        <f>IF(T206="","",VLOOKUP(T206,$DS:$DV,3,FALSE))</f>
        <v/>
      </c>
      <c r="V206" s="805"/>
      <c r="W206" s="707"/>
      <c r="X206" s="805" t="str">
        <f>IF(W206="","",VLOOKUP(W206,$DS:$DV,3,FALSE))</f>
        <v/>
      </c>
      <c r="Y206" s="805"/>
      <c r="Z206" s="707"/>
      <c r="AA206" s="805" t="str">
        <f>IF(Z206="","",VLOOKUP(Z206,$DS:$DV,3,FALSE))</f>
        <v/>
      </c>
      <c r="AB206" s="805"/>
      <c r="AC206" s="707"/>
      <c r="AD206" s="805" t="str">
        <f>IF(AC206="","",VLOOKUP(AC206,$DS:$DV,3,FALSE))</f>
        <v/>
      </c>
      <c r="AE206" s="805"/>
      <c r="AF206" s="707"/>
      <c r="AG206" s="805" t="str">
        <f>IF(AF206="","",VLOOKUP(AF206,$DS:$DV,3,FALSE))</f>
        <v/>
      </c>
      <c r="AH206" s="805"/>
      <c r="AI206" s="1417"/>
      <c r="AJ206" s="982"/>
      <c r="AK206" s="982"/>
      <c r="AL206" s="1432"/>
      <c r="AM206" s="1433"/>
      <c r="AN206" s="1441"/>
      <c r="AO206" s="1441"/>
      <c r="AP206" s="1442"/>
      <c r="AQ206" s="700"/>
      <c r="AR206" s="701"/>
      <c r="AS206" s="1221"/>
      <c r="AT206" s="1222"/>
      <c r="AU206" s="1444"/>
      <c r="AV206" s="1221"/>
      <c r="AW206" s="1222"/>
      <c r="AX206" s="1445"/>
      <c r="CC206" s="3"/>
      <c r="CD206" s="25"/>
      <c r="CE206" s="3"/>
      <c r="CF206" s="3"/>
      <c r="CG206" s="3"/>
      <c r="CO206" s="72"/>
      <c r="CP206" s="73" t="s">
        <v>78</v>
      </c>
      <c r="CQ206" s="74">
        <f>SUMIF(CI203:CM203,"新上五島町",CI204:CM204)*'実績用　（17コース）A3'!AL203</f>
        <v>0</v>
      </c>
      <c r="CR206" s="75">
        <f>SUMIF(CI203:CM203,"上五島",CI205:CM205)*'実績用　（17コース）A3'!AL205</f>
        <v>0</v>
      </c>
      <c r="CS206" s="92"/>
      <c r="CT206" s="77"/>
      <c r="CU206" s="93"/>
      <c r="CV206" s="78" t="s">
        <v>78</v>
      </c>
      <c r="CW206" s="79" t="str">
        <f>IF('実績用　（17コース）A3'!O206="","0",DB203/CU204)</f>
        <v>0</v>
      </c>
      <c r="CX206" s="80" t="str">
        <f>IF('実績用　（17コース）A3'!O206="","0",DB204/CU204)</f>
        <v>0</v>
      </c>
      <c r="CY206" s="81">
        <f>CW206*'実績用　（17コース）A3'!AL203</f>
        <v>0</v>
      </c>
      <c r="CZ206" s="82">
        <f>CX206*'実績用　（17コース）A3'!AL205</f>
        <v>0</v>
      </c>
      <c r="DA206" s="83">
        <f t="shared" si="60"/>
        <v>0</v>
      </c>
      <c r="DB206" s="90"/>
      <c r="DC206" s="94"/>
      <c r="DD206" s="84" t="s">
        <v>78</v>
      </c>
      <c r="DE206" s="79" t="str">
        <f>IF(('実績用　（17コース）A3'!P206)="","0",('実績用　（17コース）A3'!AL203+'実績用　（17コース）A3'!AL205)*'実績用　（17コース）A3'!P206*1000)</f>
        <v>0</v>
      </c>
      <c r="DF206" s="79">
        <f>COUNTA('実績用　（17コース）A3'!O206)*('実績用　（17コース）A3'!AL203+'実績用　（17コース）A3'!AL205)</f>
        <v>0</v>
      </c>
      <c r="DG206" s="79">
        <f>COUNTA('実績用　（17コース）A3'!Q206)*('実績用　（17コース）A3'!AL203+'実績用　（17コース）A3'!AL205)</f>
        <v>0</v>
      </c>
      <c r="DH206" s="79">
        <f>COUNTA('実績用　（17コース）A3'!R206)*('実績用　（17コース）A3'!AL203+'実績用　（17コース）A3'!AL205)</f>
        <v>0</v>
      </c>
      <c r="DN206" s="313"/>
      <c r="DR206" s="138"/>
      <c r="DV206" s="140"/>
      <c r="DW206" s="140"/>
      <c r="DX206" s="137"/>
      <c r="EA206" s="4"/>
      <c r="EB206" s="4"/>
      <c r="EC206" s="4"/>
    </row>
    <row r="207" spans="2:157" ht="16.5" customHeight="1" thickBot="1" x14ac:dyDescent="0.45">
      <c r="B207" s="1246"/>
      <c r="C207" s="1459"/>
      <c r="D207" s="1460"/>
      <c r="E207" s="1293" t="s">
        <v>238</v>
      </c>
      <c r="F207" s="1447"/>
      <c r="G207" s="832"/>
      <c r="H207" s="832"/>
      <c r="I207" s="1449" t="s">
        <v>239</v>
      </c>
      <c r="J207" s="832"/>
      <c r="K207" s="832"/>
      <c r="L207" s="836"/>
      <c r="M207" s="1215" t="s">
        <v>84</v>
      </c>
      <c r="N207" s="1415"/>
      <c r="O207" s="354"/>
      <c r="P207" s="71"/>
      <c r="Q207" s="357"/>
      <c r="R207" s="356"/>
      <c r="S207" s="839"/>
      <c r="T207" s="708"/>
      <c r="U207" s="1464" t="str">
        <f>IF(T206="","",VLOOKUP(T206,$DS:$DV,4,FALSE))</f>
        <v/>
      </c>
      <c r="V207" s="1464"/>
      <c r="W207" s="708"/>
      <c r="X207" s="1464" t="str">
        <f>IF(W206="","",VLOOKUP(W206,$DS:$DV,4,FALSE))</f>
        <v/>
      </c>
      <c r="Y207" s="1464"/>
      <c r="Z207" s="708"/>
      <c r="AA207" s="1464" t="str">
        <f>IF(Z206="","",VLOOKUP(Z206,$DS:$DV,4,FALSE))</f>
        <v/>
      </c>
      <c r="AB207" s="1464"/>
      <c r="AC207" s="708"/>
      <c r="AD207" s="1464" t="str">
        <f>IF(AC206="","",VLOOKUP(AC206,$DS:$DV,4,FALSE))</f>
        <v/>
      </c>
      <c r="AE207" s="1464"/>
      <c r="AF207" s="708"/>
      <c r="AG207" s="1464" t="str">
        <f>IF(AF206="","",VLOOKUP(AF206,$DS:$DV,4,FALSE))</f>
        <v/>
      </c>
      <c r="AH207" s="1464"/>
      <c r="AI207" s="1311" t="s">
        <v>85</v>
      </c>
      <c r="AJ207" s="1310"/>
      <c r="AK207" s="1352"/>
      <c r="AL207" s="1468">
        <f>AL203+AL205</f>
        <v>0</v>
      </c>
      <c r="AM207" s="1469"/>
      <c r="AN207" s="1434">
        <f>AN203+AN205</f>
        <v>0</v>
      </c>
      <c r="AO207" s="1434"/>
      <c r="AP207" s="1472"/>
      <c r="AQ207" s="700"/>
      <c r="AR207" s="701"/>
      <c r="AS207" s="1236"/>
      <c r="AT207" s="1237"/>
      <c r="AU207" s="1412"/>
      <c r="AV207" s="1236"/>
      <c r="AW207" s="1237"/>
      <c r="AX207" s="1412"/>
      <c r="CC207" s="3"/>
      <c r="CD207" s="25"/>
      <c r="CE207" s="3"/>
      <c r="CF207" s="3"/>
      <c r="CO207" s="72"/>
      <c r="CP207" s="73" t="s">
        <v>84</v>
      </c>
      <c r="CQ207" s="74">
        <f>SUMIF(CI203:CM203,"小値賀町",CI204:CM204)*'実績用　（17コース）A3'!AL203</f>
        <v>0</v>
      </c>
      <c r="CR207" s="75">
        <f>SUMIF(CI203:CM203,"小値賀",CI205:CM205)*'実績用　（17コース）A3'!AL205</f>
        <v>0</v>
      </c>
      <c r="CS207" s="92"/>
      <c r="CT207" s="77"/>
      <c r="CU207" s="93"/>
      <c r="CV207" s="78" t="s">
        <v>84</v>
      </c>
      <c r="CW207" s="79" t="str">
        <f>IF('実績用　（17コース）A3'!O207="","0",DB203/CU204)</f>
        <v>0</v>
      </c>
      <c r="CX207" s="80" t="str">
        <f>IF('実績用　（17コース）A3'!O207="","0",DB204/CU204)</f>
        <v>0</v>
      </c>
      <c r="CY207" s="81">
        <f>CW207*'実績用　（17コース）A3'!AL203</f>
        <v>0</v>
      </c>
      <c r="CZ207" s="82">
        <f>CX207*'実績用　（17コース）A3'!AL205</f>
        <v>0</v>
      </c>
      <c r="DA207" s="83">
        <f t="shared" si="60"/>
        <v>0</v>
      </c>
      <c r="DB207" s="90"/>
      <c r="DC207" s="94"/>
      <c r="DD207" s="84" t="s">
        <v>84</v>
      </c>
      <c r="DE207" s="79" t="str">
        <f>IF(('実績用　（17コース）A3'!P207)="","0",('実績用　（17コース）A3'!AL203+'実績用　（17コース）A3'!AL205)*'実績用　（17コース）A3'!P207*1000)</f>
        <v>0</v>
      </c>
      <c r="DF207" s="79">
        <f>COUNTA('実績用　（17コース）A3'!O207)*('実績用　（17コース）A3'!AL203+'実績用　（17コース）A3'!AL205)</f>
        <v>0</v>
      </c>
      <c r="DG207" s="79">
        <f>COUNTA('実績用　（17コース）A3'!Q207)*('実績用　（17コース）A3'!AL203+'実績用　（17コース）A3'!AL205)</f>
        <v>0</v>
      </c>
      <c r="DH207" s="79">
        <f>COUNTA('実績用　（17コース）A3'!R207)*('実績用　（17コース）A3'!AL203+'実績用　（17コース）A3'!AL205)</f>
        <v>0</v>
      </c>
      <c r="DN207" s="313"/>
      <c r="DQ207" s="25"/>
      <c r="DR207" s="138"/>
      <c r="DV207" s="140"/>
      <c r="DW207" s="140"/>
      <c r="DX207" s="137"/>
      <c r="EA207" s="4"/>
      <c r="EB207" s="4"/>
      <c r="EC207" s="4"/>
    </row>
    <row r="208" spans="2:157" ht="16.5" customHeight="1" thickBot="1" x14ac:dyDescent="0.45">
      <c r="B208" s="1247"/>
      <c r="C208" s="1461"/>
      <c r="D208" s="1462"/>
      <c r="E208" s="1446"/>
      <c r="F208" s="1448"/>
      <c r="G208" s="833"/>
      <c r="H208" s="833"/>
      <c r="I208" s="1450"/>
      <c r="J208" s="833"/>
      <c r="K208" s="833"/>
      <c r="L208" s="837"/>
      <c r="M208" s="1219" t="s">
        <v>90</v>
      </c>
      <c r="N208" s="1463"/>
      <c r="O208" s="358"/>
      <c r="P208" s="96"/>
      <c r="Q208" s="359"/>
      <c r="R208" s="360"/>
      <c r="S208" s="973"/>
      <c r="T208" s="1555" t="str">
        <f>IF(T206="","",VLOOKUP(T206,$DS:$DV,2,FALSE))</f>
        <v/>
      </c>
      <c r="U208" s="1556"/>
      <c r="V208" s="1557"/>
      <c r="W208" s="1555" t="str">
        <f>IF(W206="","",VLOOKUP(W206,$DS:$DV,2,FALSE))</f>
        <v/>
      </c>
      <c r="X208" s="1556"/>
      <c r="Y208" s="1557"/>
      <c r="Z208" s="1555" t="str">
        <f>IF(Z206="","",VLOOKUP(Z206,$DS:$DV,2,FALSE))</f>
        <v/>
      </c>
      <c r="AA208" s="1556"/>
      <c r="AB208" s="1557"/>
      <c r="AC208" s="1555" t="str">
        <f>IF(AC206="","",VLOOKUP(AC206,$DS:$DV,2,FALSE))</f>
        <v/>
      </c>
      <c r="AD208" s="1556"/>
      <c r="AE208" s="1557"/>
      <c r="AF208" s="1555" t="str">
        <f>IF(AF206="","",VLOOKUP(AF206,$DS:$DV,2,FALSE))</f>
        <v/>
      </c>
      <c r="AG208" s="1556"/>
      <c r="AH208" s="1556"/>
      <c r="AI208" s="1465"/>
      <c r="AJ208" s="1466"/>
      <c r="AK208" s="1467"/>
      <c r="AL208" s="1470"/>
      <c r="AM208" s="1471"/>
      <c r="AN208" s="1473"/>
      <c r="AO208" s="1473"/>
      <c r="AP208" s="1474"/>
      <c r="AQ208" s="702"/>
      <c r="AR208" s="703"/>
      <c r="AS208" s="1454"/>
      <c r="AT208" s="1455"/>
      <c r="AU208" s="1456"/>
      <c r="AV208" s="1454"/>
      <c r="AW208" s="1455"/>
      <c r="AX208" s="1456"/>
      <c r="CC208" s="3"/>
      <c r="CD208" s="9"/>
      <c r="CE208" s="3"/>
      <c r="CF208" s="3"/>
      <c r="CH208" s="88" t="s">
        <v>72</v>
      </c>
      <c r="CI208" s="89" t="e">
        <f>VLOOKUP('実績用　（17コース）A3'!T212,$DS:$DW,5,FALSE)</f>
        <v>#N/A</v>
      </c>
      <c r="CJ208" s="89" t="e">
        <f>VLOOKUP('実績用　（17コース）A3'!W212,$DS:$DW,5,FALSE)</f>
        <v>#N/A</v>
      </c>
      <c r="CK208" s="89" t="e">
        <f>VLOOKUP('実績用　（17コース）A3'!Z212,$DS:$DW,5,FALSE)</f>
        <v>#N/A</v>
      </c>
      <c r="CL208" s="89" t="e">
        <f>VLOOKUP('実績用　（17コース）A3'!AC212,$DS:$DW,5,FALSE)</f>
        <v>#N/A</v>
      </c>
      <c r="CM208" s="89" t="e">
        <f>VLOOKUP('実績用　（17コース）A3'!AF212,$DS:$DW,5,FALSE)</f>
        <v>#N/A</v>
      </c>
      <c r="CO208" s="97"/>
      <c r="CP208" s="98" t="s">
        <v>90</v>
      </c>
      <c r="CQ208" s="99">
        <f>SUMIF(CI203:CM203,"宇久町",CI204:CM204)*'実績用　（17コース）A3'!AL203</f>
        <v>0</v>
      </c>
      <c r="CR208" s="100">
        <f>SUMIF(CI203:CM203,"宇久",CI205:CM205)*'実績用　（17コース）A3'!AL205</f>
        <v>0</v>
      </c>
      <c r="CS208" s="92"/>
      <c r="CT208" s="77"/>
      <c r="CU208" s="101"/>
      <c r="CV208" s="102" t="s">
        <v>90</v>
      </c>
      <c r="CW208" s="103" t="str">
        <f>IF('実績用　（17コース）A3'!O208="","0",DB203/CU204)</f>
        <v>0</v>
      </c>
      <c r="CX208" s="104" t="str">
        <f>IF('実績用　（17コース）A3'!O208="","0",DB204/CU204)</f>
        <v>0</v>
      </c>
      <c r="CY208" s="105">
        <f>CW208*'実績用　（17コース）A3'!AL203</f>
        <v>0</v>
      </c>
      <c r="CZ208" s="106">
        <f>CX208*'実績用　（17コース）A3'!AL205</f>
        <v>0</v>
      </c>
      <c r="DA208" s="107">
        <f t="shared" si="60"/>
        <v>0</v>
      </c>
      <c r="DB208" s="111"/>
      <c r="DD208" s="108" t="s">
        <v>90</v>
      </c>
      <c r="DE208" s="103" t="str">
        <f>IF(('実績用　（17コース）A3'!P208)="","0",('実績用　（17コース）A3'!AL203+'実績用　（17コース）A3'!AL205)*'実績用　（17コース）A3'!P208*1000)</f>
        <v>0</v>
      </c>
      <c r="DF208" s="103">
        <f>COUNTA('実績用　（17コース）A3'!O208)*('実績用　（17コース）A3'!AL203+'実績用　（17コース）A3'!AL205)</f>
        <v>0</v>
      </c>
      <c r="DG208" s="103">
        <f>COUNTA('実績用　（17コース）A3'!Q208)*('実績用　（17コース）A3'!AL203+'実績用　（17コース）A3'!AL205)</f>
        <v>0</v>
      </c>
      <c r="DH208" s="103">
        <f>COUNTA('実績用　（17コース）A3'!R208)*('実績用　（17コース）A3'!AL203+'実績用　（17コース）A3'!AL205)</f>
        <v>0</v>
      </c>
      <c r="DN208" s="140"/>
      <c r="DR208" s="138"/>
      <c r="DV208" s="140"/>
      <c r="DW208" s="140"/>
      <c r="DX208" s="137"/>
      <c r="EA208" s="4"/>
      <c r="EB208" s="4"/>
      <c r="EC208" s="4"/>
    </row>
    <row r="209" spans="2:133" ht="16.5" customHeight="1" thickTop="1" x14ac:dyDescent="0.4">
      <c r="B209" s="1246">
        <v>13</v>
      </c>
      <c r="C209" s="1248"/>
      <c r="D209" s="1274"/>
      <c r="E209" s="1252" t="s">
        <v>221</v>
      </c>
      <c r="F209" s="1253"/>
      <c r="G209" s="1253"/>
      <c r="H209" s="1254"/>
      <c r="I209" s="1254"/>
      <c r="J209" s="1254"/>
      <c r="K209" s="1254"/>
      <c r="L209" s="1255"/>
      <c r="M209" s="1256" t="s">
        <v>56</v>
      </c>
      <c r="N209" s="1443"/>
      <c r="O209" s="351"/>
      <c r="P209" s="54"/>
      <c r="Q209" s="352"/>
      <c r="R209" s="353"/>
      <c r="S209" s="984" t="s">
        <v>57</v>
      </c>
      <c r="T209" s="768"/>
      <c r="U209" s="770" t="str">
        <f>IF(T209="","",VLOOKUP(T209,$DO:$DR,3,FALSE))</f>
        <v/>
      </c>
      <c r="V209" s="771"/>
      <c r="W209" s="768"/>
      <c r="X209" s="770" t="str">
        <f>IF(W209="","",VLOOKUP(W209,$DO:$DR,3,FALSE))</f>
        <v/>
      </c>
      <c r="Y209" s="771"/>
      <c r="Z209" s="768"/>
      <c r="AA209" s="770" t="str">
        <f>IF(Z209="","",VLOOKUP(Z209,$DO:$DR,3,FALSE))</f>
        <v/>
      </c>
      <c r="AB209" s="771"/>
      <c r="AC209" s="768"/>
      <c r="AD209" s="770" t="str">
        <f>IF(AC209="","",VLOOKUP(AC209,$DO:$DR,3,FALSE))</f>
        <v/>
      </c>
      <c r="AE209" s="771"/>
      <c r="AF209" s="768"/>
      <c r="AG209" s="770" t="str">
        <f>IF(AF209="","",VLOOKUP(AF209,$DO:$DR,3,FALSE))</f>
        <v/>
      </c>
      <c r="AH209" s="772"/>
      <c r="AI209" s="1428" t="s">
        <v>58</v>
      </c>
      <c r="AJ209" s="962">
        <f>DB209+CS209</f>
        <v>0</v>
      </c>
      <c r="AK209" s="962"/>
      <c r="AL209" s="1430"/>
      <c r="AM209" s="1431"/>
      <c r="AN209" s="1434">
        <f>(AJ209*AL209)</f>
        <v>0</v>
      </c>
      <c r="AO209" s="1434"/>
      <c r="AP209" s="1435"/>
      <c r="AQ209" s="698">
        <f>SUM(P209:P214)*AL213</f>
        <v>0</v>
      </c>
      <c r="AR209" s="699"/>
      <c r="AS209" s="1418"/>
      <c r="AT209" s="1419"/>
      <c r="AU209" s="1420"/>
      <c r="AV209" s="1418"/>
      <c r="AW209" s="1419"/>
      <c r="AX209" s="1421"/>
      <c r="CC209" s="3"/>
      <c r="CD209" s="9"/>
      <c r="CE209" s="3"/>
      <c r="CF209" s="3"/>
      <c r="CH209" s="88" t="s">
        <v>80</v>
      </c>
      <c r="CI209" s="91" t="e">
        <f>VLOOKUP('実績用　（17コース）A3'!T212,$DS:$DW,4,FALSE)</f>
        <v>#N/A</v>
      </c>
      <c r="CJ209" s="91" t="e">
        <f>VLOOKUP('実績用　（17コース）A3'!W212,$DS:$DW,4,FALSE)</f>
        <v>#N/A</v>
      </c>
      <c r="CK209" s="91" t="e">
        <f>VLOOKUP('実績用　（17コース）A3'!Z212,$DS:$DW,4,FALSE)</f>
        <v>#N/A</v>
      </c>
      <c r="CL209" s="91" t="e">
        <f>VLOOKUP('実績用　（17コース）A3'!AC212,$DS:$DW,4,FALSE)</f>
        <v>#N/A</v>
      </c>
      <c r="CM209" s="91" t="e">
        <f>VLOOKUP('実績用　（17コース）A3'!AF212,$DS:$DW,4,FALSE)</f>
        <v>#N/A</v>
      </c>
      <c r="CO209" s="56">
        <v>13</v>
      </c>
      <c r="CP209" s="57" t="s">
        <v>61</v>
      </c>
      <c r="CQ209" s="58">
        <f>SUMIF(CI208:CM208,"対馬市",CI209:CM209)*'実績用　（17コース）A3'!AL209</f>
        <v>0</v>
      </c>
      <c r="CR209" s="59">
        <f>SUMIF(CI208:CM208,"対馬市",CI210:CM210)*'実績用　（17コース）A3'!AL211</f>
        <v>0</v>
      </c>
      <c r="CS209" s="60">
        <f>SUM('実績用　（17コース）A3'!U213:AH213)</f>
        <v>0</v>
      </c>
      <c r="CT209" s="77"/>
      <c r="CU209" s="61" t="s">
        <v>8</v>
      </c>
      <c r="CV209" s="62" t="s">
        <v>61</v>
      </c>
      <c r="CW209" s="63" t="str">
        <f>IF('実績用　（17コース）A3'!O209="","0",DB209/CU210)</f>
        <v>0</v>
      </c>
      <c r="CX209" s="64" t="str">
        <f>IF('実績用　（17コース）A3'!O209="","0",DB210/CU210)</f>
        <v>0</v>
      </c>
      <c r="CY209" s="65">
        <f>CW209*'実績用　（17コース）A3'!AL209</f>
        <v>0</v>
      </c>
      <c r="CZ209" s="66">
        <f>CX209*'実績用　（17コース）A3'!AL211</f>
        <v>0</v>
      </c>
      <c r="DA209" s="67">
        <f>CY209+CZ209</f>
        <v>0</v>
      </c>
      <c r="DB209" s="60">
        <f>SUM('実績用　（17コース）A3'!U210:AH210)</f>
        <v>0</v>
      </c>
      <c r="DD209" s="68" t="s">
        <v>61</v>
      </c>
      <c r="DE209" s="63" t="str">
        <f>IF(('実績用　（17コース）A3'!P209)="","0",('実績用　（17コース）A3'!AL209+'実績用　（17コース）A3'!AL211)*'実績用　（17コース）A3'!P209*1000)</f>
        <v>0</v>
      </c>
      <c r="DF209" s="63">
        <f>COUNTA('実績用　（17コース）A3'!O209)*('実績用　（17コース）A3'!AL209+'実績用　（17コース）A3'!AL211)</f>
        <v>0</v>
      </c>
      <c r="DG209" s="63">
        <f>COUNTA('実績用　（17コース）A3'!Q209)*('実績用　（17コース）A3'!AL209+'実績用　（17コース）A3'!AL211)</f>
        <v>0</v>
      </c>
      <c r="DH209" s="63">
        <f>COUNTA('実績用　（17コース）A3'!R209)*('実績用　（17コース）A3'!AL209+'実績用　（17コース）A3'!AL211)</f>
        <v>0</v>
      </c>
      <c r="DN209" s="140"/>
      <c r="DR209" s="138"/>
      <c r="DV209" s="140"/>
      <c r="DW209" s="140"/>
      <c r="DX209" s="137"/>
      <c r="EA209" s="4"/>
      <c r="EB209" s="4"/>
      <c r="EC209" s="4"/>
    </row>
    <row r="210" spans="2:133" ht="16.5" customHeight="1" thickBot="1" x14ac:dyDescent="0.45">
      <c r="B210" s="1246"/>
      <c r="C210" s="1273"/>
      <c r="D210" s="1275"/>
      <c r="E210" s="1422"/>
      <c r="F210" s="1423"/>
      <c r="G210" s="1423"/>
      <c r="H210" s="1423"/>
      <c r="I210" s="1423"/>
      <c r="J210" s="1423"/>
      <c r="K210" s="1423"/>
      <c r="L210" s="1424"/>
      <c r="M210" s="1215" t="s">
        <v>62</v>
      </c>
      <c r="N210" s="1415"/>
      <c r="O210" s="354"/>
      <c r="P210" s="71"/>
      <c r="Q210" s="70"/>
      <c r="R210" s="355"/>
      <c r="S210" s="968"/>
      <c r="T210" s="769"/>
      <c r="U210" s="1397" t="str">
        <f>IF(T209="","",VLOOKUP(T209,$DO:$DR,4,FALSE))</f>
        <v/>
      </c>
      <c r="V210" s="1398"/>
      <c r="W210" s="769"/>
      <c r="X210" s="1397" t="str">
        <f>IF(W209="","",VLOOKUP(W209,$DO:$DR,4,FALSE))</f>
        <v/>
      </c>
      <c r="Y210" s="1398"/>
      <c r="Z210" s="769"/>
      <c r="AA210" s="1397" t="str">
        <f>IF(Z209="","",VLOOKUP(Z209,$DO:$DR,4,FALSE))</f>
        <v/>
      </c>
      <c r="AB210" s="1398"/>
      <c r="AC210" s="769"/>
      <c r="AD210" s="1397" t="str">
        <f>IF(AC209="","",VLOOKUP(AC209,$DO:$DR,4,FALSE))</f>
        <v/>
      </c>
      <c r="AE210" s="1398"/>
      <c r="AF210" s="769"/>
      <c r="AG210" s="1397" t="str">
        <f>IF(AF209="","",VLOOKUP(AF209,$DO:$DR,4,FALSE))</f>
        <v/>
      </c>
      <c r="AH210" s="1398"/>
      <c r="AI210" s="1417"/>
      <c r="AJ210" s="982"/>
      <c r="AK210" s="982"/>
      <c r="AL210" s="1432"/>
      <c r="AM210" s="1433"/>
      <c r="AN210" s="1436"/>
      <c r="AO210" s="1436"/>
      <c r="AP210" s="1437"/>
      <c r="AQ210" s="700"/>
      <c r="AR210" s="701"/>
      <c r="AS210" s="1236"/>
      <c r="AT210" s="1237"/>
      <c r="AU210" s="1412"/>
      <c r="AV210" s="1236"/>
      <c r="AW210" s="1237"/>
      <c r="AX210" s="1412"/>
      <c r="CC210" s="3"/>
      <c r="CD210" s="9"/>
      <c r="CE210" s="3"/>
      <c r="CF210" s="3"/>
      <c r="CH210" s="88" t="s">
        <v>86</v>
      </c>
      <c r="CI210" s="91" t="e">
        <f>CI209</f>
        <v>#N/A</v>
      </c>
      <c r="CJ210" s="91" t="e">
        <f t="shared" ref="CJ210:CM210" si="62">CJ209</f>
        <v>#N/A</v>
      </c>
      <c r="CK210" s="91" t="e">
        <f t="shared" si="62"/>
        <v>#N/A</v>
      </c>
      <c r="CL210" s="91" t="e">
        <f t="shared" si="62"/>
        <v>#N/A</v>
      </c>
      <c r="CM210" s="91" t="e">
        <f t="shared" si="62"/>
        <v>#N/A</v>
      </c>
      <c r="CO210" s="72"/>
      <c r="CP210" s="73" t="s">
        <v>63</v>
      </c>
      <c r="CQ210" s="74">
        <f>SUMIF(CI208:CM208,"壱岐市",CI209:CM209)*'実績用　（17コース）A3'!AL209</f>
        <v>0</v>
      </c>
      <c r="CR210" s="75">
        <f>SUMIF(CI208:CM208,"壱岐市",CI210:CM210)*'実績用　（17コース）A3'!AL211</f>
        <v>0</v>
      </c>
      <c r="CS210" s="76">
        <f>CS209</f>
        <v>0</v>
      </c>
      <c r="CT210" s="77"/>
      <c r="CU210" s="867">
        <f>COUNTA('実績用　（17コース）A3'!O209:O214)</f>
        <v>0</v>
      </c>
      <c r="CV210" s="78" t="s">
        <v>63</v>
      </c>
      <c r="CW210" s="79" t="str">
        <f>IF('実績用　（17コース）A3'!O210="","0",DB209/CU210)</f>
        <v>0</v>
      </c>
      <c r="CX210" s="80" t="str">
        <f>IF('実績用　（17コース）A3'!O210="","0",DB210/CU210)</f>
        <v>0</v>
      </c>
      <c r="CY210" s="81">
        <f>CW210*'実績用　（17コース）A3'!AL209</f>
        <v>0</v>
      </c>
      <c r="CZ210" s="82">
        <f>CX210*'実績用　（17コース）A3'!AL211</f>
        <v>0</v>
      </c>
      <c r="DA210" s="83">
        <f t="shared" ref="DA210:DA238" si="63">CY210+CZ210</f>
        <v>0</v>
      </c>
      <c r="DB210" s="76">
        <f>CM250</f>
        <v>0</v>
      </c>
      <c r="DD210" s="84" t="s">
        <v>63</v>
      </c>
      <c r="DE210" s="79" t="str">
        <f>IF(('実績用　（17コース）A3'!P210)="","0",('実績用　（17コース）A3'!AL209+'実績用　（17コース）A3'!AL211)*'実績用　（17コース）A3'!P210*1000)</f>
        <v>0</v>
      </c>
      <c r="DF210" s="79">
        <f>COUNTA('実績用　（17コース）A3'!O210)*('実績用　（17コース）A3'!AL209+'実績用　（17コース）A3'!AL211)</f>
        <v>0</v>
      </c>
      <c r="DG210" s="79">
        <f>COUNTA('実績用　（17コース）A3'!Q210)*('実績用　（17コース）A3'!AL209+'実績用　（17コース）A3'!AL211)</f>
        <v>0</v>
      </c>
      <c r="DH210" s="79">
        <f>COUNTA('実績用　（17コース）A3'!R210)*('実績用　（17コース）A3'!AL209+'実績用　（17コース）A3'!AL211)</f>
        <v>0</v>
      </c>
      <c r="DK210" s="25"/>
      <c r="DL210" s="25"/>
      <c r="DM210" s="25"/>
      <c r="DN210" s="313"/>
      <c r="DQ210" s="25"/>
      <c r="DR210" s="138"/>
      <c r="DV210" s="140"/>
      <c r="DW210" s="140"/>
      <c r="DX210" s="137"/>
      <c r="EA210" s="4"/>
      <c r="EB210" s="4"/>
      <c r="EC210" s="4"/>
    </row>
    <row r="211" spans="2:133" ht="16.5" customHeight="1" thickBot="1" x14ac:dyDescent="0.45">
      <c r="B211" s="1246"/>
      <c r="C211" s="1413" t="s">
        <v>251</v>
      </c>
      <c r="D211" s="1414"/>
      <c r="E211" s="1422"/>
      <c r="F211" s="1423"/>
      <c r="G211" s="1423"/>
      <c r="H211" s="1423"/>
      <c r="I211" s="1423"/>
      <c r="J211" s="1423"/>
      <c r="K211" s="1423"/>
      <c r="L211" s="1424"/>
      <c r="M211" s="1215" t="s">
        <v>70</v>
      </c>
      <c r="N211" s="1415"/>
      <c r="O211" s="354"/>
      <c r="P211" s="71"/>
      <c r="Q211" s="70"/>
      <c r="R211" s="356"/>
      <c r="S211" s="968"/>
      <c r="T211" s="858" t="str">
        <f>IF(T209="","",VLOOKUP(T209,$DO:$DR,2,FALSE))</f>
        <v/>
      </c>
      <c r="U211" s="1426"/>
      <c r="V211" s="1427"/>
      <c r="W211" s="858" t="str">
        <f>IF(W209="","",VLOOKUP(W209,$DO:$DR,2,FALSE))</f>
        <v/>
      </c>
      <c r="X211" s="1426"/>
      <c r="Y211" s="1427"/>
      <c r="Z211" s="858" t="str">
        <f>IF(Z209="","",VLOOKUP(Z209,$DO:$DR,2,FALSE))</f>
        <v/>
      </c>
      <c r="AA211" s="1426"/>
      <c r="AB211" s="1427"/>
      <c r="AC211" s="858" t="str">
        <f>IF(AC209="","",VLOOKUP(AC209,$DO:$DR,2,FALSE))</f>
        <v/>
      </c>
      <c r="AD211" s="1426"/>
      <c r="AE211" s="1427"/>
      <c r="AF211" s="858" t="str">
        <f>IF(AF209="","",VLOOKUP(AF209,$DO:$DR,2,FALSE))</f>
        <v/>
      </c>
      <c r="AG211" s="1426"/>
      <c r="AH211" s="1426"/>
      <c r="AI211" s="1416" t="s">
        <v>71</v>
      </c>
      <c r="AJ211" s="1438">
        <f>CS210+DB210</f>
        <v>0</v>
      </c>
      <c r="AK211" s="1438"/>
      <c r="AL211" s="1439"/>
      <c r="AM211" s="1440"/>
      <c r="AN211" s="1436">
        <f>(AJ211*AL211)</f>
        <v>0</v>
      </c>
      <c r="AO211" s="1436"/>
      <c r="AP211" s="1437"/>
      <c r="AQ211" s="700"/>
      <c r="AR211" s="701"/>
      <c r="AS211" s="1454"/>
      <c r="AT211" s="1455"/>
      <c r="AU211" s="1456"/>
      <c r="AV211" s="1454"/>
      <c r="AW211" s="1455"/>
      <c r="AX211" s="1456"/>
      <c r="CC211" s="3"/>
      <c r="CD211" s="9"/>
      <c r="CE211" s="3"/>
      <c r="CF211" s="3"/>
      <c r="CO211" s="72"/>
      <c r="CP211" s="73" t="s">
        <v>70</v>
      </c>
      <c r="CQ211" s="74">
        <f>SUMIF(CI208:CM208,"五島市",CI209:CM209)*'実績用　（17コース）A3'!AL209</f>
        <v>0</v>
      </c>
      <c r="CR211" s="75">
        <f>SUMIF(CI208:CM208,"五島市",CI210:CM210)*'実績用　（17コース）A3'!AL211</f>
        <v>0</v>
      </c>
      <c r="CS211" s="92"/>
      <c r="CT211" s="77"/>
      <c r="CU211" s="868"/>
      <c r="CV211" s="78" t="s">
        <v>70</v>
      </c>
      <c r="CW211" s="79" t="str">
        <f>IF('実績用　（17コース）A3'!O211="","0",DB209/CU210)</f>
        <v>0</v>
      </c>
      <c r="CX211" s="80" t="str">
        <f>IF('実績用　（17コース）A3'!O211="","0",DB210/CU210)</f>
        <v>0</v>
      </c>
      <c r="CY211" s="81">
        <f>CW211*'実績用　（17コース）A3'!AL209</f>
        <v>0</v>
      </c>
      <c r="CZ211" s="82">
        <f>CX211*'実績用　（17コース）A3'!AL211</f>
        <v>0</v>
      </c>
      <c r="DA211" s="83">
        <f t="shared" si="63"/>
        <v>0</v>
      </c>
      <c r="DB211" s="90"/>
      <c r="DD211" s="84" t="s">
        <v>70</v>
      </c>
      <c r="DE211" s="79" t="str">
        <f>IF(('実績用　（17コース）A3'!P211)="","0",('実績用　（17コース）A3'!AL209+'実績用　（17コース）A3'!AL211)*'実績用　（17コース）A3'!P211*1000)</f>
        <v>0</v>
      </c>
      <c r="DF211" s="79">
        <f>COUNTA('実績用　（17コース）A3'!O211)*('実績用　（17コース）A3'!AL209+'実績用　（17コース）A3'!AL211)</f>
        <v>0</v>
      </c>
      <c r="DG211" s="79">
        <f>COUNTA('実績用　（17コース）A3'!Q211)*('実績用　（17コース）A3'!AL209+'実績用　（17コース）A3'!AL211)</f>
        <v>0</v>
      </c>
      <c r="DH211" s="79">
        <f>COUNTA('実績用　（17コース）A3'!R211)*('実績用　（17コース）A3'!AL209+'実績用　（17コース）A3'!AL211)</f>
        <v>0</v>
      </c>
      <c r="DL211" s="25"/>
      <c r="DM211" s="25"/>
      <c r="DN211" s="140"/>
      <c r="DR211" s="138"/>
      <c r="DV211" s="140"/>
      <c r="DW211" s="140"/>
      <c r="DX211" s="137"/>
      <c r="EA211" s="4"/>
      <c r="EB211" s="4"/>
      <c r="EC211" s="4"/>
    </row>
    <row r="212" spans="2:133" ht="16.5" customHeight="1" thickBot="1" x14ac:dyDescent="0.45">
      <c r="B212" s="1246"/>
      <c r="C212" s="1267"/>
      <c r="D212" s="1268"/>
      <c r="E212" s="1252"/>
      <c r="F212" s="1253"/>
      <c r="G212" s="1253"/>
      <c r="H212" s="1253"/>
      <c r="I212" s="1253"/>
      <c r="J212" s="1253"/>
      <c r="K212" s="1253"/>
      <c r="L212" s="1425"/>
      <c r="M212" s="1215" t="s">
        <v>78</v>
      </c>
      <c r="N212" s="1415"/>
      <c r="O212" s="354"/>
      <c r="P212" s="71"/>
      <c r="Q212" s="70"/>
      <c r="R212" s="356"/>
      <c r="S212" s="838" t="s">
        <v>79</v>
      </c>
      <c r="T212" s="707"/>
      <c r="U212" s="805" t="str">
        <f>IF(T212="","",VLOOKUP(T212,$DS:$DV,3,FALSE))</f>
        <v/>
      </c>
      <c r="V212" s="805"/>
      <c r="W212" s="707"/>
      <c r="X212" s="805" t="str">
        <f>IF(W212="","",VLOOKUP(W212,$DS:$DV,3,FALSE))</f>
        <v/>
      </c>
      <c r="Y212" s="805"/>
      <c r="Z212" s="707"/>
      <c r="AA212" s="805" t="str">
        <f>IF(Z212="","",VLOOKUP(Z212,$DS:$DV,3,FALSE))</f>
        <v/>
      </c>
      <c r="AB212" s="805"/>
      <c r="AC212" s="707"/>
      <c r="AD212" s="805" t="str">
        <f>IF(AC212="","",VLOOKUP(AC212,$DS:$DV,3,FALSE))</f>
        <v/>
      </c>
      <c r="AE212" s="805"/>
      <c r="AF212" s="707"/>
      <c r="AG212" s="805" t="str">
        <f>IF(AF212="","",VLOOKUP(AF212,$DS:$DV,3,FALSE))</f>
        <v/>
      </c>
      <c r="AH212" s="805"/>
      <c r="AI212" s="1417"/>
      <c r="AJ212" s="982"/>
      <c r="AK212" s="982"/>
      <c r="AL212" s="1432"/>
      <c r="AM212" s="1433"/>
      <c r="AN212" s="1441"/>
      <c r="AO212" s="1441"/>
      <c r="AP212" s="1442"/>
      <c r="AQ212" s="700"/>
      <c r="AR212" s="701"/>
      <c r="AS212" s="1221"/>
      <c r="AT212" s="1222"/>
      <c r="AU212" s="1444"/>
      <c r="AV212" s="1221"/>
      <c r="AW212" s="1222"/>
      <c r="AX212" s="1445"/>
      <c r="CC212" s="3"/>
      <c r="CD212" s="9"/>
      <c r="CE212" s="3"/>
      <c r="CF212" s="3"/>
      <c r="CO212" s="72"/>
      <c r="CP212" s="73" t="s">
        <v>78</v>
      </c>
      <c r="CQ212" s="74">
        <f>SUMIF(CI208:CM208,"新上五島町",CI209:CM209)*'実績用　（17コース）A3'!AL209</f>
        <v>0</v>
      </c>
      <c r="CR212" s="75">
        <f>SUMIF(CI208:CM208,"上五島",CI210:CM210)*'実績用　（17コース）A3'!AL211</f>
        <v>0</v>
      </c>
      <c r="CS212" s="92"/>
      <c r="CT212" s="77"/>
      <c r="CU212" s="93"/>
      <c r="CV212" s="78" t="s">
        <v>78</v>
      </c>
      <c r="CW212" s="79" t="str">
        <f>IF('実績用　（17コース）A3'!O212="","0",DB209/CU210)</f>
        <v>0</v>
      </c>
      <c r="CX212" s="80" t="str">
        <f>IF('実績用　（17コース）A3'!O212="","0",DB210/CU210)</f>
        <v>0</v>
      </c>
      <c r="CY212" s="81">
        <f>CW212*'実績用　（17コース）A3'!AL209</f>
        <v>0</v>
      </c>
      <c r="CZ212" s="82">
        <f>CX212*'実績用　（17コース）A3'!AL211</f>
        <v>0</v>
      </c>
      <c r="DA212" s="83">
        <f t="shared" si="63"/>
        <v>0</v>
      </c>
      <c r="DB212" s="90"/>
      <c r="DC212" s="94"/>
      <c r="DD212" s="84" t="s">
        <v>78</v>
      </c>
      <c r="DE212" s="79" t="str">
        <f>IF(('実績用　（17コース）A3'!P212)="","0",('実績用　（17コース）A3'!AL209+'実績用　（17コース）A3'!AL211)*'実績用　（17コース）A3'!P212*1000)</f>
        <v>0</v>
      </c>
      <c r="DF212" s="79">
        <f>COUNTA('実績用　（17コース）A3'!O212)*('実績用　（17コース）A3'!AL209+'実績用　（17コース）A3'!AL211)</f>
        <v>0</v>
      </c>
      <c r="DG212" s="79">
        <f>COUNTA('実績用　（17コース）A3'!Q212)*('実績用　（17コース）A3'!AL209+'実績用　（17コース）A3'!AL211)</f>
        <v>0</v>
      </c>
      <c r="DH212" s="79">
        <f>COUNTA('実績用　（17コース）A3'!R212)*('実績用　（17コース）A3'!AL209+'実績用　（17コース）A3'!AL211)</f>
        <v>0</v>
      </c>
      <c r="DK212" s="25"/>
      <c r="DL212" s="25"/>
      <c r="DM212" s="140"/>
      <c r="DN212" s="140"/>
      <c r="DQ212" s="25"/>
      <c r="DR212" s="138"/>
      <c r="DV212" s="140"/>
      <c r="DW212" s="140"/>
      <c r="DX212" s="137"/>
      <c r="EA212" s="4"/>
      <c r="EB212" s="4"/>
      <c r="EC212" s="4"/>
    </row>
    <row r="213" spans="2:133" ht="16.5" customHeight="1" thickBot="1" x14ac:dyDescent="0.45">
      <c r="B213" s="1246"/>
      <c r="C213" s="1269"/>
      <c r="D213" s="1270"/>
      <c r="E213" s="1293" t="s">
        <v>238</v>
      </c>
      <c r="F213" s="1447"/>
      <c r="G213" s="832"/>
      <c r="H213" s="832"/>
      <c r="I213" s="1449" t="s">
        <v>239</v>
      </c>
      <c r="J213" s="832"/>
      <c r="K213" s="832"/>
      <c r="L213" s="836"/>
      <c r="M213" s="1215" t="s">
        <v>84</v>
      </c>
      <c r="N213" s="1415"/>
      <c r="O213" s="354"/>
      <c r="P213" s="71"/>
      <c r="Q213" s="357"/>
      <c r="R213" s="356"/>
      <c r="S213" s="839"/>
      <c r="T213" s="708"/>
      <c r="U213" s="1464" t="str">
        <f>IF(T212="","",VLOOKUP(T212,$DS:$DV,4,FALSE))</f>
        <v/>
      </c>
      <c r="V213" s="1464"/>
      <c r="W213" s="708"/>
      <c r="X213" s="1464" t="str">
        <f>IF(W212="","",VLOOKUP(W212,$DS:$DV,4,FALSE))</f>
        <v/>
      </c>
      <c r="Y213" s="1464"/>
      <c r="Z213" s="708"/>
      <c r="AA213" s="1464" t="str">
        <f>IF(Z212="","",VLOOKUP(Z212,$DS:$DV,4,FALSE))</f>
        <v/>
      </c>
      <c r="AB213" s="1464"/>
      <c r="AC213" s="708"/>
      <c r="AD213" s="1464" t="str">
        <f>IF(AC212="","",VLOOKUP(AC212,$DS:$DV,4,FALSE))</f>
        <v/>
      </c>
      <c r="AE213" s="1464"/>
      <c r="AF213" s="708"/>
      <c r="AG213" s="1464" t="str">
        <f>IF(AF212="","",VLOOKUP(AF212,$DS:$DV,4,FALSE))</f>
        <v/>
      </c>
      <c r="AH213" s="1464"/>
      <c r="AI213" s="1311" t="s">
        <v>85</v>
      </c>
      <c r="AJ213" s="1310"/>
      <c r="AK213" s="1352"/>
      <c r="AL213" s="1468">
        <f>AL209+AL211</f>
        <v>0</v>
      </c>
      <c r="AM213" s="1469"/>
      <c r="AN213" s="1434">
        <f>AN209+AN211</f>
        <v>0</v>
      </c>
      <c r="AO213" s="1434"/>
      <c r="AP213" s="1472"/>
      <c r="AQ213" s="700"/>
      <c r="AR213" s="701"/>
      <c r="AS213" s="1236"/>
      <c r="AT213" s="1237"/>
      <c r="AU213" s="1412"/>
      <c r="AV213" s="1236"/>
      <c r="AW213" s="1237"/>
      <c r="AX213" s="1412"/>
      <c r="CC213" s="3"/>
      <c r="CD213" s="9"/>
      <c r="CE213" s="3"/>
      <c r="CF213" s="3"/>
      <c r="CI213" s="55"/>
      <c r="CO213" s="72"/>
      <c r="CP213" s="73" t="s">
        <v>84</v>
      </c>
      <c r="CQ213" s="74">
        <f>SUMIF(CI208:CM208,"小値賀町",CI209:CM209)*'実績用　（17コース）A3'!AL209</f>
        <v>0</v>
      </c>
      <c r="CR213" s="75">
        <f>SUMIF(CI208:CM208,"小値賀",CI210:CM210)*'実績用　（17コース）A3'!AL211</f>
        <v>0</v>
      </c>
      <c r="CS213" s="92"/>
      <c r="CT213" s="77"/>
      <c r="CU213" s="93"/>
      <c r="CV213" s="78" t="s">
        <v>84</v>
      </c>
      <c r="CW213" s="79" t="str">
        <f>IF('実績用　（17コース）A3'!O213="","0",DB209/CU210)</f>
        <v>0</v>
      </c>
      <c r="CX213" s="80" t="str">
        <f>IF('実績用　（17コース）A3'!O213="","0",DB210/CU210)</f>
        <v>0</v>
      </c>
      <c r="CY213" s="81">
        <f>CW213*'実績用　（17コース）A3'!AL209</f>
        <v>0</v>
      </c>
      <c r="CZ213" s="82">
        <f>CX213*'実績用　（17コース）A3'!AL211</f>
        <v>0</v>
      </c>
      <c r="DA213" s="83">
        <f t="shared" si="63"/>
        <v>0</v>
      </c>
      <c r="DB213" s="90"/>
      <c r="DC213" s="94"/>
      <c r="DD213" s="84" t="s">
        <v>84</v>
      </c>
      <c r="DE213" s="79" t="str">
        <f>IF(('実績用　（17コース）A3'!P213)="","0",('実績用　（17コース）A3'!AL209+'実績用　（17コース）A3'!AL211)*'実績用　（17コース）A3'!P213*1000)</f>
        <v>0</v>
      </c>
      <c r="DF213" s="79">
        <f>COUNTA('実績用　（17コース）A3'!O213)*('実績用　（17コース）A3'!AL209+'実績用　（17コース）A3'!AL211)</f>
        <v>0</v>
      </c>
      <c r="DG213" s="79">
        <f>COUNTA('実績用　（17コース）A3'!Q213)*('実績用　（17コース）A3'!AL209+'実績用　（17コース）A3'!AL211)</f>
        <v>0</v>
      </c>
      <c r="DH213" s="79">
        <f>COUNTA('実績用　（17コース）A3'!R213)*('実績用　（17コース）A3'!AL209+'実績用　（17コース）A3'!AL211)</f>
        <v>0</v>
      </c>
      <c r="DK213" s="25"/>
      <c r="DL213" s="25"/>
      <c r="DM213" s="25"/>
      <c r="DN213" s="140"/>
      <c r="DR213" s="138"/>
      <c r="DV213" s="9"/>
      <c r="DW213" s="9"/>
      <c r="DX213" s="137"/>
      <c r="EA213" s="4"/>
      <c r="EB213" s="4"/>
      <c r="EC213" s="4"/>
    </row>
    <row r="214" spans="2:133" ht="16.5" customHeight="1" thickBot="1" x14ac:dyDescent="0.45">
      <c r="B214" s="1246"/>
      <c r="C214" s="1271"/>
      <c r="D214" s="1272"/>
      <c r="E214" s="1446"/>
      <c r="F214" s="1448"/>
      <c r="G214" s="833"/>
      <c r="H214" s="833"/>
      <c r="I214" s="1450"/>
      <c r="J214" s="833"/>
      <c r="K214" s="833"/>
      <c r="L214" s="837"/>
      <c r="M214" s="1219" t="s">
        <v>90</v>
      </c>
      <c r="N214" s="1463"/>
      <c r="O214" s="358"/>
      <c r="P214" s="96"/>
      <c r="Q214" s="359"/>
      <c r="R214" s="360"/>
      <c r="S214" s="973"/>
      <c r="T214" s="1555" t="str">
        <f>IF(T212="","",VLOOKUP(T212,$DS:$DV,2,FALSE))</f>
        <v/>
      </c>
      <c r="U214" s="1556"/>
      <c r="V214" s="1557"/>
      <c r="W214" s="1555" t="str">
        <f>IF(W212="","",VLOOKUP(W212,$DS:$DV,2,FALSE))</f>
        <v/>
      </c>
      <c r="X214" s="1556"/>
      <c r="Y214" s="1557"/>
      <c r="Z214" s="1555" t="str">
        <f>IF(Z212="","",VLOOKUP(Z212,$DS:$DV,2,FALSE))</f>
        <v/>
      </c>
      <c r="AA214" s="1556"/>
      <c r="AB214" s="1557"/>
      <c r="AC214" s="1555" t="str">
        <f>IF(AC212="","",VLOOKUP(AC212,$DS:$DV,2,FALSE))</f>
        <v/>
      </c>
      <c r="AD214" s="1556"/>
      <c r="AE214" s="1557"/>
      <c r="AF214" s="1555" t="str">
        <f>IF(AF212="","",VLOOKUP(AF212,$DS:$DV,2,FALSE))</f>
        <v/>
      </c>
      <c r="AG214" s="1556"/>
      <c r="AH214" s="1556"/>
      <c r="AI214" s="1465"/>
      <c r="AJ214" s="1466"/>
      <c r="AK214" s="1467"/>
      <c r="AL214" s="1470"/>
      <c r="AM214" s="1471"/>
      <c r="AN214" s="1473"/>
      <c r="AO214" s="1473"/>
      <c r="AP214" s="1474"/>
      <c r="AQ214" s="702"/>
      <c r="AR214" s="703"/>
      <c r="AS214" s="1454"/>
      <c r="AT214" s="1455"/>
      <c r="AU214" s="1456"/>
      <c r="AV214" s="1454"/>
      <c r="AW214" s="1455"/>
      <c r="AX214" s="1456"/>
      <c r="CC214" s="3"/>
      <c r="CD214" s="9"/>
      <c r="CE214" s="3"/>
      <c r="CF214" s="3"/>
      <c r="CO214" s="97"/>
      <c r="CP214" s="98" t="s">
        <v>90</v>
      </c>
      <c r="CQ214" s="99">
        <f>SUMIF(CI208:CM208,"宇久町",CI209:CM209)*'実績用　（17コース）A3'!AL209</f>
        <v>0</v>
      </c>
      <c r="CR214" s="100">
        <f>SUMIF(CI208:CM208,"宇久",CI210:CM210)*'実績用　（17コース）A3'!AL211</f>
        <v>0</v>
      </c>
      <c r="CS214" s="92"/>
      <c r="CT214" s="77"/>
      <c r="CU214" s="101"/>
      <c r="CV214" s="102" t="s">
        <v>90</v>
      </c>
      <c r="CW214" s="103" t="str">
        <f>IF('実績用　（17コース）A3'!O214="","0",DB209/CU210)</f>
        <v>0</v>
      </c>
      <c r="CX214" s="104" t="str">
        <f>IF('実績用　（17コース）A3'!O214="","0",DB210/CU210)</f>
        <v>0</v>
      </c>
      <c r="CY214" s="105">
        <f>CW214*'実績用　（17コース）A3'!AL209</f>
        <v>0</v>
      </c>
      <c r="CZ214" s="106">
        <f>CX214*'実績用　（17コース）A3'!AL211</f>
        <v>0</v>
      </c>
      <c r="DA214" s="107">
        <f t="shared" si="63"/>
        <v>0</v>
      </c>
      <c r="DB214" s="111"/>
      <c r="DD214" s="108" t="s">
        <v>90</v>
      </c>
      <c r="DE214" s="103" t="str">
        <f>IF(('実績用　（17コース）A3'!P214)="","0",('実績用　（17コース）A3'!AL209+'実績用　（17コース）A3'!AL211)*'実績用　（17コース）A3'!P214*1000)</f>
        <v>0</v>
      </c>
      <c r="DF214" s="103">
        <f>COUNTA('実績用　（17コース）A3'!O214)*('実績用　（17コース）A3'!AL209+'実績用　（17コース）A3'!AL211)</f>
        <v>0</v>
      </c>
      <c r="DG214" s="103">
        <f>COUNTA('実績用　（17コース）A3'!Q214)*('実績用　（17コース）A3'!AL209+'実績用　（17コース）A3'!AL211)</f>
        <v>0</v>
      </c>
      <c r="DH214" s="103">
        <f>COUNTA('実績用　（17コース）A3'!R214)*('実績用　（17コース）A3'!AL209+'実績用　（17コース）A3'!AL211)</f>
        <v>0</v>
      </c>
      <c r="DK214" s="25"/>
      <c r="DL214" s="25"/>
      <c r="DM214" s="25"/>
      <c r="DN214" s="140"/>
      <c r="DQ214" s="25"/>
      <c r="DR214" s="138"/>
      <c r="DV214" s="9"/>
      <c r="DW214" s="9"/>
      <c r="DX214" s="137"/>
      <c r="EA214" s="4"/>
      <c r="EB214" s="4"/>
      <c r="EC214" s="4"/>
    </row>
    <row r="215" spans="2:133" ht="16.5" customHeight="1" thickTop="1" x14ac:dyDescent="0.4">
      <c r="B215" s="1246">
        <v>14</v>
      </c>
      <c r="C215" s="1248"/>
      <c r="D215" s="1274"/>
      <c r="E215" s="1252" t="s">
        <v>221</v>
      </c>
      <c r="F215" s="1253"/>
      <c r="G215" s="1253"/>
      <c r="H215" s="1254"/>
      <c r="I215" s="1254"/>
      <c r="J215" s="1254"/>
      <c r="K215" s="1254"/>
      <c r="L215" s="1255"/>
      <c r="M215" s="1256" t="s">
        <v>56</v>
      </c>
      <c r="N215" s="1443"/>
      <c r="O215" s="351"/>
      <c r="P215" s="54"/>
      <c r="Q215" s="352"/>
      <c r="R215" s="353"/>
      <c r="S215" s="984" t="s">
        <v>57</v>
      </c>
      <c r="T215" s="768"/>
      <c r="U215" s="770" t="str">
        <f>IF(T215="","",VLOOKUP(T215,$DO:$DR,3,FALSE))</f>
        <v/>
      </c>
      <c r="V215" s="771"/>
      <c r="W215" s="768"/>
      <c r="X215" s="770" t="str">
        <f>IF(W215="","",VLOOKUP(W215,$DO:$DR,3,FALSE))</f>
        <v/>
      </c>
      <c r="Y215" s="771"/>
      <c r="Z215" s="768"/>
      <c r="AA215" s="770" t="str">
        <f>IF(Z215="","",VLOOKUP(Z215,$DO:$DR,3,FALSE))</f>
        <v/>
      </c>
      <c r="AB215" s="771"/>
      <c r="AC215" s="768"/>
      <c r="AD215" s="770" t="str">
        <f>IF(AC215="","",VLOOKUP(AC215,$DO:$DR,3,FALSE))</f>
        <v/>
      </c>
      <c r="AE215" s="771"/>
      <c r="AF215" s="768"/>
      <c r="AG215" s="770" t="str">
        <f>IF(AF215="","",VLOOKUP(AF215,$DO:$DR,3,FALSE))</f>
        <v/>
      </c>
      <c r="AH215" s="772"/>
      <c r="AI215" s="1428" t="s">
        <v>58</v>
      </c>
      <c r="AJ215" s="962">
        <f>DB215+CS215</f>
        <v>0</v>
      </c>
      <c r="AK215" s="962"/>
      <c r="AL215" s="1430"/>
      <c r="AM215" s="1431"/>
      <c r="AN215" s="1434">
        <f>(AJ215*AL215)</f>
        <v>0</v>
      </c>
      <c r="AO215" s="1434"/>
      <c r="AP215" s="1435"/>
      <c r="AQ215" s="698">
        <f>SUM(P215:P220)*AL219</f>
        <v>0</v>
      </c>
      <c r="AR215" s="699"/>
      <c r="AS215" s="1418"/>
      <c r="AT215" s="1419"/>
      <c r="AU215" s="1420"/>
      <c r="AV215" s="1418"/>
      <c r="AW215" s="1419"/>
      <c r="AX215" s="1421"/>
      <c r="CC215" s="3"/>
      <c r="CD215" s="9"/>
      <c r="CE215" s="3"/>
      <c r="CF215" s="3"/>
      <c r="CH215" s="88" t="s">
        <v>72</v>
      </c>
      <c r="CI215" s="89" t="e">
        <f>VLOOKUP('実績用　（17コース）A3'!T218,$DS:$DW,5,FALSE)</f>
        <v>#N/A</v>
      </c>
      <c r="CJ215" s="89" t="e">
        <f>VLOOKUP('実績用　（17コース）A3'!W218,$DS:$DW,5,FALSE)</f>
        <v>#N/A</v>
      </c>
      <c r="CK215" s="89" t="e">
        <f>VLOOKUP('実績用　（17コース）A3'!Z218,$DS:$DW,5,FALSE)</f>
        <v>#N/A</v>
      </c>
      <c r="CL215" s="89" t="e">
        <f>VLOOKUP('実績用　（17コース）A3'!AC218,$DS:$DW,5,FALSE)</f>
        <v>#N/A</v>
      </c>
      <c r="CM215" s="89" t="e">
        <f>VLOOKUP('実績用　（17コース）A3'!AF218,$DS:$DW,5,FALSE)</f>
        <v>#N/A</v>
      </c>
      <c r="CO215" s="361">
        <v>14</v>
      </c>
      <c r="CP215" s="57" t="s">
        <v>61</v>
      </c>
      <c r="CQ215" s="58">
        <f>SUMIF(CI215:CM215,"対馬市",CI216:CM216)*'実績用　（17コース）A3'!AL215</f>
        <v>0</v>
      </c>
      <c r="CR215" s="59">
        <f>SUMIF(CI215:CM215,"対馬市",CI217:CM217)*'実績用　（17コース）A3'!AL217</f>
        <v>0</v>
      </c>
      <c r="CS215" s="60">
        <f>SUM('実績用　（17コース）A3'!U219:AH219)</f>
        <v>0</v>
      </c>
      <c r="CT215" s="7"/>
      <c r="CU215" s="61" t="s">
        <v>8</v>
      </c>
      <c r="CV215" s="62" t="s">
        <v>61</v>
      </c>
      <c r="CW215" s="63" t="str">
        <f>IF('実績用　（17コース）A3'!O215="","0",DB215/CU216)</f>
        <v>0</v>
      </c>
      <c r="CX215" s="64" t="str">
        <f>IF('実績用　（17コース）A3'!O215="","0",DB216/CU216)</f>
        <v>0</v>
      </c>
      <c r="CY215" s="65">
        <f>CW215*'実績用　（17コース）A3'!AL215</f>
        <v>0</v>
      </c>
      <c r="CZ215" s="66">
        <f>CX215*'実績用　（17コース）A3'!AL217</f>
        <v>0</v>
      </c>
      <c r="DA215" s="67">
        <f t="shared" si="63"/>
        <v>0</v>
      </c>
      <c r="DB215" s="60">
        <f>SUM('実績用　（17コース）A3'!U216:AH216)</f>
        <v>0</v>
      </c>
      <c r="DD215" s="68" t="s">
        <v>61</v>
      </c>
      <c r="DE215" s="63" t="str">
        <f>IF(('実績用　（17コース）A3'!P215)="","0",('実績用　（17コース）A3'!AL215+'実績用　（17コース）A3'!AL217)*'実績用　（17コース）A3'!P215*1000)</f>
        <v>0</v>
      </c>
      <c r="DF215" s="63">
        <f>COUNTA('実績用　（17コース）A3'!O215)*('実績用　（17コース）A3'!AL215+'実績用　（17コース）A3'!AL217)</f>
        <v>0</v>
      </c>
      <c r="DG215" s="63">
        <f>COUNTA('実績用　（17コース）A3'!Q215)*('実績用　（17コース）A3'!AL215+'実績用　（17コース）A3'!AL217)</f>
        <v>0</v>
      </c>
      <c r="DH215" s="63">
        <f>COUNTA('実績用　（17コース）A3'!R215)*('実績用　（17コース）A3'!AL215+'実績用　（17コース）A3'!AL217)</f>
        <v>0</v>
      </c>
      <c r="DM215" s="8"/>
      <c r="DN215" s="140"/>
      <c r="DR215" s="138"/>
      <c r="DV215" s="9"/>
      <c r="DW215" s="9"/>
      <c r="DX215" s="137"/>
      <c r="EA215" s="4"/>
      <c r="EB215" s="4"/>
      <c r="EC215" s="4"/>
    </row>
    <row r="216" spans="2:133" ht="16.5" customHeight="1" thickBot="1" x14ac:dyDescent="0.45">
      <c r="B216" s="1246"/>
      <c r="C216" s="1273"/>
      <c r="D216" s="1275"/>
      <c r="E216" s="1422"/>
      <c r="F216" s="1423"/>
      <c r="G216" s="1423"/>
      <c r="H216" s="1423"/>
      <c r="I216" s="1423"/>
      <c r="J216" s="1423"/>
      <c r="K216" s="1423"/>
      <c r="L216" s="1424"/>
      <c r="M216" s="1215" t="s">
        <v>62</v>
      </c>
      <c r="N216" s="1415"/>
      <c r="O216" s="354"/>
      <c r="P216" s="71"/>
      <c r="Q216" s="70"/>
      <c r="R216" s="355"/>
      <c r="S216" s="968"/>
      <c r="T216" s="769"/>
      <c r="U216" s="1397" t="str">
        <f>IF(T215="","",VLOOKUP(T215,$DO:$DR,4,FALSE))</f>
        <v/>
      </c>
      <c r="V216" s="1398"/>
      <c r="W216" s="769"/>
      <c r="X216" s="1397" t="str">
        <f>IF(W215="","",VLOOKUP(W215,$DO:$DR,4,FALSE))</f>
        <v/>
      </c>
      <c r="Y216" s="1398"/>
      <c r="Z216" s="769"/>
      <c r="AA216" s="1397" t="str">
        <f>IF(Z215="","",VLOOKUP(Z215,$DO:$DR,4,FALSE))</f>
        <v/>
      </c>
      <c r="AB216" s="1398"/>
      <c r="AC216" s="769"/>
      <c r="AD216" s="1397" t="str">
        <f>IF(AC215="","",VLOOKUP(AC215,$DO:$DR,4,FALSE))</f>
        <v/>
      </c>
      <c r="AE216" s="1398"/>
      <c r="AF216" s="769"/>
      <c r="AG216" s="1397" t="str">
        <f>IF(AF215="","",VLOOKUP(AF215,$DO:$DR,4,FALSE))</f>
        <v/>
      </c>
      <c r="AH216" s="1398"/>
      <c r="AI216" s="1417"/>
      <c r="AJ216" s="982"/>
      <c r="AK216" s="982"/>
      <c r="AL216" s="1432"/>
      <c r="AM216" s="1433"/>
      <c r="AN216" s="1436"/>
      <c r="AO216" s="1436"/>
      <c r="AP216" s="1437"/>
      <c r="AQ216" s="700"/>
      <c r="AR216" s="701"/>
      <c r="AS216" s="1236"/>
      <c r="AT216" s="1237"/>
      <c r="AU216" s="1412"/>
      <c r="AV216" s="1236"/>
      <c r="AW216" s="1237"/>
      <c r="AX216" s="1412"/>
      <c r="CC216" s="3"/>
      <c r="CD216" s="25"/>
      <c r="CE216" s="3"/>
      <c r="CF216" s="3"/>
      <c r="CH216" s="88" t="s">
        <v>80</v>
      </c>
      <c r="CI216" s="91" t="e">
        <f>VLOOKUP('実績用　（17コース）A3'!T218,$DS:$DW,4,FALSE)</f>
        <v>#N/A</v>
      </c>
      <c r="CJ216" s="91" t="e">
        <f>VLOOKUP('実績用　（17コース）A3'!W218,$DS:$DW,4,FALSE)</f>
        <v>#N/A</v>
      </c>
      <c r="CK216" s="91" t="e">
        <f>VLOOKUP('実績用　（17コース）A3'!Z218,$DS:$DW,4,FALSE)</f>
        <v>#N/A</v>
      </c>
      <c r="CL216" s="91" t="e">
        <f>VLOOKUP('実績用　（17コース）A3'!AC218,$DS:$DW,4,FALSE)</f>
        <v>#N/A</v>
      </c>
      <c r="CM216" s="91" t="e">
        <f>VLOOKUP('実績用　（17コース）A3'!AF218,$DS:$DW,4,FALSE)</f>
        <v>#N/A</v>
      </c>
      <c r="CO216" s="72"/>
      <c r="CP216" s="73" t="s">
        <v>63</v>
      </c>
      <c r="CQ216" s="74">
        <f>SUMIF(CI215:CM215,"壱岐市",CI216:CM216)*'実績用　（17コース）A3'!AL215</f>
        <v>0</v>
      </c>
      <c r="CR216" s="75">
        <f>SUMIF(CI215:CM215,"壱岐市",CI217:CM217)*'実績用　（17コース）A3'!AL217</f>
        <v>0</v>
      </c>
      <c r="CS216" s="76">
        <f>CS215</f>
        <v>0</v>
      </c>
      <c r="CT216" s="77"/>
      <c r="CU216" s="867">
        <f>COUNTA('実績用　（17コース）A3'!O215:O220)</f>
        <v>0</v>
      </c>
      <c r="CV216" s="78" t="s">
        <v>63</v>
      </c>
      <c r="CW216" s="79" t="str">
        <f>IF('実績用　（17コース）A3'!O216="","0",DB215/CU216)</f>
        <v>0</v>
      </c>
      <c r="CX216" s="80" t="str">
        <f>IF('実績用　（17コース）A3'!O216="","0",DB216/CU216)</f>
        <v>0</v>
      </c>
      <c r="CY216" s="81">
        <f>CW216*'実績用　（17コース）A3'!AL215</f>
        <v>0</v>
      </c>
      <c r="CZ216" s="82">
        <f>CX216*'実績用　（17コース）A3'!AL217</f>
        <v>0</v>
      </c>
      <c r="DA216" s="83">
        <f t="shared" si="63"/>
        <v>0</v>
      </c>
      <c r="DB216" s="76">
        <f>CM251</f>
        <v>0</v>
      </c>
      <c r="DD216" s="84" t="s">
        <v>63</v>
      </c>
      <c r="DE216" s="79" t="str">
        <f>IF(('実績用　（17コース）A3'!P216)="","0",('実績用　（17コース）A3'!AL215+'実績用　（17コース）A3'!AL217)*'実績用　（17コース）A3'!P216*1000)</f>
        <v>0</v>
      </c>
      <c r="DF216" s="79">
        <f>COUNTA('実績用　（17コース）A3'!O216)*('実績用　（17コース）A3'!AL215+'実績用　（17コース）A3'!AL217)</f>
        <v>0</v>
      </c>
      <c r="DG216" s="79">
        <f>COUNTA('実績用　（17コース）A3'!Q216)*('実績用　（17コース）A3'!AL215+'実績用　（17コース）A3'!AL217)</f>
        <v>0</v>
      </c>
      <c r="DH216" s="79">
        <f>COUNTA('実績用　（17コース）A3'!R216)*('実績用　（17コース）A3'!AL215+'実績用　（17コース）A3'!AL217)</f>
        <v>0</v>
      </c>
      <c r="DM216" s="8"/>
      <c r="DN216" s="140"/>
      <c r="DR216" s="138"/>
      <c r="DV216" s="9"/>
      <c r="DW216" s="9"/>
      <c r="DX216" s="137"/>
      <c r="EA216" s="4"/>
      <c r="EB216" s="4"/>
      <c r="EC216" s="4"/>
    </row>
    <row r="217" spans="2:133" ht="16.5" customHeight="1" thickBot="1" x14ac:dyDescent="0.45">
      <c r="B217" s="1246"/>
      <c r="C217" s="1413" t="s">
        <v>251</v>
      </c>
      <c r="D217" s="1414"/>
      <c r="E217" s="1422"/>
      <c r="F217" s="1423"/>
      <c r="G217" s="1423"/>
      <c r="H217" s="1423"/>
      <c r="I217" s="1423"/>
      <c r="J217" s="1423"/>
      <c r="K217" s="1423"/>
      <c r="L217" s="1424"/>
      <c r="M217" s="1215" t="s">
        <v>70</v>
      </c>
      <c r="N217" s="1415"/>
      <c r="O217" s="354"/>
      <c r="P217" s="71"/>
      <c r="Q217" s="70"/>
      <c r="R217" s="356"/>
      <c r="S217" s="968"/>
      <c r="T217" s="858" t="str">
        <f>IF(T215="","",VLOOKUP(T215,$DO:$DR,2,FALSE))</f>
        <v/>
      </c>
      <c r="U217" s="1426"/>
      <c r="V217" s="1427"/>
      <c r="W217" s="858" t="str">
        <f>IF(W215="","",VLOOKUP(W215,$DO:$DR,2,FALSE))</f>
        <v/>
      </c>
      <c r="X217" s="1426"/>
      <c r="Y217" s="1427"/>
      <c r="Z217" s="858" t="str">
        <f>IF(Z215="","",VLOOKUP(Z215,$DO:$DR,2,FALSE))</f>
        <v/>
      </c>
      <c r="AA217" s="1426"/>
      <c r="AB217" s="1427"/>
      <c r="AC217" s="858" t="str">
        <f>IF(AC215="","",VLOOKUP(AC215,$DO:$DR,2,FALSE))</f>
        <v/>
      </c>
      <c r="AD217" s="1426"/>
      <c r="AE217" s="1427"/>
      <c r="AF217" s="858" t="str">
        <f>IF(AF215="","",VLOOKUP(AF215,$DO:$DR,2,FALSE))</f>
        <v/>
      </c>
      <c r="AG217" s="1426"/>
      <c r="AH217" s="1426"/>
      <c r="AI217" s="1416" t="s">
        <v>71</v>
      </c>
      <c r="AJ217" s="1438">
        <f>CS216+DB216</f>
        <v>0</v>
      </c>
      <c r="AK217" s="1438"/>
      <c r="AL217" s="1439"/>
      <c r="AM217" s="1440"/>
      <c r="AN217" s="1436">
        <f>(AJ217*AL217)</f>
        <v>0</v>
      </c>
      <c r="AO217" s="1436"/>
      <c r="AP217" s="1437"/>
      <c r="AQ217" s="700"/>
      <c r="AR217" s="701"/>
      <c r="AS217" s="1454"/>
      <c r="AT217" s="1455"/>
      <c r="AU217" s="1456"/>
      <c r="AV217" s="1454"/>
      <c r="AW217" s="1455"/>
      <c r="AX217" s="1456"/>
      <c r="CC217" s="3"/>
      <c r="CD217" s="25"/>
      <c r="CE217" s="3"/>
      <c r="CF217" s="3"/>
      <c r="CH217" s="88" t="s">
        <v>86</v>
      </c>
      <c r="CI217" s="91" t="e">
        <f>CI216</f>
        <v>#N/A</v>
      </c>
      <c r="CJ217" s="91" t="e">
        <f>CJ216</f>
        <v>#N/A</v>
      </c>
      <c r="CK217" s="91" t="e">
        <f>CK216</f>
        <v>#N/A</v>
      </c>
      <c r="CL217" s="91" t="e">
        <f>CL216</f>
        <v>#N/A</v>
      </c>
      <c r="CM217" s="91" t="e">
        <f>CM216</f>
        <v>#N/A</v>
      </c>
      <c r="CO217" s="72"/>
      <c r="CP217" s="73" t="s">
        <v>70</v>
      </c>
      <c r="CQ217" s="74">
        <f>SUMIF(CI215:CM215,"五島市",CI216:CM216)*'実績用　（17コース）A3'!AL215</f>
        <v>0</v>
      </c>
      <c r="CR217" s="75">
        <f>SUMIF(CI215:CM215,"五島市",CI217:CM217)*'実績用　（17コース）A3'!AL217</f>
        <v>0</v>
      </c>
      <c r="CS217" s="33"/>
      <c r="CT217" s="77"/>
      <c r="CU217" s="868"/>
      <c r="CV217" s="78" t="s">
        <v>70</v>
      </c>
      <c r="CW217" s="79" t="str">
        <f>IF('実績用　（17コース）A3'!O217="","0",DB215/CU216)</f>
        <v>0</v>
      </c>
      <c r="CX217" s="80" t="str">
        <f>IF('実績用　（17コース）A3'!O217="","0",DB216/CU216)</f>
        <v>0</v>
      </c>
      <c r="CY217" s="81">
        <f>CW217*'実績用　（17コース）A3'!AL215</f>
        <v>0</v>
      </c>
      <c r="CZ217" s="82">
        <f>CX217*'実績用　（17コース）A3'!AL217</f>
        <v>0</v>
      </c>
      <c r="DA217" s="83">
        <f t="shared" si="63"/>
        <v>0</v>
      </c>
      <c r="DB217" s="90"/>
      <c r="DD217" s="84" t="s">
        <v>70</v>
      </c>
      <c r="DE217" s="79" t="str">
        <f>IF(('実績用　（17コース）A3'!P217)="","0",('実績用　（17コース）A3'!AL215+'実績用　（17コース）A3'!AL217)*'実績用　（17コース）A3'!P217*1000)</f>
        <v>0</v>
      </c>
      <c r="DF217" s="79">
        <f>COUNTA('実績用　（17コース）A3'!O217)*('実績用　（17コース）A3'!AL215+'実績用　（17コース）A3'!AL217)</f>
        <v>0</v>
      </c>
      <c r="DG217" s="79">
        <f>COUNTA('実績用　（17コース）A3'!Q217)*('実績用　（17コース）A3'!AL215+'実績用　（17コース）A3'!AL217)</f>
        <v>0</v>
      </c>
      <c r="DH217" s="79">
        <f>COUNTA('実績用　（17コース）A3'!R217)*('実績用　（17コース）A3'!AL215+'実績用　（17コース）A3'!AL217)</f>
        <v>0</v>
      </c>
      <c r="DM217" s="8"/>
      <c r="DN217" s="140"/>
      <c r="DR217" s="138"/>
      <c r="DV217" s="9"/>
      <c r="DW217" s="9"/>
      <c r="DX217" s="137"/>
      <c r="EA217" s="4"/>
      <c r="EB217" s="4"/>
      <c r="EC217" s="4"/>
    </row>
    <row r="218" spans="2:133" ht="16.5" customHeight="1" thickBot="1" x14ac:dyDescent="0.45">
      <c r="B218" s="1246"/>
      <c r="C218" s="1267"/>
      <c r="D218" s="1268"/>
      <c r="E218" s="1252"/>
      <c r="F218" s="1253"/>
      <c r="G218" s="1253"/>
      <c r="H218" s="1253"/>
      <c r="I218" s="1253"/>
      <c r="J218" s="1253"/>
      <c r="K218" s="1253"/>
      <c r="L218" s="1425"/>
      <c r="M218" s="1215" t="s">
        <v>78</v>
      </c>
      <c r="N218" s="1415"/>
      <c r="O218" s="354"/>
      <c r="P218" s="71"/>
      <c r="Q218" s="70"/>
      <c r="R218" s="356"/>
      <c r="S218" s="838" t="s">
        <v>79</v>
      </c>
      <c r="T218" s="707"/>
      <c r="U218" s="805" t="str">
        <f>IF(T218="","",VLOOKUP(T218,$DS:$DV,3,FALSE))</f>
        <v/>
      </c>
      <c r="V218" s="805"/>
      <c r="W218" s="707"/>
      <c r="X218" s="805" t="str">
        <f>IF(W218="","",VLOOKUP(W218,$DS:$DV,3,FALSE))</f>
        <v/>
      </c>
      <c r="Y218" s="805"/>
      <c r="Z218" s="707"/>
      <c r="AA218" s="805" t="str">
        <f>IF(Z218="","",VLOOKUP(Z218,$DS:$DV,3,FALSE))</f>
        <v/>
      </c>
      <c r="AB218" s="805"/>
      <c r="AC218" s="707"/>
      <c r="AD218" s="805" t="str">
        <f>IF(AC218="","",VLOOKUP(AC218,$DS:$DV,3,FALSE))</f>
        <v/>
      </c>
      <c r="AE218" s="805"/>
      <c r="AF218" s="707"/>
      <c r="AG218" s="805" t="str">
        <f>IF(AF218="","",VLOOKUP(AF218,$DS:$DV,3,FALSE))</f>
        <v/>
      </c>
      <c r="AH218" s="805"/>
      <c r="AI218" s="1417"/>
      <c r="AJ218" s="982"/>
      <c r="AK218" s="982"/>
      <c r="AL218" s="1432"/>
      <c r="AM218" s="1433"/>
      <c r="AN218" s="1441"/>
      <c r="AO218" s="1441"/>
      <c r="AP218" s="1442"/>
      <c r="AQ218" s="700"/>
      <c r="AR218" s="701"/>
      <c r="AS218" s="1221"/>
      <c r="AT218" s="1222"/>
      <c r="AU218" s="1444"/>
      <c r="AV218" s="1221"/>
      <c r="AW218" s="1222"/>
      <c r="AX218" s="1445"/>
      <c r="CC218" s="3"/>
      <c r="CD218" s="25"/>
      <c r="CE218" s="3"/>
      <c r="CF218" s="3"/>
      <c r="CO218" s="72"/>
      <c r="CP218" s="73" t="s">
        <v>78</v>
      </c>
      <c r="CQ218" s="74">
        <f>SUMIF(CI215:CM215,"新上五島町",CI216:CM216)*'実績用　（17コース）A3'!AL215</f>
        <v>0</v>
      </c>
      <c r="CR218" s="75">
        <f>SUMIF(CI215:CM215,"上五島",CI217:CM217)*'実績用　（17コース）A3'!AL217</f>
        <v>0</v>
      </c>
      <c r="CS218" s="92"/>
      <c r="CT218" s="77"/>
      <c r="CU218" s="93"/>
      <c r="CV218" s="78" t="s">
        <v>78</v>
      </c>
      <c r="CW218" s="79" t="str">
        <f>IF('実績用　（17コース）A3'!O218="","0",DB215/CU216)</f>
        <v>0</v>
      </c>
      <c r="CX218" s="80" t="str">
        <f>IF('実績用　（17コース）A3'!O218="","0",DB216/CU216)</f>
        <v>0</v>
      </c>
      <c r="CY218" s="81">
        <f>CW218*'実績用　（17コース）A3'!AL215</f>
        <v>0</v>
      </c>
      <c r="CZ218" s="82">
        <f>CX218*'実績用　（17コース）A3'!AL217</f>
        <v>0</v>
      </c>
      <c r="DA218" s="83">
        <f t="shared" si="63"/>
        <v>0</v>
      </c>
      <c r="DB218" s="90"/>
      <c r="DC218" s="94"/>
      <c r="DD218" s="84" t="s">
        <v>78</v>
      </c>
      <c r="DE218" s="79" t="str">
        <f>IF(('実績用　（17コース）A3'!P218)="","0",('実績用　（17コース）A3'!AL215+'実績用　（17コース）A3'!AL217)*'実績用　（17コース）A3'!P218*1000)</f>
        <v>0</v>
      </c>
      <c r="DF218" s="79">
        <f>COUNTA('実績用　（17コース）A3'!O218)*('実績用　（17コース）A3'!AL215+'実績用　（17コース）A3'!AL217)</f>
        <v>0</v>
      </c>
      <c r="DG218" s="79">
        <f>COUNTA('実績用　（17コース）A3'!Q218)*('実績用　（17コース）A3'!AL215+'実績用　（17コース）A3'!AL217)</f>
        <v>0</v>
      </c>
      <c r="DH218" s="79">
        <f>COUNTA('実績用　（17コース）A3'!R218)*('実績用　（17コース）A3'!AL215+'実績用　（17コース）A3'!AL217)</f>
        <v>0</v>
      </c>
      <c r="DM218" s="8"/>
      <c r="DN218" s="140"/>
      <c r="DR218" s="138"/>
      <c r="DV218" s="9"/>
      <c r="DW218" s="9"/>
      <c r="DX218" s="137"/>
      <c r="EA218" s="4"/>
      <c r="EB218" s="4"/>
      <c r="EC218" s="4"/>
    </row>
    <row r="219" spans="2:133" ht="16.5" customHeight="1" thickBot="1" x14ac:dyDescent="0.45">
      <c r="B219" s="1246"/>
      <c r="C219" s="1269"/>
      <c r="D219" s="1270"/>
      <c r="E219" s="1293" t="s">
        <v>238</v>
      </c>
      <c r="F219" s="1447"/>
      <c r="G219" s="832"/>
      <c r="H219" s="832"/>
      <c r="I219" s="1449" t="s">
        <v>239</v>
      </c>
      <c r="J219" s="832"/>
      <c r="K219" s="832"/>
      <c r="L219" s="836"/>
      <c r="M219" s="1215" t="s">
        <v>84</v>
      </c>
      <c r="N219" s="1415"/>
      <c r="O219" s="354"/>
      <c r="P219" s="71"/>
      <c r="Q219" s="357"/>
      <c r="R219" s="356"/>
      <c r="S219" s="839"/>
      <c r="T219" s="708"/>
      <c r="U219" s="1464" t="str">
        <f>IF(T218="","",VLOOKUP(T218,$DS:$DV,4,FALSE))</f>
        <v/>
      </c>
      <c r="V219" s="1464"/>
      <c r="W219" s="708"/>
      <c r="X219" s="1464" t="str">
        <f>IF(W218="","",VLOOKUP(W218,$DS:$DV,4,FALSE))</f>
        <v/>
      </c>
      <c r="Y219" s="1464"/>
      <c r="Z219" s="708"/>
      <c r="AA219" s="1464" t="str">
        <f>IF(Z218="","",VLOOKUP(Z218,$DS:$DV,4,FALSE))</f>
        <v/>
      </c>
      <c r="AB219" s="1464"/>
      <c r="AC219" s="708"/>
      <c r="AD219" s="1464" t="str">
        <f>IF(AC218="","",VLOOKUP(AC218,$DS:$DV,4,FALSE))</f>
        <v/>
      </c>
      <c r="AE219" s="1464"/>
      <c r="AF219" s="708"/>
      <c r="AG219" s="1464" t="str">
        <f>IF(AF218="","",VLOOKUP(AF218,$DS:$DV,4,FALSE))</f>
        <v/>
      </c>
      <c r="AH219" s="1464"/>
      <c r="AI219" s="1311" t="s">
        <v>85</v>
      </c>
      <c r="AJ219" s="1310"/>
      <c r="AK219" s="1352"/>
      <c r="AL219" s="1468">
        <f>AL215+AL217</f>
        <v>0</v>
      </c>
      <c r="AM219" s="1469"/>
      <c r="AN219" s="1434">
        <f>AN215+AN217</f>
        <v>0</v>
      </c>
      <c r="AO219" s="1434"/>
      <c r="AP219" s="1472"/>
      <c r="AQ219" s="700"/>
      <c r="AR219" s="701"/>
      <c r="AS219" s="1236"/>
      <c r="AT219" s="1237"/>
      <c r="AU219" s="1412"/>
      <c r="AV219" s="1236"/>
      <c r="AW219" s="1237"/>
      <c r="AX219" s="1412"/>
      <c r="CC219" s="3"/>
      <c r="CD219" s="25"/>
      <c r="CE219" s="3"/>
      <c r="CF219" s="3"/>
      <c r="CO219" s="72"/>
      <c r="CP219" s="73" t="s">
        <v>84</v>
      </c>
      <c r="CQ219" s="74">
        <f>SUMIF(CI215:CM215,"小値賀町",CI216:CM216)*'実績用　（17コース）A3'!AL215</f>
        <v>0</v>
      </c>
      <c r="CR219" s="75">
        <f>SUMIF(CI215:CM215,"小値賀",CI217:CM217)*'実績用　（17コース）A3'!AL217</f>
        <v>0</v>
      </c>
      <c r="CS219" s="92"/>
      <c r="CT219" s="77"/>
      <c r="CU219" s="93"/>
      <c r="CV219" s="78" t="s">
        <v>84</v>
      </c>
      <c r="CW219" s="79" t="str">
        <f>IF('実績用　（17コース）A3'!O219="","0",DB215/CU216)</f>
        <v>0</v>
      </c>
      <c r="CX219" s="80" t="str">
        <f>IF('実績用　（17コース）A3'!O219="","0",DB216/CU216)</f>
        <v>0</v>
      </c>
      <c r="CY219" s="81">
        <f>CW219*'実績用　（17コース）A3'!AL215</f>
        <v>0</v>
      </c>
      <c r="CZ219" s="82">
        <f>CX219*'実績用　（17コース）A3'!AL217</f>
        <v>0</v>
      </c>
      <c r="DA219" s="83">
        <f t="shared" si="63"/>
        <v>0</v>
      </c>
      <c r="DB219" s="90"/>
      <c r="DC219" s="94"/>
      <c r="DD219" s="84" t="s">
        <v>84</v>
      </c>
      <c r="DE219" s="79" t="str">
        <f>IF(('実績用　（17コース）A3'!P219)="","0",('実績用　（17コース）A3'!AL215+'実績用　（17コース）A3'!AL217)*'実績用　（17コース）A3'!P219*1000)</f>
        <v>0</v>
      </c>
      <c r="DF219" s="79">
        <f>COUNTA('実績用　（17コース）A3'!O219)*('実績用　（17コース）A3'!AL215+'実績用　（17コース）A3'!AL217)</f>
        <v>0</v>
      </c>
      <c r="DG219" s="79">
        <f>COUNTA('実績用　（17コース）A3'!Q219)*('実績用　（17コース）A3'!AL215+'実績用　（17コース）A3'!AL217)</f>
        <v>0</v>
      </c>
      <c r="DH219" s="79">
        <f>COUNTA('実績用　（17コース）A3'!R219)*('実績用　（17コース）A3'!AL215+'実績用　（17コース）A3'!AL217)</f>
        <v>0</v>
      </c>
      <c r="DM219" s="8"/>
      <c r="DN219" s="140"/>
      <c r="DR219" s="138"/>
      <c r="DV219" s="9"/>
      <c r="DW219" s="9"/>
      <c r="DX219" s="137"/>
      <c r="EA219" s="4"/>
      <c r="EB219" s="4"/>
      <c r="EC219" s="4"/>
    </row>
    <row r="220" spans="2:133" ht="16.5" customHeight="1" thickBot="1" x14ac:dyDescent="0.45">
      <c r="B220" s="1247"/>
      <c r="C220" s="1271"/>
      <c r="D220" s="1272"/>
      <c r="E220" s="1446"/>
      <c r="F220" s="1448"/>
      <c r="G220" s="833"/>
      <c r="H220" s="833"/>
      <c r="I220" s="1450"/>
      <c r="J220" s="833"/>
      <c r="K220" s="833"/>
      <c r="L220" s="837"/>
      <c r="M220" s="1219" t="s">
        <v>90</v>
      </c>
      <c r="N220" s="1463"/>
      <c r="O220" s="358"/>
      <c r="P220" s="96"/>
      <c r="Q220" s="359"/>
      <c r="R220" s="360"/>
      <c r="S220" s="973"/>
      <c r="T220" s="1555" t="str">
        <f>IF(T218="","",VLOOKUP(T218,$DS:$DV,2,FALSE))</f>
        <v/>
      </c>
      <c r="U220" s="1556"/>
      <c r="V220" s="1557"/>
      <c r="W220" s="1555" t="str">
        <f>IF(W218="","",VLOOKUP(W218,$DS:$DV,2,FALSE))</f>
        <v/>
      </c>
      <c r="X220" s="1556"/>
      <c r="Y220" s="1557"/>
      <c r="Z220" s="1555" t="str">
        <f>IF(Z218="","",VLOOKUP(Z218,$DS:$DV,2,FALSE))</f>
        <v/>
      </c>
      <c r="AA220" s="1556"/>
      <c r="AB220" s="1557"/>
      <c r="AC220" s="1555" t="str">
        <f>IF(AC218="","",VLOOKUP(AC218,$DS:$DV,2,FALSE))</f>
        <v/>
      </c>
      <c r="AD220" s="1556"/>
      <c r="AE220" s="1557"/>
      <c r="AF220" s="1555" t="str">
        <f>IF(AF218="","",VLOOKUP(AF218,$DS:$DV,2,FALSE))</f>
        <v/>
      </c>
      <c r="AG220" s="1556"/>
      <c r="AH220" s="1556"/>
      <c r="AI220" s="1465"/>
      <c r="AJ220" s="1466"/>
      <c r="AK220" s="1467"/>
      <c r="AL220" s="1470"/>
      <c r="AM220" s="1471"/>
      <c r="AN220" s="1473"/>
      <c r="AO220" s="1473"/>
      <c r="AP220" s="1474"/>
      <c r="AQ220" s="702"/>
      <c r="AR220" s="703"/>
      <c r="AS220" s="1454"/>
      <c r="AT220" s="1455"/>
      <c r="AU220" s="1456"/>
      <c r="AV220" s="1454"/>
      <c r="AW220" s="1455"/>
      <c r="AX220" s="1456"/>
      <c r="CC220" s="3"/>
      <c r="CD220" s="25"/>
      <c r="CE220" s="3"/>
      <c r="CF220" s="3"/>
      <c r="CO220" s="97"/>
      <c r="CP220" s="98" t="s">
        <v>90</v>
      </c>
      <c r="CQ220" s="99">
        <f>SUMIF(CI215:CM215,"宇久町",CI216:CM216)*'実績用　（17コース）A3'!AL215</f>
        <v>0</v>
      </c>
      <c r="CR220" s="100">
        <f>SUMIF(CI215:CM215,"宇久",CI217:CM217)*'実績用　（17コース）A3'!AL217</f>
        <v>0</v>
      </c>
      <c r="CS220" s="33"/>
      <c r="CT220" s="77"/>
      <c r="CU220" s="101"/>
      <c r="CV220" s="102" t="s">
        <v>90</v>
      </c>
      <c r="CW220" s="103" t="str">
        <f>IF('実績用　（17コース）A3'!O220="","0",DB215/CU216)</f>
        <v>0</v>
      </c>
      <c r="CX220" s="104" t="str">
        <f>IF('実績用　（17コース）A3'!O220="","0",DB216/CU216)</f>
        <v>0</v>
      </c>
      <c r="CY220" s="105">
        <f>CW220*'実績用　（17コース）A3'!AL215</f>
        <v>0</v>
      </c>
      <c r="CZ220" s="106">
        <f>CX220*'実績用　（17コース）A3'!AL217</f>
        <v>0</v>
      </c>
      <c r="DA220" s="107">
        <f t="shared" si="63"/>
        <v>0</v>
      </c>
      <c r="DB220" s="90"/>
      <c r="DD220" s="108" t="s">
        <v>90</v>
      </c>
      <c r="DE220" s="103" t="str">
        <f>IF(('実績用　（17コース）A3'!P220)="","0",('実績用　（17コース）A3'!AL215+'実績用　（17コース）A3'!AL217)*'実績用　（17コース）A3'!P220*1000)</f>
        <v>0</v>
      </c>
      <c r="DF220" s="103">
        <f>COUNTA('実績用　（17コース）A3'!O220)*('実績用　（17コース）A3'!AL215+'実績用　（17コース）A3'!AL217)</f>
        <v>0</v>
      </c>
      <c r="DG220" s="103">
        <f>COUNTA('実績用　（17コース）A3'!Q220)*('実績用　（17コース）A3'!AL215+'実績用　（17コース）A3'!AL217)</f>
        <v>0</v>
      </c>
      <c r="DH220" s="103">
        <f>COUNTA('実績用　（17コース）A3'!R220)*('実績用　（17コース）A3'!AL215+'実績用　（17コース）A3'!AL217)</f>
        <v>0</v>
      </c>
      <c r="DM220" s="8"/>
      <c r="DN220" s="140"/>
      <c r="DR220" s="138"/>
      <c r="DV220" s="9"/>
      <c r="DW220" s="9"/>
      <c r="DX220" s="137"/>
      <c r="EA220" s="4"/>
      <c r="EB220" s="4"/>
      <c r="EC220" s="4"/>
    </row>
    <row r="221" spans="2:133" ht="16.5" customHeight="1" x14ac:dyDescent="0.4">
      <c r="B221" s="1246">
        <v>15</v>
      </c>
      <c r="C221" s="1248"/>
      <c r="D221" s="1250"/>
      <c r="E221" s="1252" t="s">
        <v>221</v>
      </c>
      <c r="F221" s="1253"/>
      <c r="G221" s="1253"/>
      <c r="H221" s="1254"/>
      <c r="I221" s="1254"/>
      <c r="J221" s="1254"/>
      <c r="K221" s="1254"/>
      <c r="L221" s="1255"/>
      <c r="M221" s="1256" t="s">
        <v>56</v>
      </c>
      <c r="N221" s="1443"/>
      <c r="O221" s="351"/>
      <c r="P221" s="54"/>
      <c r="Q221" s="362"/>
      <c r="R221" s="363"/>
      <c r="S221" s="984" t="s">
        <v>57</v>
      </c>
      <c r="T221" s="768"/>
      <c r="U221" s="770" t="str">
        <f>IF(T221="","",VLOOKUP(T221,$DO:$DR,3,FALSE))</f>
        <v/>
      </c>
      <c r="V221" s="771"/>
      <c r="W221" s="768"/>
      <c r="X221" s="770" t="str">
        <f>IF(W221="","",VLOOKUP(W221,$DO:$DR,3,FALSE))</f>
        <v/>
      </c>
      <c r="Y221" s="771"/>
      <c r="Z221" s="768"/>
      <c r="AA221" s="770" t="str">
        <f>IF(Z221="","",VLOOKUP(Z221,$DO:$DR,3,FALSE))</f>
        <v/>
      </c>
      <c r="AB221" s="771"/>
      <c r="AC221" s="768"/>
      <c r="AD221" s="770" t="str">
        <f>IF(AC221="","",VLOOKUP(AC221,$DO:$DR,3,FALSE))</f>
        <v/>
      </c>
      <c r="AE221" s="771"/>
      <c r="AF221" s="768"/>
      <c r="AG221" s="770" t="str">
        <f>IF(AF221="","",VLOOKUP(AF221,$DO:$DR,3,FALSE))</f>
        <v/>
      </c>
      <c r="AH221" s="772"/>
      <c r="AI221" s="1428" t="s">
        <v>58</v>
      </c>
      <c r="AJ221" s="962">
        <f>DB221+CS221</f>
        <v>0</v>
      </c>
      <c r="AK221" s="962"/>
      <c r="AL221" s="1430"/>
      <c r="AM221" s="1431"/>
      <c r="AN221" s="1434">
        <f>(AJ221*AL221)</f>
        <v>0</v>
      </c>
      <c r="AO221" s="1434"/>
      <c r="AP221" s="1435"/>
      <c r="AQ221" s="698">
        <f>SUM(P221:P226)*AL225</f>
        <v>0</v>
      </c>
      <c r="AR221" s="699"/>
      <c r="AS221" s="1418"/>
      <c r="AT221" s="1419"/>
      <c r="AU221" s="1420"/>
      <c r="AV221" s="1418"/>
      <c r="AW221" s="1419"/>
      <c r="AX221" s="1421"/>
      <c r="CC221" s="3"/>
      <c r="CD221" s="25"/>
      <c r="CE221" s="3"/>
      <c r="CF221" s="3"/>
      <c r="CH221" s="88" t="s">
        <v>72</v>
      </c>
      <c r="CI221" s="89" t="e">
        <f>VLOOKUP('実績用　（17コース）A3'!T224,$DS:$DW,5,FALSE)</f>
        <v>#N/A</v>
      </c>
      <c r="CJ221" s="89" t="e">
        <f>VLOOKUP('実績用　（17コース）A3'!W224,$DS:$DW,5,FALSE)</f>
        <v>#N/A</v>
      </c>
      <c r="CK221" s="89" t="e">
        <f>VLOOKUP('実績用　（17コース）A3'!Z224,$DS:$DW,5,FALSE)</f>
        <v>#N/A</v>
      </c>
      <c r="CL221" s="89" t="e">
        <f>VLOOKUP('実績用　（17コース）A3'!AC224,$DS:$DW,5,FALSE)</f>
        <v>#N/A</v>
      </c>
      <c r="CM221" s="89" t="e">
        <f>VLOOKUP('実績用　（17コース）A3'!AF224,$DS:$DW,5,FALSE)</f>
        <v>#N/A</v>
      </c>
      <c r="CO221" s="56">
        <v>15</v>
      </c>
      <c r="CP221" s="57" t="s">
        <v>61</v>
      </c>
      <c r="CQ221" s="58">
        <f>SUMIF(CI221:CM221,"対馬市",CI222:CM222)*'実績用　（17コース）A3'!AL221</f>
        <v>0</v>
      </c>
      <c r="CR221" s="59">
        <f>SUMIF(CI221:CM221,"対馬市",CI223:CM223)*'実績用　（17コース）A3'!AL223</f>
        <v>0</v>
      </c>
      <c r="CS221" s="60">
        <f>SUM('実績用　（17コース）A3'!U225:AH225)</f>
        <v>0</v>
      </c>
      <c r="CT221" s="77"/>
      <c r="CU221" s="61" t="s">
        <v>8</v>
      </c>
      <c r="CV221" s="62" t="s">
        <v>61</v>
      </c>
      <c r="CW221" s="63" t="str">
        <f>IF('実績用　（17コース）A3'!O221="","0",DB221/CU222)</f>
        <v>0</v>
      </c>
      <c r="CX221" s="64" t="str">
        <f>IF('実績用　（17コース）A3'!O221="","0",DB222/CU222)</f>
        <v>0</v>
      </c>
      <c r="CY221" s="65">
        <f>CW221*'実績用　（17コース）A3'!AL221</f>
        <v>0</v>
      </c>
      <c r="CZ221" s="66">
        <f>CX221*'実績用　（17コース）A3'!AL223</f>
        <v>0</v>
      </c>
      <c r="DA221" s="67">
        <f t="shared" si="63"/>
        <v>0</v>
      </c>
      <c r="DB221" s="60">
        <f>SUM('実績用　（17コース）A3'!U222:AH222)</f>
        <v>0</v>
      </c>
      <c r="DD221" s="68" t="s">
        <v>61</v>
      </c>
      <c r="DE221" s="63" t="str">
        <f>IF(('実績用　（17コース）A3'!P221)="","0",('実績用　（17コース）A3'!AL221+'実績用　（17コース）A3'!AL223)*'実績用　（17コース）A3'!P221*1000)</f>
        <v>0</v>
      </c>
      <c r="DF221" s="63">
        <f>COUNTA('実績用　（17コース）A3'!O221)*('実績用　（17コース）A3'!AL221+'実績用　（17コース）A3'!AL223)</f>
        <v>0</v>
      </c>
      <c r="DG221" s="63">
        <f>COUNTA('実績用　（17コース）A3'!Q221)*('実績用　（17コース）A3'!AL221+'実績用　（17コース）A3'!AL223)</f>
        <v>0</v>
      </c>
      <c r="DH221" s="63">
        <f>COUNTA('実績用　（17コース）A3'!R221)*('実績用　（17コース）A3'!AL221+'実績用　（17コース）A3'!AL223)</f>
        <v>0</v>
      </c>
      <c r="DM221" s="8"/>
      <c r="DN221" s="140"/>
      <c r="DR221" s="138"/>
      <c r="DV221" s="9"/>
      <c r="DW221" s="9"/>
      <c r="DX221" s="137"/>
      <c r="EA221" s="4"/>
      <c r="EB221" s="4"/>
      <c r="EC221" s="4"/>
    </row>
    <row r="222" spans="2:133" ht="16.5" customHeight="1" thickBot="1" x14ac:dyDescent="0.45">
      <c r="B222" s="1246"/>
      <c r="C222" s="1249"/>
      <c r="D222" s="1251"/>
      <c r="E222" s="1422"/>
      <c r="F222" s="1423"/>
      <c r="G222" s="1423"/>
      <c r="H222" s="1423"/>
      <c r="I222" s="1423"/>
      <c r="J222" s="1423"/>
      <c r="K222" s="1423"/>
      <c r="L222" s="1424"/>
      <c r="M222" s="1215" t="s">
        <v>62</v>
      </c>
      <c r="N222" s="1415"/>
      <c r="O222" s="354"/>
      <c r="P222" s="71"/>
      <c r="Q222" s="364"/>
      <c r="R222" s="365"/>
      <c r="S222" s="968"/>
      <c r="T222" s="769"/>
      <c r="U222" s="1397" t="str">
        <f>IF(T221="","",VLOOKUP(T221,$DO:$DR,4,FALSE))</f>
        <v/>
      </c>
      <c r="V222" s="1398"/>
      <c r="W222" s="769"/>
      <c r="X222" s="1397" t="str">
        <f>IF(W221="","",VLOOKUP(W221,$DO:$DR,4,FALSE))</f>
        <v/>
      </c>
      <c r="Y222" s="1398"/>
      <c r="Z222" s="769"/>
      <c r="AA222" s="1397" t="str">
        <f>IF(Z221="","",VLOOKUP(Z221,$DO:$DR,4,FALSE))</f>
        <v/>
      </c>
      <c r="AB222" s="1398"/>
      <c r="AC222" s="769"/>
      <c r="AD222" s="1397" t="str">
        <f>IF(AC221="","",VLOOKUP(AC221,$DO:$DR,4,FALSE))</f>
        <v/>
      </c>
      <c r="AE222" s="1398"/>
      <c r="AF222" s="769"/>
      <c r="AG222" s="1397" t="str">
        <f>IF(AF221="","",VLOOKUP(AF221,$DO:$DR,4,FALSE))</f>
        <v/>
      </c>
      <c r="AH222" s="1398"/>
      <c r="AI222" s="1417"/>
      <c r="AJ222" s="982"/>
      <c r="AK222" s="982"/>
      <c r="AL222" s="1432"/>
      <c r="AM222" s="1433"/>
      <c r="AN222" s="1436"/>
      <c r="AO222" s="1436"/>
      <c r="AP222" s="1437"/>
      <c r="AQ222" s="700"/>
      <c r="AR222" s="701"/>
      <c r="AS222" s="1236"/>
      <c r="AT222" s="1237"/>
      <c r="AU222" s="1412"/>
      <c r="AV222" s="1236"/>
      <c r="AW222" s="1237"/>
      <c r="AX222" s="1412"/>
      <c r="CC222" s="3"/>
      <c r="CD222" s="25"/>
      <c r="CE222" s="3"/>
      <c r="CF222" s="3"/>
      <c r="CH222" s="88" t="s">
        <v>80</v>
      </c>
      <c r="CI222" s="91" t="e">
        <f>VLOOKUP('実績用　（17コース）A3'!T224,$DS:$DW,4,FALSE)</f>
        <v>#N/A</v>
      </c>
      <c r="CJ222" s="91" t="e">
        <f>VLOOKUP('実績用　（17コース）A3'!W224,$DS:$DW,4,FALSE)</f>
        <v>#N/A</v>
      </c>
      <c r="CK222" s="91" t="e">
        <f>VLOOKUP('実績用　（17コース）A3'!Z224,$DS:$DW,4,FALSE)</f>
        <v>#N/A</v>
      </c>
      <c r="CL222" s="91" t="e">
        <f>VLOOKUP('実績用　（17コース）A3'!AC224,$DS:$DW,4,FALSE)</f>
        <v>#N/A</v>
      </c>
      <c r="CM222" s="91" t="e">
        <f>VLOOKUP('実績用　（17コース）A3'!AF224,$DS:$DW,4,FALSE)</f>
        <v>#N/A</v>
      </c>
      <c r="CO222" s="72"/>
      <c r="CP222" s="73" t="s">
        <v>63</v>
      </c>
      <c r="CQ222" s="74">
        <f>SUMIF(CI221:CM221,"壱岐市",CI222:CM222)*'実績用　（17コース）A3'!AL221</f>
        <v>0</v>
      </c>
      <c r="CR222" s="75">
        <f>SUMIF(CI221:CM221,"壱岐市",CI223:CM223)*'実績用　（17コース）A3'!AL223</f>
        <v>0</v>
      </c>
      <c r="CS222" s="76">
        <f>CS221</f>
        <v>0</v>
      </c>
      <c r="CT222" s="77"/>
      <c r="CU222" s="867">
        <f>COUNTA('実績用　（17コース）A3'!O221:O226)</f>
        <v>0</v>
      </c>
      <c r="CV222" s="78" t="s">
        <v>63</v>
      </c>
      <c r="CW222" s="79" t="str">
        <f>IF('実績用　（17コース）A3'!O222="","0",DB221/CU222)</f>
        <v>0</v>
      </c>
      <c r="CX222" s="80" t="str">
        <f>IF('実績用　（17コース）A3'!O222="","0",DB222/CU222)</f>
        <v>0</v>
      </c>
      <c r="CY222" s="81">
        <f>CW222*'実績用　（17コース）A3'!AL221</f>
        <v>0</v>
      </c>
      <c r="CZ222" s="82">
        <f>CX222*'実績用　（17コース）A3'!AL223</f>
        <v>0</v>
      </c>
      <c r="DA222" s="83">
        <f t="shared" si="63"/>
        <v>0</v>
      </c>
      <c r="DB222" s="76">
        <f>CM252</f>
        <v>0</v>
      </c>
      <c r="DD222" s="84" t="s">
        <v>63</v>
      </c>
      <c r="DE222" s="79" t="str">
        <f>IF(('実績用　（17コース）A3'!P222)="","0",('実績用　（17コース）A3'!AL221+'実績用　（17コース）A3'!AL223)*'実績用　（17コース）A3'!P222*1000)</f>
        <v>0</v>
      </c>
      <c r="DF222" s="79">
        <f>COUNTA('実績用　（17コース）A3'!O222)*('実績用　（17コース）A3'!AL221+'実績用　（17コース）A3'!AL223)</f>
        <v>0</v>
      </c>
      <c r="DG222" s="79">
        <f>COUNTA('実績用　（17コース）A3'!Q222)*('実績用　（17コース）A3'!AL221+'実績用　（17コース）A3'!AL223)</f>
        <v>0</v>
      </c>
      <c r="DH222" s="79">
        <f>COUNTA('実績用　（17コース）A3'!R222)*('実績用　（17コース）A3'!AL221+'実績用　（17コース）A3'!AL223)</f>
        <v>0</v>
      </c>
      <c r="DM222" s="8"/>
      <c r="DN222" s="140"/>
      <c r="DR222" s="138"/>
      <c r="DV222" s="9"/>
      <c r="DW222" s="9"/>
      <c r="DX222" s="137"/>
      <c r="EA222" s="4"/>
      <c r="EB222" s="4"/>
      <c r="EC222" s="4"/>
    </row>
    <row r="223" spans="2:133" ht="16.5" customHeight="1" thickBot="1" x14ac:dyDescent="0.45">
      <c r="B223" s="1246"/>
      <c r="C223" s="1413" t="s">
        <v>251</v>
      </c>
      <c r="D223" s="1414"/>
      <c r="E223" s="1422"/>
      <c r="F223" s="1423"/>
      <c r="G223" s="1423"/>
      <c r="H223" s="1423"/>
      <c r="I223" s="1423"/>
      <c r="J223" s="1423"/>
      <c r="K223" s="1423"/>
      <c r="L223" s="1424"/>
      <c r="M223" s="1215" t="s">
        <v>70</v>
      </c>
      <c r="N223" s="1415"/>
      <c r="O223" s="354"/>
      <c r="P223" s="71"/>
      <c r="Q223" s="364"/>
      <c r="R223" s="246"/>
      <c r="S223" s="968"/>
      <c r="T223" s="858" t="str">
        <f>IF(T221="","",VLOOKUP(T221,$DO:$DR,2,FALSE))</f>
        <v/>
      </c>
      <c r="U223" s="1426"/>
      <c r="V223" s="1427"/>
      <c r="W223" s="858" t="str">
        <f>IF(W221="","",VLOOKUP(W221,$DO:$DR,2,FALSE))</f>
        <v/>
      </c>
      <c r="X223" s="1426"/>
      <c r="Y223" s="1427"/>
      <c r="Z223" s="858" t="str">
        <f>IF(Z221="","",VLOOKUP(Z221,$DO:$DR,2,FALSE))</f>
        <v/>
      </c>
      <c r="AA223" s="1426"/>
      <c r="AB223" s="1427"/>
      <c r="AC223" s="858" t="str">
        <f>IF(AC221="","",VLOOKUP(AC221,$DO:$DR,2,FALSE))</f>
        <v/>
      </c>
      <c r="AD223" s="1426"/>
      <c r="AE223" s="1427"/>
      <c r="AF223" s="858" t="str">
        <f>IF(AF221="","",VLOOKUP(AF221,$DO:$DR,2,FALSE))</f>
        <v/>
      </c>
      <c r="AG223" s="1426"/>
      <c r="AH223" s="1426"/>
      <c r="AI223" s="1416" t="s">
        <v>71</v>
      </c>
      <c r="AJ223" s="1438">
        <f>CS222+DB222</f>
        <v>0</v>
      </c>
      <c r="AK223" s="1438"/>
      <c r="AL223" s="1439"/>
      <c r="AM223" s="1440"/>
      <c r="AN223" s="1436">
        <f>(AJ223*AL223)</f>
        <v>0</v>
      </c>
      <c r="AO223" s="1436"/>
      <c r="AP223" s="1437"/>
      <c r="AQ223" s="700"/>
      <c r="AR223" s="701"/>
      <c r="AS223" s="1454"/>
      <c r="AT223" s="1455"/>
      <c r="AU223" s="1456"/>
      <c r="AV223" s="1454"/>
      <c r="AW223" s="1455"/>
      <c r="AX223" s="1456"/>
      <c r="CC223" s="3"/>
      <c r="CD223" s="25"/>
      <c r="CE223" s="3"/>
      <c r="CF223" s="3"/>
      <c r="CH223" s="88" t="s">
        <v>86</v>
      </c>
      <c r="CI223" s="91" t="e">
        <f>CI222</f>
        <v>#N/A</v>
      </c>
      <c r="CJ223" s="91" t="e">
        <f>CJ222</f>
        <v>#N/A</v>
      </c>
      <c r="CK223" s="91" t="e">
        <f>CK222</f>
        <v>#N/A</v>
      </c>
      <c r="CL223" s="91" t="e">
        <f>CL222</f>
        <v>#N/A</v>
      </c>
      <c r="CM223" s="91" t="e">
        <f>CM222</f>
        <v>#N/A</v>
      </c>
      <c r="CO223" s="72"/>
      <c r="CP223" s="73" t="s">
        <v>70</v>
      </c>
      <c r="CQ223" s="74">
        <f>SUMIF(CI221:CM221,"五島市",CI222:CM222)*'実績用　（17コース）A3'!AL221</f>
        <v>0</v>
      </c>
      <c r="CR223" s="75">
        <f>SUMIF(CI221:CM221,"五島市",CI223:CM223)*'実績用　（17コース）A3'!AL223</f>
        <v>0</v>
      </c>
      <c r="CS223" s="92"/>
      <c r="CT223" s="77"/>
      <c r="CU223" s="868"/>
      <c r="CV223" s="78" t="s">
        <v>70</v>
      </c>
      <c r="CW223" s="79" t="str">
        <f>IF('実績用　（17コース）A3'!O223="","0",DB221/CU222)</f>
        <v>0</v>
      </c>
      <c r="CX223" s="80" t="str">
        <f>IF('実績用　（17コース）A3'!O223="","0",DB222/CU222)</f>
        <v>0</v>
      </c>
      <c r="CY223" s="81">
        <f>CW223*'実績用　（17コース）A3'!AL221</f>
        <v>0</v>
      </c>
      <c r="CZ223" s="82">
        <f>CX223*'実績用　（17コース）A3'!AL223</f>
        <v>0</v>
      </c>
      <c r="DA223" s="83">
        <f t="shared" si="63"/>
        <v>0</v>
      </c>
      <c r="DB223" s="90"/>
      <c r="DD223" s="84" t="s">
        <v>70</v>
      </c>
      <c r="DE223" s="79" t="str">
        <f>IF(('実績用　（17コース）A3'!P223)="","0",('実績用　（17コース）A3'!AL221+'実績用　（17コース）A3'!AL223)*'実績用　（17コース）A3'!P223*1000)</f>
        <v>0</v>
      </c>
      <c r="DF223" s="79">
        <f>COUNTA('実績用　（17コース）A3'!O223)*('実績用　（17コース）A3'!AL221+'実績用　（17コース）A3'!AL223)</f>
        <v>0</v>
      </c>
      <c r="DG223" s="79">
        <f>COUNTA('実績用　（17コース）A3'!Q223)*('実績用　（17コース）A3'!AL221+'実績用　（17コース）A3'!AL223)</f>
        <v>0</v>
      </c>
      <c r="DH223" s="79">
        <f>COUNTA('実績用　（17コース）A3'!R223)*('実績用　（17コース）A3'!AL221+'実績用　（17コース）A3'!AL223)</f>
        <v>0</v>
      </c>
      <c r="DM223" s="8"/>
      <c r="DN223" s="140"/>
      <c r="DR223" s="138"/>
      <c r="DV223" s="9"/>
      <c r="DW223" s="9"/>
      <c r="DX223" s="137"/>
      <c r="EA223" s="4"/>
      <c r="EB223" s="4"/>
      <c r="EC223" s="4"/>
    </row>
    <row r="224" spans="2:133" ht="16.5" customHeight="1" thickBot="1" x14ac:dyDescent="0.45">
      <c r="B224" s="1246"/>
      <c r="C224" s="1457"/>
      <c r="D224" s="1458"/>
      <c r="E224" s="1252"/>
      <c r="F224" s="1253"/>
      <c r="G224" s="1253"/>
      <c r="H224" s="1253"/>
      <c r="I224" s="1253"/>
      <c r="J224" s="1253"/>
      <c r="K224" s="1253"/>
      <c r="L224" s="1425"/>
      <c r="M224" s="1215" t="s">
        <v>78</v>
      </c>
      <c r="N224" s="1415"/>
      <c r="O224" s="354"/>
      <c r="P224" s="71"/>
      <c r="Q224" s="364"/>
      <c r="R224" s="246"/>
      <c r="S224" s="838" t="s">
        <v>79</v>
      </c>
      <c r="T224" s="707"/>
      <c r="U224" s="805" t="str">
        <f>IF(T224="","",VLOOKUP(T224,$DS:$DV,3,FALSE))</f>
        <v/>
      </c>
      <c r="V224" s="805"/>
      <c r="W224" s="707"/>
      <c r="X224" s="805" t="str">
        <f>IF(W224="","",VLOOKUP(W224,$DS:$DV,3,FALSE))</f>
        <v/>
      </c>
      <c r="Y224" s="805"/>
      <c r="Z224" s="707"/>
      <c r="AA224" s="805" t="str">
        <f>IF(Z224="","",VLOOKUP(Z224,$DS:$DV,3,FALSE))</f>
        <v/>
      </c>
      <c r="AB224" s="805"/>
      <c r="AC224" s="707"/>
      <c r="AD224" s="805" t="str">
        <f>IF(AC224="","",VLOOKUP(AC224,$DS:$DV,3,FALSE))</f>
        <v/>
      </c>
      <c r="AE224" s="805"/>
      <c r="AF224" s="707"/>
      <c r="AG224" s="805" t="str">
        <f>IF(AF224="","",VLOOKUP(AF224,$DS:$DV,3,FALSE))</f>
        <v/>
      </c>
      <c r="AH224" s="805"/>
      <c r="AI224" s="1417"/>
      <c r="AJ224" s="982"/>
      <c r="AK224" s="982"/>
      <c r="AL224" s="1432"/>
      <c r="AM224" s="1433"/>
      <c r="AN224" s="1441"/>
      <c r="AO224" s="1441"/>
      <c r="AP224" s="1442"/>
      <c r="AQ224" s="700"/>
      <c r="AR224" s="701"/>
      <c r="AS224" s="1221"/>
      <c r="AT224" s="1222"/>
      <c r="AU224" s="1444"/>
      <c r="AV224" s="1221"/>
      <c r="AW224" s="1222"/>
      <c r="AX224" s="1445"/>
      <c r="CC224" s="3"/>
      <c r="CD224" s="25"/>
      <c r="CE224" s="3"/>
      <c r="CF224" s="3"/>
      <c r="CO224" s="72"/>
      <c r="CP224" s="73" t="s">
        <v>78</v>
      </c>
      <c r="CQ224" s="74">
        <f>SUMIF(CI221:CM221,"新上五島町",CI222:CM222)*'実績用　（17コース）A3'!AL221</f>
        <v>0</v>
      </c>
      <c r="CR224" s="75">
        <f>SUMIF(CI221:CM221,"上五島",CI223:CM223)*'実績用　（17コース）A3'!AL223</f>
        <v>0</v>
      </c>
      <c r="CS224" s="92"/>
      <c r="CT224" s="77"/>
      <c r="CU224" s="93"/>
      <c r="CV224" s="78" t="s">
        <v>78</v>
      </c>
      <c r="CW224" s="79" t="str">
        <f>IF('実績用　（17コース）A3'!O224="","0",DB221/CU222)</f>
        <v>0</v>
      </c>
      <c r="CX224" s="80" t="str">
        <f>IF('実績用　（17コース）A3'!O224="","0",DB222/CU222)</f>
        <v>0</v>
      </c>
      <c r="CY224" s="81">
        <f>CW224*'実績用　（17コース）A3'!AL221</f>
        <v>0</v>
      </c>
      <c r="CZ224" s="82">
        <f>CX224*'実績用　（17コース）A3'!AL223</f>
        <v>0</v>
      </c>
      <c r="DA224" s="83">
        <f t="shared" si="63"/>
        <v>0</v>
      </c>
      <c r="DB224" s="90"/>
      <c r="DC224" s="94"/>
      <c r="DD224" s="84" t="s">
        <v>78</v>
      </c>
      <c r="DE224" s="79" t="str">
        <f>IF(('実績用　（17コース）A3'!P224)="","0",('実績用　（17コース）A3'!AL221+'実績用　（17コース）A3'!AL223)*'実績用　（17コース）A3'!P224*1000)</f>
        <v>0</v>
      </c>
      <c r="DF224" s="79">
        <f>COUNTA('実績用　（17コース）A3'!O224)*('実績用　（17コース）A3'!AL221+'実績用　（17コース）A3'!AL223)</f>
        <v>0</v>
      </c>
      <c r="DG224" s="79">
        <f>COUNTA('実績用　（17コース）A3'!Q224)*('実績用　（17コース）A3'!AL221+'実績用　（17コース）A3'!AL223)</f>
        <v>0</v>
      </c>
      <c r="DH224" s="79">
        <f>COUNTA('実績用　（17コース）A3'!R224)*('実績用　（17コース）A3'!AL221+'実績用　（17コース）A3'!AL223)</f>
        <v>0</v>
      </c>
      <c r="DM224" s="8"/>
      <c r="DN224" s="140"/>
      <c r="DR224" s="138"/>
      <c r="DV224" s="110"/>
      <c r="DW224" s="110"/>
      <c r="DX224" s="137"/>
      <c r="EA224" s="4"/>
      <c r="EB224" s="4"/>
      <c r="EC224" s="4"/>
    </row>
    <row r="225" spans="2:133" ht="16.5" customHeight="1" thickBot="1" x14ac:dyDescent="0.45">
      <c r="B225" s="1246"/>
      <c r="C225" s="1459"/>
      <c r="D225" s="1460"/>
      <c r="E225" s="1293" t="s">
        <v>238</v>
      </c>
      <c r="F225" s="1447"/>
      <c r="G225" s="832"/>
      <c r="H225" s="832"/>
      <c r="I225" s="1449" t="s">
        <v>239</v>
      </c>
      <c r="J225" s="832"/>
      <c r="K225" s="832"/>
      <c r="L225" s="836"/>
      <c r="M225" s="1215" t="s">
        <v>84</v>
      </c>
      <c r="N225" s="1415"/>
      <c r="O225" s="354"/>
      <c r="P225" s="71"/>
      <c r="Q225" s="366"/>
      <c r="R225" s="246"/>
      <c r="S225" s="839"/>
      <c r="T225" s="708"/>
      <c r="U225" s="1464" t="str">
        <f>IF(T224="","",VLOOKUP(T224,$DS:$DV,4,FALSE))</f>
        <v/>
      </c>
      <c r="V225" s="1464"/>
      <c r="W225" s="708"/>
      <c r="X225" s="1464" t="str">
        <f>IF(W224="","",VLOOKUP(W224,$DS:$DV,4,FALSE))</f>
        <v/>
      </c>
      <c r="Y225" s="1464"/>
      <c r="Z225" s="708"/>
      <c r="AA225" s="1464" t="str">
        <f>IF(Z224="","",VLOOKUP(Z224,$DS:$DV,4,FALSE))</f>
        <v/>
      </c>
      <c r="AB225" s="1464"/>
      <c r="AC225" s="708"/>
      <c r="AD225" s="1464" t="str">
        <f>IF(AC224="","",VLOOKUP(AC224,$DS:$DV,4,FALSE))</f>
        <v/>
      </c>
      <c r="AE225" s="1464"/>
      <c r="AF225" s="708"/>
      <c r="AG225" s="1464" t="str">
        <f>IF(AF224="","",VLOOKUP(AF224,$DS:$DV,4,FALSE))</f>
        <v/>
      </c>
      <c r="AH225" s="1464"/>
      <c r="AI225" s="1311" t="s">
        <v>85</v>
      </c>
      <c r="AJ225" s="1310"/>
      <c r="AK225" s="1352"/>
      <c r="AL225" s="1468">
        <f>AL221+AL223</f>
        <v>0</v>
      </c>
      <c r="AM225" s="1469"/>
      <c r="AN225" s="1434">
        <f>AN221+AN223</f>
        <v>0</v>
      </c>
      <c r="AO225" s="1434"/>
      <c r="AP225" s="1472"/>
      <c r="AQ225" s="700"/>
      <c r="AR225" s="701"/>
      <c r="AS225" s="1236"/>
      <c r="AT225" s="1237"/>
      <c r="AU225" s="1412"/>
      <c r="AV225" s="1236"/>
      <c r="AW225" s="1237"/>
      <c r="AX225" s="1412"/>
      <c r="CC225" s="3"/>
      <c r="CD225" s="25"/>
      <c r="CE225" s="3"/>
      <c r="CF225" s="3"/>
      <c r="CO225" s="72"/>
      <c r="CP225" s="73" t="s">
        <v>84</v>
      </c>
      <c r="CQ225" s="74">
        <f>SUMIF(CI221:CM221,"小値賀町",CI222:CM222)*'実績用　（17コース）A3'!AL221</f>
        <v>0</v>
      </c>
      <c r="CR225" s="75">
        <f>SUMIF(CI221:CM221,"小値賀",CI223:CM223)*'実績用　（17コース）A3'!AL223</f>
        <v>0</v>
      </c>
      <c r="CS225" s="92"/>
      <c r="CT225" s="77"/>
      <c r="CU225" s="93"/>
      <c r="CV225" s="78" t="s">
        <v>84</v>
      </c>
      <c r="CW225" s="79" t="str">
        <f>IF('実績用　（17コース）A3'!O225="","0",DB221/CU222)</f>
        <v>0</v>
      </c>
      <c r="CX225" s="80" t="str">
        <f>IF('実績用　（17コース）A3'!O225="","0",DB222/CU222)</f>
        <v>0</v>
      </c>
      <c r="CY225" s="81">
        <f>CW225*'実績用　（17コース）A3'!AL221</f>
        <v>0</v>
      </c>
      <c r="CZ225" s="82">
        <f>CX225*'実績用　（17コース）A3'!AL223</f>
        <v>0</v>
      </c>
      <c r="DA225" s="83">
        <f t="shared" si="63"/>
        <v>0</v>
      </c>
      <c r="DB225" s="90"/>
      <c r="DC225" s="94"/>
      <c r="DD225" s="84" t="s">
        <v>84</v>
      </c>
      <c r="DE225" s="79" t="str">
        <f>IF(('実績用　（17コース）A3'!P225)="","0",('実績用　（17コース）A3'!AL221+'実績用　（17コース）A3'!AL223)*'実績用　（17コース）A3'!P225*1000)</f>
        <v>0</v>
      </c>
      <c r="DF225" s="79">
        <f>COUNTA('実績用　（17コース）A3'!O225)*('実績用　（17コース）A3'!AL221+'実績用　（17コース）A3'!AL223)</f>
        <v>0</v>
      </c>
      <c r="DG225" s="79">
        <f>COUNTA('実績用　（17コース）A3'!Q225)*('実績用　（17コース）A3'!AL221+'実績用　（17コース）A3'!AL223)</f>
        <v>0</v>
      </c>
      <c r="DH225" s="79">
        <f>COUNTA('実績用　（17コース）A3'!R225)*('実績用　（17コース）A3'!AL221+'実績用　（17コース）A3'!AL223)</f>
        <v>0</v>
      </c>
      <c r="DM225" s="8"/>
      <c r="DN225" s="140"/>
      <c r="DR225" s="138"/>
      <c r="DV225" s="110"/>
      <c r="DW225" s="110"/>
      <c r="DX225" s="137"/>
      <c r="EA225" s="4"/>
      <c r="EB225" s="4"/>
      <c r="EC225" s="4"/>
    </row>
    <row r="226" spans="2:133" ht="16.5" customHeight="1" thickBot="1" x14ac:dyDescent="0.45">
      <c r="B226" s="1246"/>
      <c r="C226" s="1461"/>
      <c r="D226" s="1462"/>
      <c r="E226" s="1446"/>
      <c r="F226" s="1448"/>
      <c r="G226" s="833"/>
      <c r="H226" s="833"/>
      <c r="I226" s="1450"/>
      <c r="J226" s="833"/>
      <c r="K226" s="833"/>
      <c r="L226" s="837"/>
      <c r="M226" s="1219" t="s">
        <v>90</v>
      </c>
      <c r="N226" s="1463"/>
      <c r="O226" s="354"/>
      <c r="P226" s="71"/>
      <c r="Q226" s="367"/>
      <c r="R226" s="368"/>
      <c r="S226" s="973"/>
      <c r="T226" s="1555" t="str">
        <f>IF(T224="","",VLOOKUP(T224,$DS:$DV,2,FALSE))</f>
        <v/>
      </c>
      <c r="U226" s="1556"/>
      <c r="V226" s="1557"/>
      <c r="W226" s="1555" t="str">
        <f>IF(W224="","",VLOOKUP(W224,$DS:$DV,2,FALSE))</f>
        <v/>
      </c>
      <c r="X226" s="1556"/>
      <c r="Y226" s="1557"/>
      <c r="Z226" s="1555" t="str">
        <f>IF(Z224="","",VLOOKUP(Z224,$DS:$DV,2,FALSE))</f>
        <v/>
      </c>
      <c r="AA226" s="1556"/>
      <c r="AB226" s="1557"/>
      <c r="AC226" s="1555" t="str">
        <f>IF(AC224="","",VLOOKUP(AC224,$DS:$DV,2,FALSE))</f>
        <v/>
      </c>
      <c r="AD226" s="1556"/>
      <c r="AE226" s="1557"/>
      <c r="AF226" s="1555" t="str">
        <f>IF(AF224="","",VLOOKUP(AF224,$DS:$DV,2,FALSE))</f>
        <v/>
      </c>
      <c r="AG226" s="1556"/>
      <c r="AH226" s="1556"/>
      <c r="AI226" s="1465"/>
      <c r="AJ226" s="1466"/>
      <c r="AK226" s="1467"/>
      <c r="AL226" s="1470"/>
      <c r="AM226" s="1471"/>
      <c r="AN226" s="1473"/>
      <c r="AO226" s="1473"/>
      <c r="AP226" s="1474"/>
      <c r="AQ226" s="702"/>
      <c r="AR226" s="703"/>
      <c r="AS226" s="1454"/>
      <c r="AT226" s="1455"/>
      <c r="AU226" s="1456"/>
      <c r="AV226" s="1454"/>
      <c r="AW226" s="1455"/>
      <c r="AX226" s="1456"/>
      <c r="CC226" s="3"/>
      <c r="CD226" s="25"/>
      <c r="CE226" s="3"/>
      <c r="CF226" s="3"/>
      <c r="CO226" s="97"/>
      <c r="CP226" s="98" t="s">
        <v>90</v>
      </c>
      <c r="CQ226" s="99">
        <f>SUMIF(CI221:CM221,"宇久町",CI222:CM222)*'実績用　（17コース）A3'!AL221</f>
        <v>0</v>
      </c>
      <c r="CR226" s="100">
        <f>SUMIF(CI221:CM221,"宇久",CI223:CM223)*'実績用　（17コース）A3'!AL223</f>
        <v>0</v>
      </c>
      <c r="CS226" s="92"/>
      <c r="CT226" s="77"/>
      <c r="CU226" s="101"/>
      <c r="CV226" s="102" t="s">
        <v>90</v>
      </c>
      <c r="CW226" s="103" t="str">
        <f>IF('実績用　（17コース）A3'!O226="","0",DB221/CU222)</f>
        <v>0</v>
      </c>
      <c r="CX226" s="104" t="str">
        <f>IF('実績用　（17コース）A3'!O226="","0",DB222/CU222)</f>
        <v>0</v>
      </c>
      <c r="CY226" s="105">
        <f>CW226*'実績用　（17コース）A3'!AL221</f>
        <v>0</v>
      </c>
      <c r="CZ226" s="106">
        <f>CX226*'実績用　（17コース）A3'!AL223</f>
        <v>0</v>
      </c>
      <c r="DA226" s="107">
        <f t="shared" si="63"/>
        <v>0</v>
      </c>
      <c r="DB226" s="90"/>
      <c r="DD226" s="108" t="s">
        <v>90</v>
      </c>
      <c r="DE226" s="103" t="str">
        <f>IF(('実績用　（17コース）A3'!P226)="","0",('実績用　（17コース）A3'!AL221+'実績用　（17コース）A3'!AL223)*'実績用　（17コース）A3'!P226*1000)</f>
        <v>0</v>
      </c>
      <c r="DF226" s="103">
        <f>COUNTA('実績用　（17コース）A3'!O226)*('実績用　（17コース）A3'!AL221+'実績用　（17コース）A3'!AL223)</f>
        <v>0</v>
      </c>
      <c r="DG226" s="103">
        <f>COUNTA('実績用　（17コース）A3'!Q226)*('実績用　（17コース）A3'!AL221+'実績用　（17コース）A3'!AL223)</f>
        <v>0</v>
      </c>
      <c r="DH226" s="103">
        <f>COUNTA('実績用　（17コース）A3'!R226)*('実績用　（17コース）A3'!AL221+'実績用　（17コース）A3'!AL223)</f>
        <v>0</v>
      </c>
      <c r="DM226" s="8"/>
      <c r="DN226" s="140"/>
      <c r="DR226" s="138"/>
      <c r="DV226" s="9"/>
      <c r="DW226" s="9"/>
      <c r="DX226" s="137"/>
      <c r="EA226" s="4"/>
      <c r="EB226" s="4"/>
      <c r="EC226" s="4"/>
    </row>
    <row r="227" spans="2:133" ht="16.5" customHeight="1" x14ac:dyDescent="0.4">
      <c r="B227" s="1246">
        <v>16</v>
      </c>
      <c r="C227" s="1248"/>
      <c r="D227" s="1250"/>
      <c r="E227" s="1252" t="s">
        <v>221</v>
      </c>
      <c r="F227" s="1253"/>
      <c r="G227" s="1253"/>
      <c r="H227" s="1254"/>
      <c r="I227" s="1254"/>
      <c r="J227" s="1254"/>
      <c r="K227" s="1254"/>
      <c r="L227" s="1255"/>
      <c r="M227" s="1256" t="s">
        <v>56</v>
      </c>
      <c r="N227" s="1443"/>
      <c r="O227" s="351"/>
      <c r="P227" s="54"/>
      <c r="Q227" s="362"/>
      <c r="R227" s="363"/>
      <c r="S227" s="984" t="s">
        <v>57</v>
      </c>
      <c r="T227" s="768"/>
      <c r="U227" s="770" t="str">
        <f>IF(T227="","",VLOOKUP(T227,$DO:$DR,3,FALSE))</f>
        <v/>
      </c>
      <c r="V227" s="771"/>
      <c r="W227" s="768"/>
      <c r="X227" s="770" t="str">
        <f>IF(W227="","",VLOOKUP(W227,$DO:$DR,3,FALSE))</f>
        <v/>
      </c>
      <c r="Y227" s="771"/>
      <c r="Z227" s="768"/>
      <c r="AA227" s="770" t="str">
        <f>IF(Z227="","",VLOOKUP(Z227,$DO:$DR,3,FALSE))</f>
        <v/>
      </c>
      <c r="AB227" s="771"/>
      <c r="AC227" s="768"/>
      <c r="AD227" s="770" t="str">
        <f>IF(AC227="","",VLOOKUP(AC227,$DO:$DR,3,FALSE))</f>
        <v/>
      </c>
      <c r="AE227" s="771"/>
      <c r="AF227" s="768"/>
      <c r="AG227" s="770" t="str">
        <f>IF(AF227="","",VLOOKUP(AF227,$DO:$DR,3,FALSE))</f>
        <v/>
      </c>
      <c r="AH227" s="772"/>
      <c r="AI227" s="1428" t="s">
        <v>58</v>
      </c>
      <c r="AJ227" s="962">
        <f>DB227+CS227</f>
        <v>0</v>
      </c>
      <c r="AK227" s="962"/>
      <c r="AL227" s="1430"/>
      <c r="AM227" s="1431"/>
      <c r="AN227" s="1434">
        <f>(AJ227*AL227)</f>
        <v>0</v>
      </c>
      <c r="AO227" s="1434"/>
      <c r="AP227" s="1435"/>
      <c r="AQ227" s="698">
        <f>SUM(P227:P232)*AL231</f>
        <v>0</v>
      </c>
      <c r="AR227" s="699"/>
      <c r="AS227" s="1418"/>
      <c r="AT227" s="1419"/>
      <c r="AU227" s="1420"/>
      <c r="AV227" s="1418"/>
      <c r="AW227" s="1419"/>
      <c r="AX227" s="1421"/>
      <c r="AZ227" s="204"/>
      <c r="BA227" s="204"/>
      <c r="CC227" s="3"/>
      <c r="CD227" s="25"/>
      <c r="CE227" s="3"/>
      <c r="CF227" s="3"/>
      <c r="CH227" s="88" t="s">
        <v>72</v>
      </c>
      <c r="CI227" s="89" t="e">
        <f>VLOOKUP('実績用　（17コース）A3'!T230,$DS:$DW,5,FALSE)</f>
        <v>#N/A</v>
      </c>
      <c r="CJ227" s="89" t="e">
        <f>VLOOKUP('実績用　（17コース）A3'!W230,$DS:$DW,5,FALSE)</f>
        <v>#N/A</v>
      </c>
      <c r="CK227" s="89" t="e">
        <f>VLOOKUP('実績用　（17コース）A3'!Z230,$DS:$DW,5,FALSE)</f>
        <v>#N/A</v>
      </c>
      <c r="CL227" s="89" t="e">
        <f>VLOOKUP('実績用　（17コース）A3'!AC230,$DS:$DW,5,FALSE)</f>
        <v>#N/A</v>
      </c>
      <c r="CM227" s="89" t="e">
        <f>VLOOKUP('実績用　（17コース）A3'!AF230,$DS:$DW,5,FALSE)</f>
        <v>#N/A</v>
      </c>
      <c r="CO227" s="56">
        <v>16</v>
      </c>
      <c r="CP227" s="57" t="s">
        <v>61</v>
      </c>
      <c r="CQ227" s="58">
        <f>SUMIF(CI227:CM227,"対馬市",CI228:CM228)*'実績用　（17コース）A3'!AL227</f>
        <v>0</v>
      </c>
      <c r="CR227" s="59">
        <f>SUMIF(CI227:CM227,"対馬市",CI229:CM229)*'実績用　（17コース）A3'!AL229</f>
        <v>0</v>
      </c>
      <c r="CS227" s="60">
        <f>SUM('実績用　（17コース）A3'!U231:AH231)</f>
        <v>0</v>
      </c>
      <c r="CT227" s="77"/>
      <c r="CU227" s="61" t="s">
        <v>8</v>
      </c>
      <c r="CV227" s="62" t="s">
        <v>61</v>
      </c>
      <c r="CW227" s="63" t="str">
        <f>IF('実績用　（17コース）A3'!O227="","0",DB227/CU228)</f>
        <v>0</v>
      </c>
      <c r="CX227" s="64" t="str">
        <f>IF('実績用　（17コース）A3'!O227="","0",DB228/CU228)</f>
        <v>0</v>
      </c>
      <c r="CY227" s="65">
        <f>CW227*'実績用　（17コース）A3'!AL227</f>
        <v>0</v>
      </c>
      <c r="CZ227" s="66">
        <f>CX227*'実績用　（17コース）A3'!AL229</f>
        <v>0</v>
      </c>
      <c r="DA227" s="67">
        <f t="shared" si="63"/>
        <v>0</v>
      </c>
      <c r="DB227" s="60">
        <f>SUM('実績用　（17コース）A3'!U228:AH228)</f>
        <v>0</v>
      </c>
      <c r="DD227" s="68" t="s">
        <v>61</v>
      </c>
      <c r="DE227" s="63" t="str">
        <f>IF(('実績用　（17コース）A3'!P227)="","0",('実績用　（17コース）A3'!AL227+'実績用　（17コース）A3'!AL229)*'実績用　（17コース）A3'!P227*1000)</f>
        <v>0</v>
      </c>
      <c r="DF227" s="63">
        <f>COUNTA('実績用　（17コース）A3'!O227)*('実績用　（17コース）A3'!AL227+'実績用　（17コース）A3'!AL229)</f>
        <v>0</v>
      </c>
      <c r="DG227" s="63">
        <f>COUNTA('実績用　（17コース）A3'!Q227)*('実績用　（17コース）A3'!AL227+'実績用　（17コース）A3'!AL229)</f>
        <v>0</v>
      </c>
      <c r="DH227" s="63">
        <f>COUNTA('実績用　（17コース）A3'!R227)*('実績用　（17コース）A3'!AL227+'実績用　（17コース）A3'!AL229)</f>
        <v>0</v>
      </c>
      <c r="DM227" s="8"/>
      <c r="DN227" s="140"/>
      <c r="DR227" s="138"/>
      <c r="DV227" s="9"/>
      <c r="DW227" s="9"/>
      <c r="DX227" s="137"/>
    </row>
    <row r="228" spans="2:133" ht="16.5" customHeight="1" thickBot="1" x14ac:dyDescent="0.45">
      <c r="B228" s="1246"/>
      <c r="C228" s="1249"/>
      <c r="D228" s="1251"/>
      <c r="E228" s="1422"/>
      <c r="F228" s="1423"/>
      <c r="G228" s="1423"/>
      <c r="H228" s="1423"/>
      <c r="I228" s="1423"/>
      <c r="J228" s="1423"/>
      <c r="K228" s="1423"/>
      <c r="L228" s="1424"/>
      <c r="M228" s="1215" t="s">
        <v>62</v>
      </c>
      <c r="N228" s="1415"/>
      <c r="O228" s="354"/>
      <c r="P228" s="71"/>
      <c r="Q228" s="364"/>
      <c r="R228" s="365"/>
      <c r="S228" s="968"/>
      <c r="T228" s="769"/>
      <c r="U228" s="1397" t="str">
        <f>IF(T227="","",VLOOKUP(T227,$DO:$DR,4,FALSE))</f>
        <v/>
      </c>
      <c r="V228" s="1398"/>
      <c r="W228" s="769"/>
      <c r="X228" s="1397" t="str">
        <f>IF(W227="","",VLOOKUP(W227,$DO:$DR,4,FALSE))</f>
        <v/>
      </c>
      <c r="Y228" s="1398"/>
      <c r="Z228" s="769"/>
      <c r="AA228" s="1397" t="str">
        <f>IF(Z227="","",VLOOKUP(Z227,$DO:$DR,4,FALSE))</f>
        <v/>
      </c>
      <c r="AB228" s="1398"/>
      <c r="AC228" s="769"/>
      <c r="AD228" s="1397" t="str">
        <f>IF(AC227="","",VLOOKUP(AC227,$DO:$DR,4,FALSE))</f>
        <v/>
      </c>
      <c r="AE228" s="1398"/>
      <c r="AF228" s="769"/>
      <c r="AG228" s="1397" t="str">
        <f>IF(AF227="","",VLOOKUP(AF227,$DO:$DR,4,FALSE))</f>
        <v/>
      </c>
      <c r="AH228" s="1398"/>
      <c r="AI228" s="1417"/>
      <c r="AJ228" s="982"/>
      <c r="AK228" s="982"/>
      <c r="AL228" s="1432"/>
      <c r="AM228" s="1433"/>
      <c r="AN228" s="1436"/>
      <c r="AO228" s="1436"/>
      <c r="AP228" s="1437"/>
      <c r="AQ228" s="700"/>
      <c r="AR228" s="701"/>
      <c r="AS228" s="1236"/>
      <c r="AT228" s="1237"/>
      <c r="AU228" s="1412"/>
      <c r="AV228" s="1236"/>
      <c r="AW228" s="1237"/>
      <c r="AX228" s="1412"/>
      <c r="AZ228" s="204"/>
      <c r="BA228" s="204"/>
      <c r="BB228" s="204"/>
      <c r="BC228" s="204"/>
      <c r="BD228" s="290"/>
      <c r="BE228" s="204"/>
      <c r="BF228" s="204"/>
      <c r="BG228" s="204"/>
      <c r="BH228" s="290"/>
      <c r="BI228" s="204"/>
      <c r="BJ228" s="204"/>
      <c r="BK228" s="204"/>
      <c r="CC228" s="3"/>
      <c r="CD228" s="9"/>
      <c r="CE228" s="3"/>
      <c r="CF228" s="3"/>
      <c r="CH228" s="88" t="s">
        <v>80</v>
      </c>
      <c r="CI228" s="91" t="e">
        <f>VLOOKUP('実績用　（17コース）A3'!T230,$DS:$DW,4,FALSE)</f>
        <v>#N/A</v>
      </c>
      <c r="CJ228" s="91" t="e">
        <f>VLOOKUP('実績用　（17コース）A3'!W230,$DS:$DW,4,FALSE)</f>
        <v>#N/A</v>
      </c>
      <c r="CK228" s="91" t="e">
        <f>VLOOKUP('実績用　（17コース）A3'!Z230,$DS:$DW,4,FALSE)</f>
        <v>#N/A</v>
      </c>
      <c r="CL228" s="91" t="e">
        <f>VLOOKUP('実績用　（17コース）A3'!AC230,$DS:$DW,4,FALSE)</f>
        <v>#N/A</v>
      </c>
      <c r="CM228" s="91" t="e">
        <f>VLOOKUP('実績用　（17コース）A3'!AF230,$DS:$DW,4,FALSE)</f>
        <v>#N/A</v>
      </c>
      <c r="CO228" s="72"/>
      <c r="CP228" s="73" t="s">
        <v>63</v>
      </c>
      <c r="CQ228" s="74">
        <f>SUMIF(CI227:CM227,"壱岐市",CI228:CM228)*'実績用　（17コース）A3'!AL227</f>
        <v>0</v>
      </c>
      <c r="CR228" s="75">
        <f>SUMIF(CI227:CM227,"壱岐市",CI229:CM229)*'実績用　（17コース）A3'!AL229</f>
        <v>0</v>
      </c>
      <c r="CS228" s="76">
        <f>CS227</f>
        <v>0</v>
      </c>
      <c r="CT228" s="77"/>
      <c r="CU228" s="867">
        <f>COUNTA('実績用　（17コース）A3'!O227:O232)</f>
        <v>0</v>
      </c>
      <c r="CV228" s="78" t="s">
        <v>63</v>
      </c>
      <c r="CW228" s="79" t="str">
        <f>IF('実績用　（17コース）A3'!O228="","0",DB227/CU228)</f>
        <v>0</v>
      </c>
      <c r="CX228" s="80" t="str">
        <f>IF('実績用　（17コース）A3'!O228="","0",DB228/CU228)</f>
        <v>0</v>
      </c>
      <c r="CY228" s="81">
        <f>CW228*'実績用　（17コース）A3'!AL227</f>
        <v>0</v>
      </c>
      <c r="CZ228" s="82">
        <f>CX228*'実績用　（17コース）A3'!AL229</f>
        <v>0</v>
      </c>
      <c r="DA228" s="83">
        <f t="shared" si="63"/>
        <v>0</v>
      </c>
      <c r="DB228" s="76">
        <f>CM253</f>
        <v>0</v>
      </c>
      <c r="DD228" s="84" t="s">
        <v>63</v>
      </c>
      <c r="DE228" s="79" t="str">
        <f>IF(('実績用　（17コース）A3'!P228)="","0",('実績用　（17コース）A3'!AL227+'実績用　（17コース）A3'!AL229)*'実績用　（17コース）A3'!P228*1000)</f>
        <v>0</v>
      </c>
      <c r="DF228" s="79">
        <f>COUNTA('実績用　（17コース）A3'!O228)*('実績用　（17コース）A3'!AL227+'実績用　（17コース）A3'!AL229)</f>
        <v>0</v>
      </c>
      <c r="DG228" s="79">
        <f>COUNTA('実績用　（17コース）A3'!Q228)*('実績用　（17コース）A3'!AL227+'実績用　（17コース）A3'!AL229)</f>
        <v>0</v>
      </c>
      <c r="DH228" s="79">
        <f>COUNTA('実績用　（17コース）A3'!R228)*('実績用　（17コース）A3'!AL227+'実績用　（17コース）A3'!AL229)</f>
        <v>0</v>
      </c>
      <c r="DM228" s="8"/>
      <c r="DN228" s="140"/>
      <c r="DR228" s="138"/>
      <c r="DV228" s="9"/>
      <c r="DW228" s="9"/>
      <c r="DX228" s="137"/>
    </row>
    <row r="229" spans="2:133" ht="16.5" customHeight="1" thickBot="1" x14ac:dyDescent="0.45">
      <c r="B229" s="1246"/>
      <c r="C229" s="1413" t="s">
        <v>251</v>
      </c>
      <c r="D229" s="1414"/>
      <c r="E229" s="1422"/>
      <c r="F229" s="1423"/>
      <c r="G229" s="1423"/>
      <c r="H229" s="1423"/>
      <c r="I229" s="1423"/>
      <c r="J229" s="1423"/>
      <c r="K229" s="1423"/>
      <c r="L229" s="1424"/>
      <c r="M229" s="1215" t="s">
        <v>70</v>
      </c>
      <c r="N229" s="1415"/>
      <c r="O229" s="354"/>
      <c r="P229" s="71"/>
      <c r="Q229" s="364"/>
      <c r="R229" s="246"/>
      <c r="S229" s="968"/>
      <c r="T229" s="858" t="str">
        <f>IF(T227="","",VLOOKUP(T227,$DO:$DR,2,FALSE))</f>
        <v/>
      </c>
      <c r="U229" s="1426"/>
      <c r="V229" s="1427"/>
      <c r="W229" s="858" t="str">
        <f>IF(W227="","",VLOOKUP(W227,$DO:$DR,2,FALSE))</f>
        <v/>
      </c>
      <c r="X229" s="1426"/>
      <c r="Y229" s="1427"/>
      <c r="Z229" s="858" t="str">
        <f>IF(Z227="","",VLOOKUP(Z227,$DO:$DR,2,FALSE))</f>
        <v/>
      </c>
      <c r="AA229" s="1426"/>
      <c r="AB229" s="1427"/>
      <c r="AC229" s="858" t="str">
        <f>IF(AC227="","",VLOOKUP(AC227,$DO:$DR,2,FALSE))</f>
        <v/>
      </c>
      <c r="AD229" s="1426"/>
      <c r="AE229" s="1427"/>
      <c r="AF229" s="858" t="str">
        <f>IF(AF227="","",VLOOKUP(AF227,$DO:$DR,2,FALSE))</f>
        <v/>
      </c>
      <c r="AG229" s="1426"/>
      <c r="AH229" s="1426"/>
      <c r="AI229" s="1416" t="s">
        <v>71</v>
      </c>
      <c r="AJ229" s="1438">
        <f>CS228+DB228</f>
        <v>0</v>
      </c>
      <c r="AK229" s="1438"/>
      <c r="AL229" s="1439"/>
      <c r="AM229" s="1440"/>
      <c r="AN229" s="1436">
        <f>(AJ229*AL229)</f>
        <v>0</v>
      </c>
      <c r="AO229" s="1436"/>
      <c r="AP229" s="1437"/>
      <c r="AQ229" s="700"/>
      <c r="AR229" s="701"/>
      <c r="AS229" s="1454"/>
      <c r="AT229" s="1455"/>
      <c r="AU229" s="1456"/>
      <c r="AV229" s="1454"/>
      <c r="AW229" s="1455"/>
      <c r="AX229" s="1456"/>
      <c r="AZ229" s="442" t="s">
        <v>316</v>
      </c>
      <c r="BA229" s="204"/>
      <c r="BB229" s="204"/>
      <c r="BC229" s="204"/>
      <c r="BD229" s="290"/>
      <c r="BE229" s="204"/>
      <c r="BF229" s="204"/>
      <c r="BG229" s="204"/>
      <c r="BH229" s="290"/>
      <c r="BI229" s="204"/>
      <c r="BJ229" s="204"/>
      <c r="BK229" s="204"/>
      <c r="BO229" s="3"/>
      <c r="BP229" s="3"/>
      <c r="BQ229" s="3"/>
      <c r="BR229" s="3"/>
      <c r="BS229" s="3"/>
      <c r="BT229" s="3"/>
      <c r="BU229" s="3"/>
      <c r="CC229" s="3"/>
      <c r="CD229" s="25"/>
      <c r="CE229" s="3"/>
      <c r="CF229" s="3"/>
      <c r="CH229" s="88" t="s">
        <v>86</v>
      </c>
      <c r="CI229" s="91" t="e">
        <f>CI228</f>
        <v>#N/A</v>
      </c>
      <c r="CJ229" s="91" t="e">
        <f>CJ228</f>
        <v>#N/A</v>
      </c>
      <c r="CK229" s="91" t="e">
        <f>CK228</f>
        <v>#N/A</v>
      </c>
      <c r="CL229" s="91" t="e">
        <f>CL228</f>
        <v>#N/A</v>
      </c>
      <c r="CM229" s="91" t="e">
        <f>CM228</f>
        <v>#N/A</v>
      </c>
      <c r="CO229" s="72"/>
      <c r="CP229" s="73" t="s">
        <v>70</v>
      </c>
      <c r="CQ229" s="74">
        <f>SUMIF(CI227:CM227,"五島市",CI228:CM228)*'実績用　（17コース）A3'!AL227</f>
        <v>0</v>
      </c>
      <c r="CR229" s="75">
        <f>SUMIF(CI227:CM227,"五島市",CI229:CM229)*'実績用　（17コース）A3'!AL229</f>
        <v>0</v>
      </c>
      <c r="CS229" s="92"/>
      <c r="CT229" s="77"/>
      <c r="CU229" s="868"/>
      <c r="CV229" s="78" t="s">
        <v>70</v>
      </c>
      <c r="CW229" s="79" t="str">
        <f>IF('実績用　（17コース）A3'!O229="","0",DB227/CU228)</f>
        <v>0</v>
      </c>
      <c r="CX229" s="80" t="str">
        <f>IF('実績用　（17コース）A3'!O229="","0",DB228/CU228)</f>
        <v>0</v>
      </c>
      <c r="CY229" s="81">
        <f>CW229*'実績用　（17コース）A3'!AL227</f>
        <v>0</v>
      </c>
      <c r="CZ229" s="82">
        <f>CX229*'実績用　（17コース）A3'!AL229</f>
        <v>0</v>
      </c>
      <c r="DA229" s="83">
        <f t="shared" si="63"/>
        <v>0</v>
      </c>
      <c r="DB229" s="90"/>
      <c r="DD229" s="84" t="s">
        <v>70</v>
      </c>
      <c r="DE229" s="79" t="str">
        <f>IF(('実績用　（17コース）A3'!P229)="","0",('実績用　（17コース）A3'!AL227+'実績用　（17コース）A3'!AL229)*'実績用　（17コース）A3'!P229*1000)</f>
        <v>0</v>
      </c>
      <c r="DF229" s="79">
        <f>COUNTA('実績用　（17コース）A3'!O229)*('実績用　（17コース）A3'!AL227+'実績用　（17コース）A3'!AL229)</f>
        <v>0</v>
      </c>
      <c r="DG229" s="79">
        <f>COUNTA('実績用　（17コース）A3'!Q229)*('実績用　（17コース）A3'!AL227+'実績用　（17コース）A3'!AL229)</f>
        <v>0</v>
      </c>
      <c r="DH229" s="79">
        <f>COUNTA('実績用　（17コース）A3'!R229)*('実績用　（17コース）A3'!AL227+'実績用　（17コース）A3'!AL229)</f>
        <v>0</v>
      </c>
      <c r="DM229" s="8"/>
      <c r="DN229" s="140"/>
      <c r="DR229" s="138"/>
      <c r="DV229" s="9"/>
      <c r="DW229" s="9"/>
      <c r="DX229" s="137"/>
    </row>
    <row r="230" spans="2:133" ht="16.5" customHeight="1" thickBot="1" x14ac:dyDescent="0.45">
      <c r="B230" s="1246"/>
      <c r="C230" s="1457"/>
      <c r="D230" s="1458"/>
      <c r="E230" s="1252"/>
      <c r="F230" s="1253"/>
      <c r="G230" s="1253"/>
      <c r="H230" s="1253"/>
      <c r="I230" s="1253"/>
      <c r="J230" s="1253"/>
      <c r="K230" s="1253"/>
      <c r="L230" s="1425"/>
      <c r="M230" s="1215" t="s">
        <v>78</v>
      </c>
      <c r="N230" s="1415"/>
      <c r="O230" s="354"/>
      <c r="P230" s="71"/>
      <c r="Q230" s="364"/>
      <c r="R230" s="246"/>
      <c r="S230" s="838" t="s">
        <v>79</v>
      </c>
      <c r="T230" s="707"/>
      <c r="U230" s="805" t="str">
        <f>IF(T230="","",VLOOKUP(T230,$DS:$DV,3,FALSE))</f>
        <v/>
      </c>
      <c r="V230" s="805"/>
      <c r="W230" s="707"/>
      <c r="X230" s="805" t="str">
        <f>IF(W230="","",VLOOKUP(W230,$DS:$DV,3,FALSE))</f>
        <v/>
      </c>
      <c r="Y230" s="805"/>
      <c r="Z230" s="707"/>
      <c r="AA230" s="805" t="str">
        <f>IF(Z230="","",VLOOKUP(Z230,$DS:$DV,3,FALSE))</f>
        <v/>
      </c>
      <c r="AB230" s="805"/>
      <c r="AC230" s="707"/>
      <c r="AD230" s="805" t="str">
        <f>IF(AC230="","",VLOOKUP(AC230,$DS:$DV,3,FALSE))</f>
        <v/>
      </c>
      <c r="AE230" s="805"/>
      <c r="AF230" s="707"/>
      <c r="AG230" s="805" t="str">
        <f>IF(AF230="","",VLOOKUP(AF230,$DS:$DV,3,FALSE))</f>
        <v/>
      </c>
      <c r="AH230" s="805"/>
      <c r="AI230" s="1417"/>
      <c r="AJ230" s="982"/>
      <c r="AK230" s="982"/>
      <c r="AL230" s="1432"/>
      <c r="AM230" s="1433"/>
      <c r="AN230" s="1441"/>
      <c r="AO230" s="1441"/>
      <c r="AP230" s="1442"/>
      <c r="AQ230" s="700"/>
      <c r="AR230" s="701"/>
      <c r="AS230" s="1221"/>
      <c r="AT230" s="1222"/>
      <c r="AU230" s="1444"/>
      <c r="AV230" s="1221"/>
      <c r="AW230" s="1222"/>
      <c r="AX230" s="1445"/>
      <c r="AZ230" s="443" t="s">
        <v>317</v>
      </c>
      <c r="BA230" s="204"/>
      <c r="BB230" s="204"/>
      <c r="BC230" s="204"/>
      <c r="BD230" s="290"/>
      <c r="BE230" s="204"/>
      <c r="BF230" s="204"/>
      <c r="BG230" s="204"/>
      <c r="BH230" s="290"/>
      <c r="BI230" s="204"/>
      <c r="BJ230" s="204"/>
      <c r="BK230" s="204"/>
      <c r="BL230" s="204"/>
      <c r="BM230" s="3"/>
      <c r="BN230" s="3"/>
      <c r="BO230" s="3"/>
      <c r="BP230" s="3"/>
      <c r="BQ230" s="3"/>
      <c r="BR230" s="3"/>
      <c r="BS230" s="3"/>
      <c r="BT230" s="3"/>
      <c r="BU230" s="3"/>
      <c r="CC230" s="3"/>
      <c r="CD230" s="25"/>
      <c r="CE230" s="3"/>
      <c r="CF230" s="3"/>
      <c r="CO230" s="72"/>
      <c r="CP230" s="73" t="s">
        <v>78</v>
      </c>
      <c r="CQ230" s="74">
        <f>SUMIF(CI227:CM227,"新上五島町",CI228:CM228)*'実績用　（17コース）A3'!AL227</f>
        <v>0</v>
      </c>
      <c r="CR230" s="75">
        <f>SUMIF(CI227:CM227,"上五島",CI229:CM229)*'実績用　（17コース）A3'!AL229</f>
        <v>0</v>
      </c>
      <c r="CS230" s="92"/>
      <c r="CT230" s="77"/>
      <c r="CU230" s="93"/>
      <c r="CV230" s="78" t="s">
        <v>78</v>
      </c>
      <c r="CW230" s="79" t="str">
        <f>IF('実績用　（17コース）A3'!O230="","0",DB227/CU228)</f>
        <v>0</v>
      </c>
      <c r="CX230" s="80" t="str">
        <f>IF('実績用　（17コース）A3'!O230="","0",DB228/CU228)</f>
        <v>0</v>
      </c>
      <c r="CY230" s="81">
        <f>CW230*'実績用　（17コース）A3'!AL227</f>
        <v>0</v>
      </c>
      <c r="CZ230" s="82">
        <f>CX230*'実績用　（17コース）A3'!AL229</f>
        <v>0</v>
      </c>
      <c r="DA230" s="83">
        <f t="shared" si="63"/>
        <v>0</v>
      </c>
      <c r="DB230" s="90"/>
      <c r="DC230" s="94"/>
      <c r="DD230" s="84" t="s">
        <v>78</v>
      </c>
      <c r="DE230" s="79" t="str">
        <f>IF(('実績用　（17コース）A3'!P230)="","0",('実績用　（17コース）A3'!AL227+'実績用　（17コース）A3'!AL229)*'実績用　（17コース）A3'!P230*1000)</f>
        <v>0</v>
      </c>
      <c r="DF230" s="79">
        <f>COUNTA('実績用　（17コース）A3'!O230)*('実績用　（17コース）A3'!AL227+'実績用　（17コース）A3'!AL229)</f>
        <v>0</v>
      </c>
      <c r="DG230" s="79">
        <f>COUNTA('実績用　（17コース）A3'!Q230)*('実績用　（17コース）A3'!AL227+'実績用　（17コース）A3'!AL229)</f>
        <v>0</v>
      </c>
      <c r="DH230" s="79">
        <f>COUNTA('実績用　（17コース）A3'!R230)*('実績用　（17コース）A3'!AL227+'実績用　（17コース）A3'!AL229)</f>
        <v>0</v>
      </c>
      <c r="DM230" s="8"/>
      <c r="DN230" s="140"/>
      <c r="DR230" s="138"/>
      <c r="DV230" s="9"/>
      <c r="DW230" s="9"/>
      <c r="DX230" s="137"/>
    </row>
    <row r="231" spans="2:133" ht="16.5" customHeight="1" thickBot="1" x14ac:dyDescent="0.45">
      <c r="B231" s="1246"/>
      <c r="C231" s="1459"/>
      <c r="D231" s="1460"/>
      <c r="E231" s="1293" t="s">
        <v>238</v>
      </c>
      <c r="F231" s="1447"/>
      <c r="G231" s="832"/>
      <c r="H231" s="832"/>
      <c r="I231" s="1449" t="s">
        <v>239</v>
      </c>
      <c r="J231" s="832"/>
      <c r="K231" s="832"/>
      <c r="L231" s="836"/>
      <c r="M231" s="1215" t="s">
        <v>84</v>
      </c>
      <c r="N231" s="1415"/>
      <c r="O231" s="354"/>
      <c r="P231" s="71"/>
      <c r="Q231" s="366"/>
      <c r="R231" s="246"/>
      <c r="S231" s="839"/>
      <c r="T231" s="708"/>
      <c r="U231" s="1464" t="str">
        <f>IF(T230="","",VLOOKUP(T230,$DS:$DV,4,FALSE))</f>
        <v/>
      </c>
      <c r="V231" s="1464"/>
      <c r="W231" s="708"/>
      <c r="X231" s="1464" t="str">
        <f>IF(W230="","",VLOOKUP(W230,$DS:$DV,4,FALSE))</f>
        <v/>
      </c>
      <c r="Y231" s="1464"/>
      <c r="Z231" s="708"/>
      <c r="AA231" s="1464" t="str">
        <f>IF(Z230="","",VLOOKUP(Z230,$DS:$DV,4,FALSE))</f>
        <v/>
      </c>
      <c r="AB231" s="1464"/>
      <c r="AC231" s="708"/>
      <c r="AD231" s="1464" t="str">
        <f>IF(AC230="","",VLOOKUP(AC230,$DS:$DV,4,FALSE))</f>
        <v/>
      </c>
      <c r="AE231" s="1464"/>
      <c r="AF231" s="708"/>
      <c r="AG231" s="1464" t="str">
        <f>IF(AF230="","",VLOOKUP(AF230,$DS:$DV,4,FALSE))</f>
        <v/>
      </c>
      <c r="AH231" s="1464"/>
      <c r="AI231" s="1311" t="s">
        <v>85</v>
      </c>
      <c r="AJ231" s="1310"/>
      <c r="AK231" s="1352"/>
      <c r="AL231" s="1468">
        <f>AL227+AL229</f>
        <v>0</v>
      </c>
      <c r="AM231" s="1469"/>
      <c r="AN231" s="1434">
        <f>AN227+AN229</f>
        <v>0</v>
      </c>
      <c r="AO231" s="1434"/>
      <c r="AP231" s="1472"/>
      <c r="AQ231" s="700"/>
      <c r="AR231" s="701"/>
      <c r="AS231" s="1236"/>
      <c r="AT231" s="1237"/>
      <c r="AU231" s="1412"/>
      <c r="AV231" s="1236"/>
      <c r="AW231" s="1237"/>
      <c r="AX231" s="1412"/>
      <c r="BO231" s="3"/>
      <c r="BP231" s="3"/>
      <c r="BQ231" s="3"/>
      <c r="BR231" s="3"/>
      <c r="BS231" s="3"/>
      <c r="BT231" s="3"/>
      <c r="BU231" s="3"/>
      <c r="CC231" s="3"/>
      <c r="CD231" s="25"/>
      <c r="CE231" s="3"/>
      <c r="CF231" s="3"/>
      <c r="CO231" s="72"/>
      <c r="CP231" s="73" t="s">
        <v>84</v>
      </c>
      <c r="CQ231" s="74">
        <f>SUMIF(CI227:CM227,"小値賀町",CI228:CM228)*'実績用　（17コース）A3'!AL227</f>
        <v>0</v>
      </c>
      <c r="CR231" s="75">
        <f>SUMIF(CI227:CM227,"小値賀",CI229:CM229)*'実績用　（17コース）A3'!AL229</f>
        <v>0</v>
      </c>
      <c r="CS231" s="92"/>
      <c r="CT231" s="77"/>
      <c r="CU231" s="93"/>
      <c r="CV231" s="78" t="s">
        <v>84</v>
      </c>
      <c r="CW231" s="79" t="str">
        <f>IF('実績用　（17コース）A3'!O231="","0",DB227/CU228)</f>
        <v>0</v>
      </c>
      <c r="CX231" s="80" t="str">
        <f>IF('実績用　（17コース）A3'!O231="","0",DB228/CU228)</f>
        <v>0</v>
      </c>
      <c r="CY231" s="81">
        <f>CW231*'実績用　（17コース）A3'!AL227</f>
        <v>0</v>
      </c>
      <c r="CZ231" s="82">
        <f>CX231*'実績用　（17コース）A3'!AL229</f>
        <v>0</v>
      </c>
      <c r="DA231" s="83">
        <f t="shared" si="63"/>
        <v>0</v>
      </c>
      <c r="DB231" s="90"/>
      <c r="DC231" s="94"/>
      <c r="DD231" s="84" t="s">
        <v>84</v>
      </c>
      <c r="DE231" s="79" t="str">
        <f>IF(('実績用　（17コース）A3'!P231)="","0",('実績用　（17コース）A3'!AL227+'実績用　（17コース）A3'!AL229)*'実績用　（17コース）A3'!P231*1000)</f>
        <v>0</v>
      </c>
      <c r="DF231" s="79">
        <f>COUNTA('実績用　（17コース）A3'!O231)*('実績用　（17コース）A3'!AL227+'実績用　（17コース）A3'!AL229)</f>
        <v>0</v>
      </c>
      <c r="DG231" s="79">
        <f>COUNTA('実績用　（17コース）A3'!Q231)*('実績用　（17コース）A3'!AL227+'実績用　（17コース）A3'!AL229)</f>
        <v>0</v>
      </c>
      <c r="DH231" s="79">
        <f>COUNTA('実績用　（17コース）A3'!R231)*('実績用　（17コース）A3'!AL227+'実績用　（17コース）A3'!AL229)</f>
        <v>0</v>
      </c>
      <c r="DM231" s="8"/>
      <c r="DN231" s="140"/>
      <c r="DR231" s="138"/>
      <c r="DV231" s="9"/>
      <c r="DW231" s="9"/>
      <c r="DX231" s="137"/>
    </row>
    <row r="232" spans="2:133" ht="16.5" customHeight="1" thickBot="1" x14ac:dyDescent="0.45">
      <c r="B232" s="1247"/>
      <c r="C232" s="1461"/>
      <c r="D232" s="1462"/>
      <c r="E232" s="1446"/>
      <c r="F232" s="1448"/>
      <c r="G232" s="833"/>
      <c r="H232" s="833"/>
      <c r="I232" s="1450"/>
      <c r="J232" s="833"/>
      <c r="K232" s="833"/>
      <c r="L232" s="837"/>
      <c r="M232" s="1219" t="s">
        <v>90</v>
      </c>
      <c r="N232" s="1463"/>
      <c r="O232" s="358"/>
      <c r="P232" s="96"/>
      <c r="Q232" s="367"/>
      <c r="R232" s="368"/>
      <c r="S232" s="973"/>
      <c r="T232" s="1555" t="str">
        <f>IF(T230="","",VLOOKUP(T230,$DS:$DV,2,FALSE))</f>
        <v/>
      </c>
      <c r="U232" s="1556"/>
      <c r="V232" s="1557"/>
      <c r="W232" s="1555" t="str">
        <f>IF(W230="","",VLOOKUP(W230,$DS:$DV,2,FALSE))</f>
        <v/>
      </c>
      <c r="X232" s="1556"/>
      <c r="Y232" s="1557"/>
      <c r="Z232" s="1555" t="str">
        <f>IF(Z230="","",VLOOKUP(Z230,$DS:$DV,2,FALSE))</f>
        <v/>
      </c>
      <c r="AA232" s="1556"/>
      <c r="AB232" s="1557"/>
      <c r="AC232" s="1555" t="str">
        <f>IF(AC230="","",VLOOKUP(AC230,$DS:$DV,2,FALSE))</f>
        <v/>
      </c>
      <c r="AD232" s="1556"/>
      <c r="AE232" s="1557"/>
      <c r="AF232" s="1555" t="str">
        <f>IF(AF230="","",VLOOKUP(AF230,$DS:$DV,2,FALSE))</f>
        <v/>
      </c>
      <c r="AG232" s="1556"/>
      <c r="AH232" s="1556"/>
      <c r="AI232" s="1465"/>
      <c r="AJ232" s="1466"/>
      <c r="AK232" s="1467"/>
      <c r="AL232" s="1470"/>
      <c r="AM232" s="1471"/>
      <c r="AN232" s="1473"/>
      <c r="AO232" s="1473"/>
      <c r="AP232" s="1474"/>
      <c r="AQ232" s="702"/>
      <c r="AR232" s="703"/>
      <c r="AS232" s="1454"/>
      <c r="AT232" s="1455"/>
      <c r="AU232" s="1456"/>
      <c r="AV232" s="1454"/>
      <c r="AW232" s="1455"/>
      <c r="AX232" s="1456"/>
      <c r="BO232" s="3"/>
      <c r="BP232" s="3"/>
      <c r="BQ232" s="3"/>
      <c r="BR232" s="3"/>
      <c r="BS232" s="3"/>
      <c r="BT232" s="3"/>
      <c r="BU232" s="3"/>
      <c r="CC232" s="3"/>
      <c r="CD232" s="25"/>
      <c r="CE232" s="3"/>
      <c r="CF232" s="3"/>
      <c r="CO232" s="97"/>
      <c r="CP232" s="98" t="s">
        <v>90</v>
      </c>
      <c r="CQ232" s="99">
        <f>SUMIF(CI227:CM227,"宇久町",CI228:CM228)*'実績用　（17コース）A3'!AL227</f>
        <v>0</v>
      </c>
      <c r="CR232" s="100">
        <f>SUMIF(CI227:CM227,"宇久",CI229:CM229)*'実績用　（17コース）A3'!AL229</f>
        <v>0</v>
      </c>
      <c r="CS232" s="92"/>
      <c r="CT232" s="77"/>
      <c r="CU232" s="101"/>
      <c r="CV232" s="102" t="s">
        <v>90</v>
      </c>
      <c r="CW232" s="103" t="str">
        <f>IF('実績用　（17コース）A3'!O232="","0",DB227/CU228)</f>
        <v>0</v>
      </c>
      <c r="CX232" s="104" t="str">
        <f>IF('実績用　（17コース）A3'!O232="","0",DB228/CU228)</f>
        <v>0</v>
      </c>
      <c r="CY232" s="105">
        <f>CW232*'実績用　（17コース）A3'!AL227</f>
        <v>0</v>
      </c>
      <c r="CZ232" s="106">
        <f>CX232*'実績用　（17コース）A3'!AL229</f>
        <v>0</v>
      </c>
      <c r="DA232" s="107">
        <f t="shared" si="63"/>
        <v>0</v>
      </c>
      <c r="DB232" s="90"/>
      <c r="DD232" s="108" t="s">
        <v>90</v>
      </c>
      <c r="DE232" s="103" t="str">
        <f>IF(('実績用　（17コース）A3'!P232)="","0",('実績用　（17コース）A3'!AL227+'実績用　（17コース）A3'!AL229)*'実績用　（17コース）A3'!P232*1000)</f>
        <v>0</v>
      </c>
      <c r="DF232" s="103">
        <f>COUNTA('実績用　（17コース）A3'!O232)*('実績用　（17コース）A3'!AL227+'実績用　（17コース）A3'!AL229)</f>
        <v>0</v>
      </c>
      <c r="DG232" s="103">
        <f>COUNTA('実績用　（17コース）A3'!Q232)*('実績用　（17コース）A3'!AL227+'実績用　（17コース）A3'!AL229)</f>
        <v>0</v>
      </c>
      <c r="DH232" s="103">
        <f>COUNTA('実績用　（17コース）A3'!R232)*('実績用　（17コース）A3'!AL227+'実績用　（17コース）A3'!AL229)</f>
        <v>0</v>
      </c>
      <c r="DM232" s="8"/>
      <c r="DN232" s="140"/>
      <c r="DR232" s="138"/>
      <c r="DV232" s="9"/>
      <c r="DW232" s="9"/>
      <c r="DX232" s="137"/>
    </row>
    <row r="233" spans="2:133" ht="16.5" customHeight="1" x14ac:dyDescent="0.4">
      <c r="B233" s="1246">
        <v>17</v>
      </c>
      <c r="C233" s="1248"/>
      <c r="D233" s="1250"/>
      <c r="E233" s="1252" t="s">
        <v>221</v>
      </c>
      <c r="F233" s="1253"/>
      <c r="G233" s="1253"/>
      <c r="H233" s="1254"/>
      <c r="I233" s="1254"/>
      <c r="J233" s="1254"/>
      <c r="K233" s="1254"/>
      <c r="L233" s="1255"/>
      <c r="M233" s="1256" t="s">
        <v>56</v>
      </c>
      <c r="N233" s="1443"/>
      <c r="O233" s="351"/>
      <c r="P233" s="54"/>
      <c r="Q233" s="362"/>
      <c r="R233" s="363"/>
      <c r="S233" s="984" t="s">
        <v>57</v>
      </c>
      <c r="T233" s="768"/>
      <c r="U233" s="770" t="str">
        <f>IF(T233="","",VLOOKUP(T233,$DO:$DR,3,FALSE))</f>
        <v/>
      </c>
      <c r="V233" s="771"/>
      <c r="W233" s="768"/>
      <c r="X233" s="770" t="str">
        <f>IF(W233="","",VLOOKUP(W233,$DO:$DR,3,FALSE))</f>
        <v/>
      </c>
      <c r="Y233" s="771"/>
      <c r="Z233" s="768"/>
      <c r="AA233" s="770" t="str">
        <f>IF(Z233="","",VLOOKUP(Z233,$DO:$DR,3,FALSE))</f>
        <v/>
      </c>
      <c r="AB233" s="771"/>
      <c r="AC233" s="768"/>
      <c r="AD233" s="770" t="str">
        <f>IF(AC233="","",VLOOKUP(AC233,$DO:$DR,3,FALSE))</f>
        <v/>
      </c>
      <c r="AE233" s="771"/>
      <c r="AF233" s="768"/>
      <c r="AG233" s="770" t="str">
        <f>IF(AF233="","",VLOOKUP(AF233,$DO:$DR,3,FALSE))</f>
        <v/>
      </c>
      <c r="AH233" s="772"/>
      <c r="AI233" s="1428" t="s">
        <v>58</v>
      </c>
      <c r="AJ233" s="962">
        <f>DB233+CS233</f>
        <v>0</v>
      </c>
      <c r="AK233" s="962"/>
      <c r="AL233" s="1430"/>
      <c r="AM233" s="1431"/>
      <c r="AN233" s="1434">
        <f>(AJ233*AL233)</f>
        <v>0</v>
      </c>
      <c r="AO233" s="1434"/>
      <c r="AP233" s="1435"/>
      <c r="AQ233" s="698">
        <f>SUM(P233:P238)*AL237</f>
        <v>0</v>
      </c>
      <c r="AR233" s="699"/>
      <c r="AS233" s="1418"/>
      <c r="AT233" s="1419"/>
      <c r="AU233" s="1420"/>
      <c r="AV233" s="1418"/>
      <c r="AW233" s="1419"/>
      <c r="AX233" s="1421"/>
      <c r="BB233" s="3"/>
      <c r="BC233" s="3"/>
      <c r="BD233" s="3"/>
      <c r="BE233" s="3"/>
      <c r="BF233" s="3"/>
      <c r="BG233" s="3"/>
      <c r="BH233" s="3"/>
      <c r="BI233" s="3"/>
      <c r="BJ233" s="3"/>
      <c r="BK233" s="3"/>
      <c r="BL233" s="3"/>
      <c r="BM233" s="3"/>
      <c r="BN233" s="3"/>
      <c r="BO233" s="3"/>
      <c r="BP233" s="3"/>
      <c r="BQ233" s="3"/>
      <c r="BR233" s="3"/>
      <c r="BS233" s="3"/>
      <c r="BT233" s="3"/>
      <c r="BU233" s="3"/>
      <c r="CC233" s="3"/>
      <c r="CD233" s="25"/>
      <c r="CE233" s="3"/>
      <c r="CF233" s="3"/>
      <c r="CG233" s="3"/>
      <c r="CH233" s="88" t="s">
        <v>72</v>
      </c>
      <c r="CI233" s="89" t="e">
        <f>VLOOKUP('実績用　（17コース）A3'!T236,$DS:$DW,5,FALSE)</f>
        <v>#N/A</v>
      </c>
      <c r="CJ233" s="89" t="e">
        <f>VLOOKUP('実績用　（17コース）A3'!W236,$DS:$DW,5,FALSE)</f>
        <v>#N/A</v>
      </c>
      <c r="CK233" s="89" t="e">
        <f>VLOOKUP('実績用　（17コース）A3'!Z236,$DS:$DW,5,FALSE)</f>
        <v>#N/A</v>
      </c>
      <c r="CL233" s="89" t="e">
        <f>VLOOKUP('実績用　（17コース）A3'!AC236,$DS:$DW,5,FALSE)</f>
        <v>#N/A</v>
      </c>
      <c r="CM233" s="89" t="e">
        <f>VLOOKUP('実績用　（17コース）A3'!AF236,$DS:$DW,5,FALSE)</f>
        <v>#N/A</v>
      </c>
      <c r="CO233" s="56">
        <v>17</v>
      </c>
      <c r="CP233" s="57" t="s">
        <v>61</v>
      </c>
      <c r="CQ233" s="58">
        <f>SUMIF(CI233:CM233,"対馬市",CI234:CM234)*'実績用　（17コース）A3'!AL233</f>
        <v>0</v>
      </c>
      <c r="CR233" s="59">
        <f>SUMIF(CI233:CM233,"対馬市",CI235:CM235)*'実績用　（17コース）A3'!AL235</f>
        <v>0</v>
      </c>
      <c r="CS233" s="60">
        <f>SUM('実績用　（17コース）A3'!U237:AH237)</f>
        <v>0</v>
      </c>
      <c r="CT233" s="77"/>
      <c r="CU233" s="61" t="s">
        <v>8</v>
      </c>
      <c r="CV233" s="62" t="s">
        <v>61</v>
      </c>
      <c r="CW233" s="63" t="str">
        <f>IF('実績用　（17コース）A3'!O233="","0",DB233/CU234)</f>
        <v>0</v>
      </c>
      <c r="CX233" s="64" t="str">
        <f>IF('実績用　（17コース）A3'!O233="","0",DB234/CU234)</f>
        <v>0</v>
      </c>
      <c r="CY233" s="65">
        <f>CW233*'実績用　（17コース）A3'!AL233</f>
        <v>0</v>
      </c>
      <c r="CZ233" s="66">
        <f>CX233*'実績用　（17コース）A3'!AL235</f>
        <v>0</v>
      </c>
      <c r="DA233" s="67">
        <f t="shared" si="63"/>
        <v>0</v>
      </c>
      <c r="DB233" s="60">
        <f>SUM('実績用　（17コース）A3'!U234:AH234)</f>
        <v>0</v>
      </c>
      <c r="DD233" s="68" t="s">
        <v>61</v>
      </c>
      <c r="DE233" s="63" t="str">
        <f>IF(('実績用　（17コース）A3'!P233)="","0",('実績用　（17コース）A3'!AL233+'実績用　（17コース）A3'!AL235)*'実績用　（17コース）A3'!P233*1000)</f>
        <v>0</v>
      </c>
      <c r="DF233" s="63">
        <f>COUNTA('実績用　（17コース）A3'!O233)*('実績用　（17コース）A3'!AL233+'実績用　（17コース）A3'!AL235)</f>
        <v>0</v>
      </c>
      <c r="DG233" s="63">
        <f>COUNTA('実績用　（17コース）A3'!Q233)*('実績用　（17コース）A3'!AL233+'実績用　（17コース）A3'!AL235)</f>
        <v>0</v>
      </c>
      <c r="DH233" s="63">
        <f>COUNTA('実績用　（17コース）A3'!R233)*('実績用　（17コース）A3'!AL233+'実績用　（17コース）A3'!AL235)</f>
        <v>0</v>
      </c>
      <c r="DM233" s="8"/>
      <c r="DN233" s="140"/>
      <c r="DR233" s="138"/>
      <c r="DV233" s="9"/>
      <c r="DW233" s="9"/>
      <c r="DX233" s="137"/>
    </row>
    <row r="234" spans="2:133" ht="16.5" customHeight="1" thickBot="1" x14ac:dyDescent="0.45">
      <c r="B234" s="1246"/>
      <c r="C234" s="1249"/>
      <c r="D234" s="1251"/>
      <c r="E234" s="1422"/>
      <c r="F234" s="1423"/>
      <c r="G234" s="1423"/>
      <c r="H234" s="1423"/>
      <c r="I234" s="1423"/>
      <c r="J234" s="1423"/>
      <c r="K234" s="1423"/>
      <c r="L234" s="1424"/>
      <c r="M234" s="1215" t="s">
        <v>62</v>
      </c>
      <c r="N234" s="1415"/>
      <c r="O234" s="354"/>
      <c r="P234" s="71"/>
      <c r="Q234" s="364"/>
      <c r="R234" s="365"/>
      <c r="S234" s="968"/>
      <c r="T234" s="769"/>
      <c r="U234" s="1397" t="str">
        <f>IF(T233="","",VLOOKUP(T233,$DO:$DR,4,FALSE))</f>
        <v/>
      </c>
      <c r="V234" s="1398"/>
      <c r="W234" s="769"/>
      <c r="X234" s="1397" t="str">
        <f>IF(W233="","",VLOOKUP(W233,$DO:$DR,4,FALSE))</f>
        <v/>
      </c>
      <c r="Y234" s="1398"/>
      <c r="Z234" s="769"/>
      <c r="AA234" s="1397" t="str">
        <f>IF(Z233="","",VLOOKUP(Z233,$DO:$DR,4,FALSE))</f>
        <v/>
      </c>
      <c r="AB234" s="1398"/>
      <c r="AC234" s="769"/>
      <c r="AD234" s="1397" t="str">
        <f>IF(AC233="","",VLOOKUP(AC233,$DO:$DR,4,FALSE))</f>
        <v/>
      </c>
      <c r="AE234" s="1398"/>
      <c r="AF234" s="769"/>
      <c r="AG234" s="1397" t="str">
        <f>IF(AF233="","",VLOOKUP(AF233,$DO:$DR,4,FALSE))</f>
        <v/>
      </c>
      <c r="AH234" s="1398"/>
      <c r="AI234" s="1417"/>
      <c r="AJ234" s="982"/>
      <c r="AK234" s="982"/>
      <c r="AL234" s="1432"/>
      <c r="AM234" s="1433"/>
      <c r="AN234" s="1436"/>
      <c r="AO234" s="1436"/>
      <c r="AP234" s="1437"/>
      <c r="AQ234" s="700"/>
      <c r="AR234" s="701"/>
      <c r="AS234" s="1236"/>
      <c r="AT234" s="1237"/>
      <c r="AU234" s="1412"/>
      <c r="AV234" s="1236"/>
      <c r="AW234" s="1237"/>
      <c r="AX234" s="1412"/>
      <c r="BO234" s="3"/>
      <c r="BP234" s="3"/>
      <c r="BQ234" s="3"/>
      <c r="BR234" s="3"/>
      <c r="BS234" s="3"/>
      <c r="BT234" s="3"/>
      <c r="BU234" s="3"/>
      <c r="CC234" s="3"/>
      <c r="CD234" s="25"/>
      <c r="CE234" s="3"/>
      <c r="CF234" s="3"/>
      <c r="CG234" s="3"/>
      <c r="CH234" s="88" t="s">
        <v>80</v>
      </c>
      <c r="CI234" s="91" t="e">
        <f>VLOOKUP('実績用　（17コース）A3'!T236,$DS:$DW,4,FALSE)</f>
        <v>#N/A</v>
      </c>
      <c r="CJ234" s="91" t="e">
        <f>VLOOKUP('実績用　（17コース）A3'!W236,$DS:$DW,4,FALSE)</f>
        <v>#N/A</v>
      </c>
      <c r="CK234" s="91" t="e">
        <f>VLOOKUP('実績用　（17コース）A3'!Z236,$DS:$DW,4,FALSE)</f>
        <v>#N/A</v>
      </c>
      <c r="CL234" s="91" t="e">
        <f>VLOOKUP('実績用　（17コース）A3'!AC236,$DS:$DW,4,FALSE)</f>
        <v>#N/A</v>
      </c>
      <c r="CM234" s="91" t="e">
        <f>VLOOKUP('実績用　（17コース）A3'!AF236,$DS:$DW,4,FALSE)</f>
        <v>#N/A</v>
      </c>
      <c r="CO234" s="72"/>
      <c r="CP234" s="73" t="s">
        <v>63</v>
      </c>
      <c r="CQ234" s="74">
        <f>SUMIF(CI233:CM233,"壱岐市",CI234:CM234)*'実績用　（17コース）A3'!AL233</f>
        <v>0</v>
      </c>
      <c r="CR234" s="75">
        <f>SUMIF(CI233:CM233,"壱岐市",CI235:CM235)*'実績用　（17コース）A3'!AL235</f>
        <v>0</v>
      </c>
      <c r="CS234" s="76">
        <f>CS233</f>
        <v>0</v>
      </c>
      <c r="CT234" s="77"/>
      <c r="CU234" s="867">
        <f>COUNTA('実績用　（17コース）A3'!O233:O238)</f>
        <v>0</v>
      </c>
      <c r="CV234" s="78" t="s">
        <v>63</v>
      </c>
      <c r="CW234" s="79" t="str">
        <f>IF('実績用　（17コース）A3'!O234="","0",DB233/CU234)</f>
        <v>0</v>
      </c>
      <c r="CX234" s="80" t="str">
        <f>IF('実績用　（17コース）A3'!O234="","0",DB234/CU234)</f>
        <v>0</v>
      </c>
      <c r="CY234" s="81">
        <f>CW234*'実績用　（17コース）A3'!AL233</f>
        <v>0</v>
      </c>
      <c r="CZ234" s="82">
        <f>CX234*'実績用　（17コース）A3'!AL235</f>
        <v>0</v>
      </c>
      <c r="DA234" s="83">
        <f t="shared" si="63"/>
        <v>0</v>
      </c>
      <c r="DB234" s="76">
        <f>CM254</f>
        <v>0</v>
      </c>
      <c r="DD234" s="84" t="s">
        <v>63</v>
      </c>
      <c r="DE234" s="79" t="str">
        <f>IF(('実績用　（17コース）A3'!P234)="","0",('実績用　（17コース）A3'!AL233+'実績用　（17コース）A3'!AL235)*'実績用　（17コース）A3'!P234*1000)</f>
        <v>0</v>
      </c>
      <c r="DF234" s="79">
        <f>COUNTA('実績用　（17コース）A3'!O234)*('実績用　（17コース）A3'!AL233+'実績用　（17コース）A3'!AL235)</f>
        <v>0</v>
      </c>
      <c r="DG234" s="79">
        <f>COUNTA('実績用　（17コース）A3'!Q234)*('実績用　（17コース）A3'!AL233+'実績用　（17コース）A3'!AL235)</f>
        <v>0</v>
      </c>
      <c r="DH234" s="79">
        <f>COUNTA('実績用　（17コース）A3'!R234)*('実績用　（17コース）A3'!AL233+'実績用　（17コース）A3'!AL235)</f>
        <v>0</v>
      </c>
      <c r="DM234" s="8"/>
      <c r="DN234" s="140"/>
      <c r="DR234" s="138"/>
      <c r="DV234" s="9"/>
      <c r="DW234" s="9"/>
      <c r="DX234" s="137"/>
    </row>
    <row r="235" spans="2:133" ht="16.5" customHeight="1" thickBot="1" x14ac:dyDescent="0.45">
      <c r="B235" s="1246"/>
      <c r="C235" s="1413" t="s">
        <v>251</v>
      </c>
      <c r="D235" s="1414"/>
      <c r="E235" s="1422"/>
      <c r="F235" s="1423"/>
      <c r="G235" s="1423"/>
      <c r="H235" s="1423"/>
      <c r="I235" s="1423"/>
      <c r="J235" s="1423"/>
      <c r="K235" s="1423"/>
      <c r="L235" s="1424"/>
      <c r="M235" s="1215" t="s">
        <v>70</v>
      </c>
      <c r="N235" s="1415"/>
      <c r="O235" s="354"/>
      <c r="P235" s="71"/>
      <c r="Q235" s="364"/>
      <c r="R235" s="246"/>
      <c r="S235" s="968"/>
      <c r="T235" s="858" t="str">
        <f>IF(T233="","",VLOOKUP(T233,$DO:$DR,2,FALSE))</f>
        <v/>
      </c>
      <c r="U235" s="1426"/>
      <c r="V235" s="1427"/>
      <c r="W235" s="858" t="str">
        <f>IF(W233="","",VLOOKUP(W233,$DO:$DR,2,FALSE))</f>
        <v/>
      </c>
      <c r="X235" s="1426"/>
      <c r="Y235" s="1427"/>
      <c r="Z235" s="858" t="str">
        <f>IF(Z233="","",VLOOKUP(Z233,$DO:$DR,2,FALSE))</f>
        <v/>
      </c>
      <c r="AA235" s="1426"/>
      <c r="AB235" s="1427"/>
      <c r="AC235" s="858" t="str">
        <f>IF(AC233="","",VLOOKUP(AC233,$DO:$DR,2,FALSE))</f>
        <v/>
      </c>
      <c r="AD235" s="1426"/>
      <c r="AE235" s="1427"/>
      <c r="AF235" s="858" t="str">
        <f>IF(AF233="","",VLOOKUP(AF233,$DO:$DR,2,FALSE))</f>
        <v/>
      </c>
      <c r="AG235" s="1426"/>
      <c r="AH235" s="1426"/>
      <c r="AI235" s="1416" t="s">
        <v>71</v>
      </c>
      <c r="AJ235" s="1438">
        <f>CS234+DB234</f>
        <v>0</v>
      </c>
      <c r="AK235" s="1438"/>
      <c r="AL235" s="1439"/>
      <c r="AM235" s="1440"/>
      <c r="AN235" s="1436">
        <f>(AJ235*AL235)</f>
        <v>0</v>
      </c>
      <c r="AO235" s="1436"/>
      <c r="AP235" s="1437"/>
      <c r="AQ235" s="700"/>
      <c r="AR235" s="701"/>
      <c r="AS235" s="1454"/>
      <c r="AT235" s="1455"/>
      <c r="AU235" s="1456"/>
      <c r="AV235" s="1454"/>
      <c r="AW235" s="1455"/>
      <c r="AX235" s="1456"/>
      <c r="BO235" s="3"/>
      <c r="BP235" s="3"/>
      <c r="BQ235" s="3"/>
      <c r="BR235" s="3"/>
      <c r="BS235" s="3"/>
      <c r="BT235" s="3"/>
      <c r="BU235" s="3"/>
      <c r="CC235" s="3"/>
      <c r="CD235" s="25"/>
      <c r="CE235" s="3"/>
      <c r="CF235" s="3"/>
      <c r="CG235" s="3"/>
      <c r="CH235" s="88" t="s">
        <v>86</v>
      </c>
      <c r="CI235" s="91" t="e">
        <f>CI234</f>
        <v>#N/A</v>
      </c>
      <c r="CJ235" s="91" t="e">
        <f>CJ234</f>
        <v>#N/A</v>
      </c>
      <c r="CK235" s="91" t="e">
        <f>CK234</f>
        <v>#N/A</v>
      </c>
      <c r="CL235" s="91" t="e">
        <f>CL234</f>
        <v>#N/A</v>
      </c>
      <c r="CM235" s="91" t="e">
        <f>CM234</f>
        <v>#N/A</v>
      </c>
      <c r="CO235" s="72"/>
      <c r="CP235" s="73" t="s">
        <v>70</v>
      </c>
      <c r="CQ235" s="74">
        <f>SUMIF(CI233:CM233,"五島市",CI234:CM234)*'実績用　（17コース）A3'!AL233</f>
        <v>0</v>
      </c>
      <c r="CR235" s="75">
        <f>SUMIF(CI233:CM233,"五島市",CI235:CM235)*'実績用　（17コース）A3'!AL235</f>
        <v>0</v>
      </c>
      <c r="CS235" s="92"/>
      <c r="CT235" s="77"/>
      <c r="CU235" s="868"/>
      <c r="CV235" s="78" t="s">
        <v>70</v>
      </c>
      <c r="CW235" s="79" t="str">
        <f>IF('実績用　（17コース）A3'!O235="","0",DB233/CU234)</f>
        <v>0</v>
      </c>
      <c r="CX235" s="80" t="str">
        <f>IF('実績用　（17コース）A3'!O235="","0",DB234/CU234)</f>
        <v>0</v>
      </c>
      <c r="CY235" s="81">
        <f>CW235*'実績用　（17コース）A3'!AL233</f>
        <v>0</v>
      </c>
      <c r="CZ235" s="82">
        <f>CX235*'実績用　（17コース）A3'!AL235</f>
        <v>0</v>
      </c>
      <c r="DA235" s="83">
        <f t="shared" si="63"/>
        <v>0</v>
      </c>
      <c r="DB235" s="90"/>
      <c r="DD235" s="84" t="s">
        <v>70</v>
      </c>
      <c r="DE235" s="79" t="str">
        <f>IF(('実績用　（17コース）A3'!P235)="","0",('実績用　（17コース）A3'!AL233+'実績用　（17コース）A3'!AL235)*'実績用　（17コース）A3'!P235*1000)</f>
        <v>0</v>
      </c>
      <c r="DF235" s="79">
        <f>COUNTA('実績用　（17コース）A3'!O235)*('実績用　（17コース）A3'!AL233+'実績用　（17コース）A3'!AL235)</f>
        <v>0</v>
      </c>
      <c r="DG235" s="79">
        <f>COUNTA('実績用　（17コース）A3'!Q235)*('実績用　（17コース）A3'!AL233+'実績用　（17コース）A3'!AL235)</f>
        <v>0</v>
      </c>
      <c r="DH235" s="79">
        <f>COUNTA('実績用　（17コース）A3'!R235)*('実績用　（17コース）A3'!AL233+'実績用　（17コース）A3'!AL235)</f>
        <v>0</v>
      </c>
      <c r="DM235" s="8"/>
      <c r="DN235" s="140"/>
      <c r="DR235" s="138"/>
      <c r="DV235" s="9"/>
      <c r="DW235" s="9"/>
      <c r="DX235" s="137"/>
    </row>
    <row r="236" spans="2:133" ht="16.5" customHeight="1" thickBot="1" x14ac:dyDescent="0.45">
      <c r="B236" s="1246"/>
      <c r="C236" s="1457"/>
      <c r="D236" s="1458"/>
      <c r="E236" s="1252"/>
      <c r="F236" s="1253"/>
      <c r="G236" s="1253"/>
      <c r="H236" s="1253"/>
      <c r="I236" s="1253"/>
      <c r="J236" s="1253"/>
      <c r="K236" s="1253"/>
      <c r="L236" s="1425"/>
      <c r="M236" s="1215" t="s">
        <v>78</v>
      </c>
      <c r="N236" s="1415"/>
      <c r="O236" s="354"/>
      <c r="P236" s="71"/>
      <c r="Q236" s="364"/>
      <c r="R236" s="246"/>
      <c r="S236" s="838" t="s">
        <v>79</v>
      </c>
      <c r="T236" s="707"/>
      <c r="U236" s="805" t="str">
        <f>IF(T236="","",VLOOKUP(T236,$DS:$DV,3,FALSE))</f>
        <v/>
      </c>
      <c r="V236" s="805"/>
      <c r="W236" s="707"/>
      <c r="X236" s="805" t="str">
        <f>IF(W236="","",VLOOKUP(W236,$DS:$DV,3,FALSE))</f>
        <v/>
      </c>
      <c r="Y236" s="805"/>
      <c r="Z236" s="707"/>
      <c r="AA236" s="805" t="str">
        <f>IF(Z236="","",VLOOKUP(Z236,$DS:$DV,3,FALSE))</f>
        <v/>
      </c>
      <c r="AB236" s="805"/>
      <c r="AC236" s="707"/>
      <c r="AD236" s="805" t="str">
        <f>IF(AC236="","",VLOOKUP(AC236,$DS:$DV,3,FALSE))</f>
        <v/>
      </c>
      <c r="AE236" s="805"/>
      <c r="AF236" s="707"/>
      <c r="AG236" s="805" t="str">
        <f>IF(AF236="","",VLOOKUP(AF236,$DS:$DV,3,FALSE))</f>
        <v/>
      </c>
      <c r="AH236" s="805"/>
      <c r="AI236" s="1417"/>
      <c r="AJ236" s="982"/>
      <c r="AK236" s="982"/>
      <c r="AL236" s="1432"/>
      <c r="AM236" s="1433"/>
      <c r="AN236" s="1441"/>
      <c r="AO236" s="1441"/>
      <c r="AP236" s="1442"/>
      <c r="AQ236" s="700"/>
      <c r="AR236" s="701"/>
      <c r="AS236" s="1221"/>
      <c r="AT236" s="1222"/>
      <c r="AU236" s="1444"/>
      <c r="AV236" s="1221"/>
      <c r="AW236" s="1222"/>
      <c r="AX236" s="1445"/>
      <c r="BB236" s="3"/>
      <c r="BC236" s="3"/>
      <c r="BD236" s="3"/>
      <c r="BE236" s="3"/>
      <c r="BF236" s="3"/>
      <c r="BG236" s="3"/>
      <c r="BH236" s="3"/>
      <c r="BI236" s="3"/>
      <c r="BJ236" s="3"/>
      <c r="BK236" s="3"/>
      <c r="BL236" s="3"/>
      <c r="BM236" s="3"/>
      <c r="BN236" s="3"/>
      <c r="BO236" s="3"/>
      <c r="BP236" s="3"/>
      <c r="BQ236" s="3"/>
      <c r="BR236" s="3"/>
      <c r="BS236" s="3"/>
      <c r="BT236" s="3"/>
      <c r="BU236" s="3"/>
      <c r="CC236" s="3"/>
      <c r="CD236" s="25"/>
      <c r="CE236" s="3"/>
      <c r="CF236" s="3"/>
      <c r="CG236" s="3"/>
      <c r="CO236" s="72"/>
      <c r="CP236" s="73" t="s">
        <v>78</v>
      </c>
      <c r="CQ236" s="74">
        <f>SUMIF(CI233:CM233,"新上五島町",CI234:CM234)*'実績用　（17コース）A3'!AL233</f>
        <v>0</v>
      </c>
      <c r="CR236" s="75">
        <f>SUMIF(CI233:CM233,"上五島",CI235:CM235)*'実績用　（17コース）A3'!AL235</f>
        <v>0</v>
      </c>
      <c r="CS236" s="92"/>
      <c r="CT236" s="77"/>
      <c r="CU236" s="93"/>
      <c r="CV236" s="78" t="s">
        <v>78</v>
      </c>
      <c r="CW236" s="79" t="str">
        <f>IF('実績用　（17コース）A3'!O236="","0",DB233/CU234)</f>
        <v>0</v>
      </c>
      <c r="CX236" s="80" t="str">
        <f>IF('実績用　（17コース）A3'!O236="","0",DB234/CU234)</f>
        <v>0</v>
      </c>
      <c r="CY236" s="81">
        <f>CW236*'実績用　（17コース）A3'!AL233</f>
        <v>0</v>
      </c>
      <c r="CZ236" s="82">
        <f>CX236*'実績用　（17コース）A3'!AL235</f>
        <v>0</v>
      </c>
      <c r="DA236" s="83">
        <f t="shared" si="63"/>
        <v>0</v>
      </c>
      <c r="DB236" s="90"/>
      <c r="DC236" s="94"/>
      <c r="DD236" s="84" t="s">
        <v>78</v>
      </c>
      <c r="DE236" s="79" t="str">
        <f>IF(('実績用　（17コース）A3'!P236)="","0",('実績用　（17コース）A3'!AL233+'実績用　（17コース）A3'!AL235)*'実績用　（17コース）A3'!P236*1000)</f>
        <v>0</v>
      </c>
      <c r="DF236" s="79">
        <f>COUNTA('実績用　（17コース）A3'!O236)*('実績用　（17コース）A3'!AL233+'実績用　（17コース）A3'!AL235)</f>
        <v>0</v>
      </c>
      <c r="DG236" s="79">
        <f>COUNTA('実績用　（17コース）A3'!Q236)*('実績用　（17コース）A3'!AL233+'実績用　（17コース）A3'!AL235)</f>
        <v>0</v>
      </c>
      <c r="DH236" s="79">
        <f>COUNTA('実績用　（17コース）A3'!R236)*('実績用　（17コース）A3'!AL233+'実績用　（17コース）A3'!AL235)</f>
        <v>0</v>
      </c>
      <c r="DM236" s="8"/>
      <c r="DN236" s="140"/>
      <c r="DR236" s="138"/>
      <c r="DV236" s="9"/>
      <c r="DW236" s="9"/>
      <c r="DX236" s="137"/>
    </row>
    <row r="237" spans="2:133" ht="16.5" customHeight="1" thickBot="1" x14ac:dyDescent="0.45">
      <c r="B237" s="1246"/>
      <c r="C237" s="1459"/>
      <c r="D237" s="1460"/>
      <c r="E237" s="1293" t="s">
        <v>238</v>
      </c>
      <c r="F237" s="1447"/>
      <c r="G237" s="832"/>
      <c r="H237" s="832"/>
      <c r="I237" s="1449" t="s">
        <v>239</v>
      </c>
      <c r="J237" s="832"/>
      <c r="K237" s="832"/>
      <c r="L237" s="836"/>
      <c r="M237" s="1215" t="s">
        <v>84</v>
      </c>
      <c r="N237" s="1415"/>
      <c r="O237" s="354"/>
      <c r="P237" s="71"/>
      <c r="Q237" s="366"/>
      <c r="R237" s="246"/>
      <c r="S237" s="839"/>
      <c r="T237" s="708"/>
      <c r="U237" s="1464" t="str">
        <f>IF(T236="","",VLOOKUP(T236,$DS:$DV,4,FALSE))</f>
        <v/>
      </c>
      <c r="V237" s="1464"/>
      <c r="W237" s="708"/>
      <c r="X237" s="1464" t="str">
        <f>IF(W236="","",VLOOKUP(W236,$DS:$DV,4,FALSE))</f>
        <v/>
      </c>
      <c r="Y237" s="1464"/>
      <c r="Z237" s="708"/>
      <c r="AA237" s="1464" t="str">
        <f>IF(Z236="","",VLOOKUP(Z236,$DS:$DV,4,FALSE))</f>
        <v/>
      </c>
      <c r="AB237" s="1464"/>
      <c r="AC237" s="708"/>
      <c r="AD237" s="1464" t="str">
        <f>IF(AC236="","",VLOOKUP(AC236,$DS:$DV,4,FALSE))</f>
        <v/>
      </c>
      <c r="AE237" s="1464"/>
      <c r="AF237" s="708"/>
      <c r="AG237" s="1464" t="str">
        <f>IF(AF236="","",VLOOKUP(AF236,$DS:$DV,4,FALSE))</f>
        <v/>
      </c>
      <c r="AH237" s="1464"/>
      <c r="AI237" s="1311" t="s">
        <v>85</v>
      </c>
      <c r="AJ237" s="1310"/>
      <c r="AK237" s="1352"/>
      <c r="AL237" s="1468">
        <f>AL233+AL235</f>
        <v>0</v>
      </c>
      <c r="AM237" s="1469"/>
      <c r="AN237" s="1434">
        <f>AN233+AN235</f>
        <v>0</v>
      </c>
      <c r="AO237" s="1434"/>
      <c r="AP237" s="1472"/>
      <c r="AQ237" s="700"/>
      <c r="AR237" s="701"/>
      <c r="AS237" s="1236"/>
      <c r="AT237" s="1237"/>
      <c r="AU237" s="1412"/>
      <c r="AV237" s="1236"/>
      <c r="AW237" s="1237"/>
      <c r="AX237" s="1412"/>
      <c r="BO237" s="3"/>
      <c r="BP237" s="3"/>
      <c r="BQ237" s="3"/>
      <c r="BR237" s="3"/>
      <c r="BS237" s="3"/>
      <c r="BT237" s="3"/>
      <c r="BU237" s="3"/>
      <c r="CC237" s="3"/>
      <c r="CD237" s="25"/>
      <c r="CE237" s="3"/>
      <c r="CF237" s="3"/>
      <c r="CG237" s="3"/>
      <c r="CO237" s="72"/>
      <c r="CP237" s="73" t="s">
        <v>84</v>
      </c>
      <c r="CQ237" s="74">
        <f>SUMIF(CI233:CM233,"小値賀町",CI234:CM234)*'実績用　（17コース）A3'!AL233</f>
        <v>0</v>
      </c>
      <c r="CR237" s="75">
        <f>SUMIF(CI233:CM233,"小値賀",CI235:CM235)*'実績用　（17コース）A3'!AL235</f>
        <v>0</v>
      </c>
      <c r="CS237" s="92"/>
      <c r="CT237" s="77"/>
      <c r="CU237" s="93"/>
      <c r="CV237" s="78" t="s">
        <v>84</v>
      </c>
      <c r="CW237" s="79" t="str">
        <f>IF('実績用　（17コース）A3'!O237="","0",DB233/CU234)</f>
        <v>0</v>
      </c>
      <c r="CX237" s="80" t="str">
        <f>IF('実績用　（17コース）A3'!O237="","0",DB234/CU234)</f>
        <v>0</v>
      </c>
      <c r="CY237" s="81">
        <f>CW237*'実績用　（17コース）A3'!AL233</f>
        <v>0</v>
      </c>
      <c r="CZ237" s="82">
        <f>CX237*'実績用　（17コース）A3'!AL235</f>
        <v>0</v>
      </c>
      <c r="DA237" s="83">
        <f t="shared" si="63"/>
        <v>0</v>
      </c>
      <c r="DB237" s="90"/>
      <c r="DC237" s="94"/>
      <c r="DD237" s="84" t="s">
        <v>84</v>
      </c>
      <c r="DE237" s="79" t="str">
        <f>IF(('実績用　（17コース）A3'!P237)="","0",('実績用　（17コース）A3'!AL233+'実績用　（17コース）A3'!AL235)*'実績用　（17コース）A3'!P237*1000)</f>
        <v>0</v>
      </c>
      <c r="DF237" s="79">
        <f>COUNTA('実績用　（17コース）A3'!O237)*('実績用　（17コース）A3'!AL233+'実績用　（17コース）A3'!AL235)</f>
        <v>0</v>
      </c>
      <c r="DG237" s="79">
        <f>COUNTA('実績用　（17コース）A3'!Q237)*('実績用　（17コース）A3'!AL233+'実績用　（17コース）A3'!AL235)</f>
        <v>0</v>
      </c>
      <c r="DH237" s="79">
        <f>COUNTA('実績用　（17コース）A3'!R237)*('実績用　（17コース）A3'!AL233+'実績用　（17コース）A3'!AL235)</f>
        <v>0</v>
      </c>
      <c r="DM237" s="8"/>
      <c r="DN237" s="140"/>
      <c r="DR237" s="138"/>
      <c r="DV237" s="9"/>
      <c r="DW237" s="9"/>
      <c r="DX237" s="137"/>
    </row>
    <row r="238" spans="2:133" ht="16.5" customHeight="1" thickBot="1" x14ac:dyDescent="0.45">
      <c r="B238" s="1246"/>
      <c r="C238" s="1461"/>
      <c r="D238" s="1462"/>
      <c r="E238" s="1446"/>
      <c r="F238" s="1448"/>
      <c r="G238" s="833"/>
      <c r="H238" s="833"/>
      <c r="I238" s="1450"/>
      <c r="J238" s="833"/>
      <c r="K238" s="833"/>
      <c r="L238" s="837"/>
      <c r="M238" s="1219" t="s">
        <v>90</v>
      </c>
      <c r="N238" s="1463"/>
      <c r="O238" s="358"/>
      <c r="P238" s="96"/>
      <c r="Q238" s="367"/>
      <c r="R238" s="368"/>
      <c r="S238" s="973"/>
      <c r="T238" s="1451" t="str">
        <f>IF(T236="","",VLOOKUP(T236,$DS:$DV,2,FALSE))</f>
        <v/>
      </c>
      <c r="U238" s="1452"/>
      <c r="V238" s="1453"/>
      <c r="W238" s="1451" t="str">
        <f>IF(W236="","",VLOOKUP(W236,$DS:$DV,2,FALSE))</f>
        <v/>
      </c>
      <c r="X238" s="1452"/>
      <c r="Y238" s="1453"/>
      <c r="Z238" s="1451" t="str">
        <f>IF(Z236="","",VLOOKUP(Z236,$DS:$DV,2,FALSE))</f>
        <v/>
      </c>
      <c r="AA238" s="1452"/>
      <c r="AB238" s="1453"/>
      <c r="AC238" s="1451" t="str">
        <f>IF(AC236="","",VLOOKUP(AC236,$DS:$DV,2,FALSE))</f>
        <v/>
      </c>
      <c r="AD238" s="1452"/>
      <c r="AE238" s="1453"/>
      <c r="AF238" s="1451" t="str">
        <f>IF(AF236="","",VLOOKUP(AF236,$DS:$DV,2,FALSE))</f>
        <v/>
      </c>
      <c r="AG238" s="1452"/>
      <c r="AH238" s="1452"/>
      <c r="AI238" s="1465"/>
      <c r="AJ238" s="1466"/>
      <c r="AK238" s="1467"/>
      <c r="AL238" s="1470"/>
      <c r="AM238" s="1471"/>
      <c r="AN238" s="1473"/>
      <c r="AO238" s="1473"/>
      <c r="AP238" s="1474"/>
      <c r="AQ238" s="702"/>
      <c r="AR238" s="703"/>
      <c r="AS238" s="1476"/>
      <c r="AT238" s="1477"/>
      <c r="AU238" s="1478"/>
      <c r="AV238" s="1476"/>
      <c r="AW238" s="1477"/>
      <c r="AX238" s="1478"/>
      <c r="BO238" s="3"/>
      <c r="BP238" s="3"/>
      <c r="BQ238" s="3"/>
      <c r="BR238" s="3"/>
      <c r="BS238" s="3"/>
      <c r="BT238" s="3"/>
      <c r="BU238" s="3"/>
      <c r="CC238" s="3"/>
      <c r="CD238" s="25"/>
      <c r="CE238" s="3"/>
      <c r="CF238" s="113" t="s">
        <v>28</v>
      </c>
      <c r="CG238" s="412">
        <v>1</v>
      </c>
      <c r="CH238" s="413" t="str">
        <f>IF(T137="","",VLOOKUP(T137,$DO:$DX,10,FALSE))</f>
        <v/>
      </c>
      <c r="CI238" s="413" t="str">
        <f>IF(W137="","",VLOOKUP(W137,$DO:$DX,10,FALSE))</f>
        <v/>
      </c>
      <c r="CJ238" s="413" t="str">
        <f>IF(Z137="","",VLOOKUP(Z137,$DO:$DX,10,FALSE))</f>
        <v/>
      </c>
      <c r="CK238" s="413" t="str">
        <f>IF(AC137="","",VLOOKUP(AC137,$DO:$DX,10,FALSE))</f>
        <v/>
      </c>
      <c r="CL238" s="413" t="str">
        <f>IF(AF137="","",VLOOKUP(AF137,$DO:$DX,10,FALSE))</f>
        <v/>
      </c>
      <c r="CM238" s="414">
        <f t="shared" ref="CM238:CM254" si="64">SUM(CH238:CL238)</f>
        <v>0</v>
      </c>
      <c r="CO238" s="97"/>
      <c r="CP238" s="98" t="s">
        <v>90</v>
      </c>
      <c r="CQ238" s="99">
        <f>SUMIF(CI233:CM233,"宇久町",CI234:CM234)*'実績用　（17コース）A3'!AL233</f>
        <v>0</v>
      </c>
      <c r="CR238" s="100">
        <f>SUMIF(CI233:CM233,"宇久",CI235:CM235)*'実績用　（17コース）A3'!AL235</f>
        <v>0</v>
      </c>
      <c r="CS238" s="92"/>
      <c r="CT238" s="77"/>
      <c r="CU238" s="101"/>
      <c r="CV238" s="102" t="s">
        <v>90</v>
      </c>
      <c r="CW238" s="103" t="str">
        <f>IF('実績用　（17コース）A3'!O238="","0",DB233/CU234)</f>
        <v>0</v>
      </c>
      <c r="CX238" s="104" t="str">
        <f>IF('実績用　（17コース）A3'!O238="","0",DB234/CU234)</f>
        <v>0</v>
      </c>
      <c r="CY238" s="105">
        <f>CW238*'実績用　（17コース）A3'!AL233</f>
        <v>0</v>
      </c>
      <c r="CZ238" s="106">
        <f>CX238*'実績用　（17コース）A3'!AL235</f>
        <v>0</v>
      </c>
      <c r="DA238" s="107">
        <f t="shared" si="63"/>
        <v>0</v>
      </c>
      <c r="DB238" s="111"/>
      <c r="DD238" s="108" t="s">
        <v>90</v>
      </c>
      <c r="DE238" s="103" t="str">
        <f>IF(('実績用　（17コース）A3'!P238)="","0",('実績用　（17コース）A3'!AL233+'実績用　（17コース）A3'!AL235)*'実績用　（17コース）A3'!P238*1000)</f>
        <v>0</v>
      </c>
      <c r="DF238" s="103">
        <f>COUNTA('実績用　（17コース）A3'!O238)*('実績用　（17コース）A3'!AL233+'実績用　（17コース）A3'!AL235)</f>
        <v>0</v>
      </c>
      <c r="DG238" s="103">
        <f>COUNTA('実績用　（17コース）A3'!Q238)*('実績用　（17コース）A3'!AL233+'実績用　（17コース）A3'!AL235)</f>
        <v>0</v>
      </c>
      <c r="DH238" s="103">
        <f>COUNTA('実績用　（17コース）A3'!R238)*('実績用　（17コース）A3'!AL233+'実績用　（17コース）A3'!AL235)</f>
        <v>0</v>
      </c>
      <c r="DM238" s="8"/>
      <c r="DN238" s="140"/>
      <c r="DR238" s="138"/>
      <c r="DV238" s="9"/>
      <c r="DW238" s="9"/>
      <c r="DX238" s="137"/>
      <c r="EA238" s="4"/>
      <c r="EB238" s="4"/>
      <c r="EC238" s="4"/>
    </row>
    <row r="239" spans="2:133" ht="16.5" customHeight="1" x14ac:dyDescent="0.4">
      <c r="C239" s="141"/>
      <c r="D239" s="141"/>
      <c r="E239" s="369"/>
      <c r="F239" s="369"/>
      <c r="G239" s="369"/>
      <c r="H239" s="369"/>
      <c r="I239" s="369"/>
      <c r="J239" s="369"/>
      <c r="K239" s="369"/>
      <c r="M239" s="370"/>
      <c r="N239" s="370"/>
      <c r="O239" s="371"/>
      <c r="P239" s="372"/>
      <c r="Q239" s="371"/>
      <c r="R239" s="373"/>
      <c r="S239" s="374"/>
      <c r="T239" s="375"/>
      <c r="U239" s="376"/>
      <c r="V239" s="376"/>
      <c r="W239" s="375"/>
      <c r="X239" s="376"/>
      <c r="Y239" s="376"/>
      <c r="Z239" s="375"/>
      <c r="AA239" s="376"/>
      <c r="AB239" s="376"/>
      <c r="AC239" s="375"/>
      <c r="AD239" s="376"/>
      <c r="AE239" s="376"/>
      <c r="AF239" s="375"/>
      <c r="AG239" s="376"/>
      <c r="AH239" s="376"/>
      <c r="AI239" s="700" t="s">
        <v>306</v>
      </c>
      <c r="AJ239" s="1488"/>
      <c r="AK239" s="1489"/>
      <c r="AL239" s="1492">
        <f>AL141+AL147+AL153+AL159+AL165+AL171+AL177+AL183+AL189+AL195+AL201+AL207+AL213+AL219+AL225+AL231+AL237</f>
        <v>0</v>
      </c>
      <c r="AM239" s="1493"/>
      <c r="AN239" s="1496">
        <f>AN141+AN147+AN153+AN159+AN165+AN171+AN177+AN183+AN189+AN195+AN201+AN207+AN213+AN219+AN225+AN231+AN237</f>
        <v>0</v>
      </c>
      <c r="AO239" s="1497"/>
      <c r="AP239" s="1498"/>
      <c r="AQ239" s="1204">
        <f>SUM(AQ137:AR238)</f>
        <v>0</v>
      </c>
      <c r="AR239" s="1205"/>
      <c r="AS239" s="200"/>
      <c r="AT239" s="200"/>
      <c r="AU239" s="200"/>
      <c r="AV239" s="200"/>
      <c r="AW239" s="200"/>
      <c r="AX239" s="200"/>
      <c r="BB239" s="3"/>
      <c r="BC239" s="3"/>
      <c r="BD239" s="3"/>
      <c r="BE239" s="3"/>
      <c r="BF239" s="3"/>
      <c r="BG239" s="3"/>
      <c r="BH239" s="3"/>
      <c r="BI239" s="3"/>
      <c r="BJ239" s="3"/>
      <c r="BK239" s="3"/>
      <c r="BL239" s="3"/>
      <c r="BM239" s="3"/>
      <c r="BN239" s="3"/>
      <c r="BO239" s="3"/>
      <c r="BP239" s="3"/>
      <c r="BQ239" s="3"/>
      <c r="BR239" s="3"/>
      <c r="BS239" s="3"/>
      <c r="BT239" s="3"/>
      <c r="BU239" s="3"/>
      <c r="CC239" s="3"/>
      <c r="CD239" s="25"/>
      <c r="CE239" s="3"/>
      <c r="CF239" s="6"/>
      <c r="CG239" s="72">
        <v>2</v>
      </c>
      <c r="CH239" s="123" t="str">
        <f>IF(T143="","",VLOOKUP(T143,$DO:$DX,10,FALSE))</f>
        <v/>
      </c>
      <c r="CI239" s="123" t="str">
        <f>IF(W143="","",VLOOKUP(W143,$DO:$DX,10,FALSE))</f>
        <v/>
      </c>
      <c r="CJ239" s="123" t="str">
        <f>IF(Z143="","",VLOOKUP(Z143,$DO:$DX,10,FALSE))</f>
        <v/>
      </c>
      <c r="CK239" s="123" t="str">
        <f>IF(AC143="","",VLOOKUP(AC143,$DO:$DX,10,FALSE))</f>
        <v/>
      </c>
      <c r="CL239" s="123" t="str">
        <f>IF(AF143="","",VLOOKUP(AF143,$DO:$DX,10,FALSE))</f>
        <v/>
      </c>
      <c r="CM239" s="417">
        <f t="shared" si="64"/>
        <v>0</v>
      </c>
      <c r="CO239" s="117" t="s">
        <v>85</v>
      </c>
      <c r="CP239" s="73" t="s">
        <v>61</v>
      </c>
      <c r="CQ239" s="118">
        <f>CQ173+CQ179+CQ185+CQ191+CQ197+CQ203+CQ137+CQ143+CQ149+CQ155+CQ161+CQ167+CQ209+CQ215+CQ221+CQ227+CQ233</f>
        <v>0</v>
      </c>
      <c r="CR239" s="119">
        <f>CR173+CR179+CR185+CR191+CR197+CR203+CR137+CR143+CR149+CR155+CR161+CR167+CR209+CR215+CR221+CR227+CR233</f>
        <v>0</v>
      </c>
      <c r="CS239" s="67">
        <f>SUM(CQ239:CR239)</f>
        <v>0</v>
      </c>
      <c r="CT239" s="3"/>
      <c r="CU239" s="3"/>
      <c r="CW239" s="94"/>
      <c r="CX239" s="94"/>
      <c r="CY239" s="94"/>
      <c r="CZ239" s="120" t="s">
        <v>61</v>
      </c>
      <c r="DA239" s="121">
        <f>DA173+DA179+DA185+DA191+DA197+DA203+DA209+DA215+DA221+DA227+DA233+DA137+DA143+DA149+DA155+DA161+DA167</f>
        <v>0</v>
      </c>
      <c r="DC239" s="94"/>
      <c r="DD239" s="122" t="s">
        <v>61</v>
      </c>
      <c r="DE239" s="67">
        <f>DE137+DE143+DE149+DE155+DE161+DE167+DE173+DE179+DE185+DE191+DE197+DE203+DE209+DE215+DE221+DE227+DE233</f>
        <v>0</v>
      </c>
      <c r="DF239" s="67">
        <f t="shared" ref="DF239:DH239" si="65">DF137+DF143+DF149+DF155+DF161+DF167+DF173+DF179+DF185+DF191+DF197+DF203+DF209+DF215+DF221+DF227+DF233</f>
        <v>0</v>
      </c>
      <c r="DG239" s="67">
        <f t="shared" si="65"/>
        <v>0</v>
      </c>
      <c r="DH239" s="67">
        <f t="shared" si="65"/>
        <v>0</v>
      </c>
      <c r="DM239" s="8"/>
      <c r="DN239" s="140"/>
      <c r="DV239" s="9"/>
      <c r="DW239" s="9"/>
      <c r="DX239" s="137"/>
      <c r="EA239" s="4"/>
      <c r="EB239" s="4"/>
      <c r="EC239" s="4"/>
    </row>
    <row r="240" spans="2:133" ht="16.5" customHeight="1" thickBot="1" x14ac:dyDescent="0.45">
      <c r="C240" s="141"/>
      <c r="D240" s="141"/>
      <c r="E240" s="369"/>
      <c r="F240" s="369"/>
      <c r="G240" s="369"/>
      <c r="H240" s="369"/>
      <c r="I240" s="369"/>
      <c r="J240" s="369"/>
      <c r="K240" s="369"/>
      <c r="M240" s="370"/>
      <c r="N240" s="370"/>
      <c r="O240" s="371"/>
      <c r="P240" s="372"/>
      <c r="Q240" s="371"/>
      <c r="R240" s="373"/>
      <c r="S240" s="374"/>
      <c r="T240" s="201"/>
      <c r="U240" s="201"/>
      <c r="V240" s="201"/>
      <c r="W240" s="201"/>
      <c r="X240" s="201"/>
      <c r="Y240" s="201"/>
      <c r="Z240" s="201"/>
      <c r="AA240" s="201"/>
      <c r="AB240" s="201"/>
      <c r="AC240" s="201"/>
      <c r="AD240" s="201"/>
      <c r="AE240" s="201"/>
      <c r="AF240" s="201"/>
      <c r="AG240" s="201"/>
      <c r="AH240" s="201"/>
      <c r="AI240" s="702"/>
      <c r="AJ240" s="1490"/>
      <c r="AK240" s="1491"/>
      <c r="AL240" s="1494"/>
      <c r="AM240" s="1495"/>
      <c r="AN240" s="1494"/>
      <c r="AO240" s="1499"/>
      <c r="AP240" s="1207"/>
      <c r="AQ240" s="1206"/>
      <c r="AR240" s="1207"/>
      <c r="AS240" s="202"/>
      <c r="AT240" s="202"/>
      <c r="AU240" s="202"/>
      <c r="AV240" s="202"/>
      <c r="AW240" s="202"/>
      <c r="AX240" s="202"/>
      <c r="BB240"/>
      <c r="BC240" s="3"/>
      <c r="BD240" s="3"/>
      <c r="BE240" s="3"/>
      <c r="BF240" s="3"/>
      <c r="BG240" s="3"/>
      <c r="BH240" s="3"/>
      <c r="BI240" s="3"/>
      <c r="BJ240" s="3"/>
      <c r="BK240" s="3"/>
      <c r="BL240" s="3"/>
      <c r="BM240" s="3"/>
      <c r="BN240" s="3"/>
      <c r="BO240" s="3"/>
      <c r="BP240" s="3"/>
      <c r="BQ240" s="3"/>
      <c r="BR240" s="3"/>
      <c r="BS240" s="3"/>
      <c r="BT240" s="3"/>
      <c r="BU240" s="3"/>
      <c r="CC240" s="3"/>
      <c r="CD240" s="25"/>
      <c r="CE240" s="3"/>
      <c r="CF240" s="6"/>
      <c r="CG240" s="72">
        <v>3</v>
      </c>
      <c r="CH240" s="123" t="str">
        <f>IF(T149="","",VLOOKUP(T149,$DO:$DX,10,FALSE))</f>
        <v/>
      </c>
      <c r="CI240" s="123" t="str">
        <f>IF(W149="","",VLOOKUP(W149,$DO:$DX,10,FALSE))</f>
        <v/>
      </c>
      <c r="CJ240" s="123" t="str">
        <f>IF(Z149="","",VLOOKUP(Z149,$DO:$DX,10,FALSE))</f>
        <v/>
      </c>
      <c r="CK240" s="123" t="str">
        <f>IF(AC149="","",VLOOKUP(AC149,$DO:$DX,10,FALSE))</f>
        <v/>
      </c>
      <c r="CL240" s="123" t="str">
        <f>IF(AF149="","",VLOOKUP(AF149,$DO:$DX,10,FALSE))</f>
        <v/>
      </c>
      <c r="CM240" s="417">
        <f t="shared" si="64"/>
        <v>0</v>
      </c>
      <c r="CO240" s="125"/>
      <c r="CP240" s="73" t="s">
        <v>63</v>
      </c>
      <c r="CQ240" s="126">
        <f t="shared" ref="CQ240:CR240" si="66">CQ174+CQ180+CQ186+CQ192+CQ198+CQ204+CQ138+CQ144+CQ150+CQ156+CQ162+CQ168+CQ210+CQ216+CQ222+CQ228+CQ234</f>
        <v>0</v>
      </c>
      <c r="CR240" s="127">
        <f t="shared" si="66"/>
        <v>0</v>
      </c>
      <c r="CS240" s="83">
        <f t="shared" ref="CS240:CS244" si="67">SUM(CQ240:CR240)</f>
        <v>0</v>
      </c>
      <c r="CT240" s="3"/>
      <c r="CU240" s="3"/>
      <c r="CW240" s="94"/>
      <c r="CX240" s="94"/>
      <c r="CY240" s="94"/>
      <c r="CZ240" s="78" t="s">
        <v>63</v>
      </c>
      <c r="DA240" s="83">
        <f t="shared" ref="DA240:DA244" si="68">DA174+DA180+DA186+DA192+DA198+DA204+DA210+DA216+DA222+DA228+DA234+DA138+DA144+DA150+DA156+DA162+DA168</f>
        <v>0</v>
      </c>
      <c r="DC240" s="94"/>
      <c r="DD240" s="128" t="s">
        <v>63</v>
      </c>
      <c r="DE240" s="83">
        <f t="shared" ref="DE240:DH240" si="69">DE138+DE144+DE150+DE156+DE162+DE168+DE174+DE180+DE186+DE192+DE198+DE204+DE210+DE216+DE222+DE228+DE234</f>
        <v>0</v>
      </c>
      <c r="DF240" s="83">
        <f t="shared" si="69"/>
        <v>0</v>
      </c>
      <c r="DG240" s="83">
        <f t="shared" si="69"/>
        <v>0</v>
      </c>
      <c r="DH240" s="83">
        <f t="shared" si="69"/>
        <v>0</v>
      </c>
      <c r="DM240" s="8"/>
      <c r="DN240" s="140"/>
      <c r="DV240" s="9"/>
      <c r="DW240" s="9"/>
      <c r="DX240" s="137"/>
      <c r="EA240" s="4"/>
      <c r="EB240" s="4"/>
      <c r="EC240" s="4"/>
    </row>
    <row r="241" spans="3:133" ht="16.5" customHeight="1" thickBot="1" x14ac:dyDescent="0.45">
      <c r="C241" s="377"/>
      <c r="D241" s="378"/>
      <c r="E241" s="379"/>
      <c r="F241" s="379"/>
      <c r="G241" s="379"/>
      <c r="H241" s="379"/>
      <c r="I241" s="379"/>
      <c r="J241" s="379"/>
      <c r="K241" s="379"/>
      <c r="L241" s="380"/>
      <c r="M241" s="380"/>
      <c r="N241" s="381"/>
      <c r="O241" s="381"/>
      <c r="P241" s="382"/>
      <c r="Q241" s="383"/>
      <c r="R241" s="382"/>
      <c r="S241" s="382"/>
      <c r="T241" s="384"/>
      <c r="U241" s="385"/>
      <c r="V241" s="386"/>
      <c r="X241" s="387"/>
      <c r="Y241" s="387"/>
      <c r="Z241" s="387"/>
      <c r="AA241" s="387"/>
      <c r="AB241" s="387"/>
      <c r="AC241" s="387"/>
      <c r="AD241" s="387"/>
      <c r="AE241" s="387"/>
      <c r="AF241" s="387"/>
      <c r="AG241" s="387"/>
      <c r="AH241" s="387"/>
      <c r="AI241" s="387"/>
      <c r="AJ241" s="387"/>
      <c r="AK241" s="387"/>
      <c r="AL241" s="387"/>
      <c r="AM241" s="387"/>
      <c r="AN241" s="387"/>
      <c r="AO241" s="387"/>
      <c r="AP241" s="387"/>
      <c r="AQ241" s="387"/>
      <c r="AR241" s="387"/>
      <c r="AS241" s="387"/>
      <c r="AT241" s="387"/>
      <c r="AU241" s="387"/>
      <c r="AV241" s="387"/>
      <c r="AW241" s="387"/>
      <c r="AX241" s="136"/>
      <c r="AY241" s="136"/>
      <c r="BB241"/>
      <c r="BC241" s="3"/>
      <c r="BD241" s="3"/>
      <c r="BE241" s="3"/>
      <c r="BF241" s="3"/>
      <c r="BG241" s="3"/>
      <c r="BH241" s="3"/>
      <c r="BI241" s="3"/>
      <c r="BJ241" s="3"/>
      <c r="BK241" s="3"/>
      <c r="BL241" s="3"/>
      <c r="BM241" s="3"/>
      <c r="BN241" s="3"/>
      <c r="BO241" s="3"/>
      <c r="BP241" s="3"/>
      <c r="BQ241" s="3"/>
      <c r="BR241" s="3"/>
      <c r="BS241" s="3"/>
      <c r="BT241" s="3"/>
      <c r="BU241" s="3"/>
      <c r="CC241" s="3"/>
      <c r="CD241" s="25"/>
      <c r="CE241" s="3"/>
      <c r="CF241" s="7"/>
      <c r="CG241" s="72">
        <v>4</v>
      </c>
      <c r="CH241" s="123" t="str">
        <f>IF(T155="","",VLOOKUP(T155,$DO:$DX,10,FALSE))</f>
        <v/>
      </c>
      <c r="CI241" s="123" t="str">
        <f>IF(W155="","",VLOOKUP(W155,$DO:$DX,10,FALSE))</f>
        <v/>
      </c>
      <c r="CJ241" s="123" t="str">
        <f>IF(Z155="","",VLOOKUP(Z155,$DO:$DX,10,FALSE))</f>
        <v/>
      </c>
      <c r="CK241" s="123" t="str">
        <f>IF(AC155="","",VLOOKUP(AC155,$DO:$DX,10,FALSE))</f>
        <v/>
      </c>
      <c r="CL241" s="123" t="str">
        <f>IF(AF155="","",VLOOKUP(AF155,$DO:$DX,10,FALSE))</f>
        <v/>
      </c>
      <c r="CM241" s="417">
        <f t="shared" si="64"/>
        <v>0</v>
      </c>
      <c r="CO241" s="125"/>
      <c r="CP241" s="73" t="s">
        <v>70</v>
      </c>
      <c r="CQ241" s="126">
        <f t="shared" ref="CQ241:CR241" si="70">CQ175+CQ181+CQ187+CQ193+CQ199+CQ205+CQ139+CQ145+CQ151+CQ157+CQ163+CQ169+CQ211+CQ217+CQ223+CQ229+CQ235</f>
        <v>0</v>
      </c>
      <c r="CR241" s="127">
        <f t="shared" si="70"/>
        <v>0</v>
      </c>
      <c r="CS241" s="83">
        <f t="shared" si="67"/>
        <v>0</v>
      </c>
      <c r="CT241" s="3"/>
      <c r="CU241" s="3"/>
      <c r="CW241" s="94"/>
      <c r="CX241" s="94"/>
      <c r="CY241" s="94"/>
      <c r="CZ241" s="78" t="s">
        <v>70</v>
      </c>
      <c r="DA241" s="83">
        <f t="shared" si="68"/>
        <v>0</v>
      </c>
      <c r="DC241" s="94"/>
      <c r="DD241" s="128" t="s">
        <v>70</v>
      </c>
      <c r="DE241" s="83">
        <f t="shared" ref="DE241:DH241" si="71">DE139+DE145+DE151+DE157+DE163+DE169+DE175+DE181+DE187+DE193+DE199+DE205+DE211+DE217+DE223+DE229+DE235</f>
        <v>0</v>
      </c>
      <c r="DF241" s="83">
        <f t="shared" si="71"/>
        <v>0</v>
      </c>
      <c r="DG241" s="83">
        <f t="shared" si="71"/>
        <v>0</v>
      </c>
      <c r="DH241" s="83">
        <f t="shared" si="71"/>
        <v>0</v>
      </c>
      <c r="DM241" s="8"/>
      <c r="DN241" s="140"/>
      <c r="DV241" s="9"/>
      <c r="DW241" s="9"/>
      <c r="DX241" s="137"/>
      <c r="EA241" s="4"/>
      <c r="EB241" s="4"/>
      <c r="EC241" s="4"/>
    </row>
    <row r="242" spans="3:133" ht="16.5" customHeight="1" thickBot="1" x14ac:dyDescent="0.2">
      <c r="C242" s="392"/>
      <c r="D242" s="393"/>
      <c r="E242" s="394"/>
      <c r="F242" s="394"/>
      <c r="G242" s="394"/>
      <c r="H242" s="394"/>
      <c r="I242" s="394"/>
      <c r="J242" s="394"/>
      <c r="K242" s="394"/>
      <c r="L242" s="395"/>
      <c r="M242" s="395"/>
      <c r="N242" s="396"/>
      <c r="O242" s="396"/>
      <c r="P242" s="397"/>
      <c r="Q242" s="398"/>
      <c r="R242" s="397"/>
      <c r="S242" s="397"/>
      <c r="T242" s="399"/>
      <c r="U242" s="400"/>
      <c r="V242" s="401"/>
      <c r="X242" s="376"/>
      <c r="Y242" s="1500"/>
      <c r="Z242" s="1501"/>
      <c r="AA242" s="1502" t="s">
        <v>6</v>
      </c>
      <c r="AB242" s="1503"/>
      <c r="AC242" s="1503"/>
      <c r="AD242" s="1503" t="s">
        <v>106</v>
      </c>
      <c r="AE242" s="1503"/>
      <c r="AF242" s="1504"/>
      <c r="AG242" s="1505" t="s">
        <v>107</v>
      </c>
      <c r="AH242" s="1503"/>
      <c r="AI242" s="1506"/>
      <c r="AJ242" s="1505" t="s">
        <v>108</v>
      </c>
      <c r="AK242" s="1503"/>
      <c r="AL242" s="1506"/>
      <c r="AM242" s="1507" t="s">
        <v>29</v>
      </c>
      <c r="AN242" s="1508"/>
      <c r="AO242" s="1509"/>
      <c r="AP242" s="1550" t="s">
        <v>109</v>
      </c>
      <c r="AQ242" s="1551"/>
      <c r="AR242" s="1552" t="s">
        <v>48</v>
      </c>
      <c r="AS242" s="1479"/>
      <c r="AT242" s="1479" t="s">
        <v>49</v>
      </c>
      <c r="AU242" s="1480"/>
      <c r="AZ242" s="13"/>
      <c r="BA242" s="387"/>
      <c r="BB242" s="387"/>
      <c r="BC242" s="387"/>
      <c r="BD242" s="387"/>
      <c r="BE242" s="387"/>
      <c r="BF242" s="387"/>
      <c r="BG242" s="387"/>
      <c r="BH242" s="387"/>
      <c r="BI242" s="387"/>
      <c r="BJ242" s="387"/>
      <c r="BK242" s="387"/>
      <c r="BL242" s="388"/>
      <c r="BM242" s="389"/>
      <c r="BN242" s="389"/>
      <c r="BO242" s="390"/>
      <c r="BP242" s="390"/>
      <c r="BQ242" s="389"/>
      <c r="BR242" s="389"/>
      <c r="BS242" s="389"/>
      <c r="BT242" s="391"/>
      <c r="BU242" s="391"/>
      <c r="BV242" s="391"/>
      <c r="BW242" s="136"/>
      <c r="BX242" s="136"/>
      <c r="BY242" s="136"/>
      <c r="CC242" s="3"/>
      <c r="CD242" s="25"/>
      <c r="CE242" s="3"/>
      <c r="CF242" s="7"/>
      <c r="CG242" s="72">
        <v>5</v>
      </c>
      <c r="CH242" s="123" t="str">
        <f>IF(T161="","",VLOOKUP(T161,$DO:$DX,10,FALSE))</f>
        <v/>
      </c>
      <c r="CI242" s="123" t="str">
        <f>IF(W161="","",VLOOKUP(W161,$DO:$DX,10,FALSE))</f>
        <v/>
      </c>
      <c r="CJ242" s="123" t="str">
        <f>IF(Z161="","",VLOOKUP(Z161,$DO:$DX,10,FALSE))</f>
        <v/>
      </c>
      <c r="CK242" s="123" t="str">
        <f>IF(AC161="","",VLOOKUP(AC161,$DO:$DX,10,FALSE))</f>
        <v/>
      </c>
      <c r="CL242" s="123" t="str">
        <f>IF(AF161="","",VLOOKUP(AF161,$DO:$DX,10,FALSE))</f>
        <v/>
      </c>
      <c r="CM242" s="417">
        <f t="shared" si="64"/>
        <v>0</v>
      </c>
      <c r="CO242" s="125"/>
      <c r="CP242" s="73" t="s">
        <v>78</v>
      </c>
      <c r="CQ242" s="126">
        <f t="shared" ref="CQ242:CR242" si="72">CQ176+CQ182+CQ188+CQ194+CQ200+CQ206+CQ140+CQ146+CQ152+CQ158+CQ164+CQ170+CQ212+CQ218+CQ224+CQ230+CQ236</f>
        <v>0</v>
      </c>
      <c r="CR242" s="127">
        <f t="shared" si="72"/>
        <v>0</v>
      </c>
      <c r="CS242" s="83">
        <f t="shared" si="67"/>
        <v>0</v>
      </c>
      <c r="CT242" s="3"/>
      <c r="CU242" s="3"/>
      <c r="CW242" s="94"/>
      <c r="CX242" s="94"/>
      <c r="CY242" s="94"/>
      <c r="CZ242" s="78" t="s">
        <v>78</v>
      </c>
      <c r="DA242" s="83">
        <f t="shared" si="68"/>
        <v>0</v>
      </c>
      <c r="DC242" s="94"/>
      <c r="DD242" s="128" t="s">
        <v>78</v>
      </c>
      <c r="DE242" s="83">
        <f t="shared" ref="DE242:DH242" si="73">DE140+DE146+DE152+DE158+DE164+DE170+DE176+DE182+DE188+DE194+DE200+DE206+DE212+DE218+DE224+DE230+DE236</f>
        <v>0</v>
      </c>
      <c r="DF242" s="83">
        <f t="shared" si="73"/>
        <v>0</v>
      </c>
      <c r="DG242" s="83">
        <f t="shared" si="73"/>
        <v>0</v>
      </c>
      <c r="DH242" s="83">
        <f t="shared" si="73"/>
        <v>0</v>
      </c>
      <c r="DM242" s="8"/>
      <c r="DN242" s="140"/>
      <c r="DV242" s="9"/>
      <c r="DW242" s="9"/>
      <c r="DX242" s="137"/>
      <c r="EA242" s="4"/>
      <c r="EB242" s="4"/>
      <c r="EC242" s="4"/>
    </row>
    <row r="243" spans="3:133" ht="16.5" customHeight="1" thickTop="1" thickBot="1" x14ac:dyDescent="0.45">
      <c r="C243" s="392"/>
      <c r="D243" s="393"/>
      <c r="E243" s="402"/>
      <c r="F243" s="402"/>
      <c r="G243" s="403"/>
      <c r="H243" s="403"/>
      <c r="I243" s="404"/>
      <c r="J243" s="403"/>
      <c r="K243" s="403"/>
      <c r="L243" s="395"/>
      <c r="M243" s="395"/>
      <c r="N243" s="396"/>
      <c r="O243" s="396"/>
      <c r="P243" s="397"/>
      <c r="Q243" s="398"/>
      <c r="R243" s="405"/>
      <c r="S243" s="397"/>
      <c r="T243" s="399"/>
      <c r="U243" s="406"/>
      <c r="V243" s="407"/>
      <c r="X243" s="1212" t="s">
        <v>104</v>
      </c>
      <c r="Y243" s="1481" t="s">
        <v>61</v>
      </c>
      <c r="Z243" s="1482"/>
      <c r="AA243" s="1483">
        <f t="shared" ref="AA243:AA248" si="74">DA239</f>
        <v>0</v>
      </c>
      <c r="AB243" s="1484"/>
      <c r="AC243" s="1484"/>
      <c r="AD243" s="1484">
        <f t="shared" ref="AD243:AD248" si="75">CS239</f>
        <v>0</v>
      </c>
      <c r="AE243" s="1484"/>
      <c r="AF243" s="1485"/>
      <c r="AG243" s="1486">
        <f t="shared" ref="AG243:AG248" si="76">SUM(AA243:AF243)</f>
        <v>0</v>
      </c>
      <c r="AH243" s="1484"/>
      <c r="AI243" s="1487"/>
      <c r="AJ243" s="1486">
        <f t="shared" ref="AJ243:AJ248" si="77">DE239</f>
        <v>0</v>
      </c>
      <c r="AK243" s="1484"/>
      <c r="AL243" s="1487"/>
      <c r="AM243" s="1483">
        <f t="shared" ref="AM243:AM248" si="78">SUM(AG243:AL243)</f>
        <v>0</v>
      </c>
      <c r="AN243" s="1484"/>
      <c r="AO243" s="1487"/>
      <c r="AP243" s="1515">
        <f t="shared" ref="AP243:AP248" si="79">DF239</f>
        <v>0</v>
      </c>
      <c r="AQ243" s="1516"/>
      <c r="AR243" s="1517">
        <f>DG239</f>
        <v>0</v>
      </c>
      <c r="AS243" s="1518"/>
      <c r="AT243" s="1519"/>
      <c r="AU243" s="1520"/>
      <c r="AV243" s="1521" t="s">
        <v>102</v>
      </c>
      <c r="AW243" s="1522"/>
      <c r="AZ243" s="376"/>
      <c r="BA243" s="451"/>
      <c r="BB243" s="451"/>
      <c r="BC243" s="452"/>
      <c r="BD243" s="452"/>
      <c r="BE243" s="452"/>
      <c r="BF243" s="452"/>
      <c r="BG243" s="452"/>
      <c r="BH243" s="452"/>
      <c r="BI243" s="452"/>
      <c r="BJ243" s="452"/>
      <c r="BK243" s="452"/>
      <c r="BL243" s="452"/>
      <c r="BM243" s="452"/>
      <c r="BN243" s="452"/>
      <c r="BO243" s="453"/>
      <c r="BP243" s="453"/>
      <c r="BQ243" s="453"/>
      <c r="BR243" s="454"/>
      <c r="BS243" s="454"/>
      <c r="BT243" s="454"/>
      <c r="BU243" s="454"/>
      <c r="BV243" s="454"/>
      <c r="BW243" s="454"/>
      <c r="BX243" s="455"/>
      <c r="BY243" s="204"/>
      <c r="CC243" s="3"/>
      <c r="CD243" s="25"/>
      <c r="CE243" s="3"/>
      <c r="CF243" s="7"/>
      <c r="CG243" s="72">
        <v>6</v>
      </c>
      <c r="CH243" s="123" t="str">
        <f>IF(T167="","",VLOOKUP(T167,$DO:$DX,10,FALSE))</f>
        <v/>
      </c>
      <c r="CI243" s="123" t="str">
        <f>IF(W167="","",VLOOKUP(W167,$DO:$DX,10,FALSE))</f>
        <v/>
      </c>
      <c r="CJ243" s="123" t="str">
        <f>IF(Z167="","",VLOOKUP(Z167,$DO:$DX,10,FALSE))</f>
        <v/>
      </c>
      <c r="CK243" s="123" t="str">
        <f>IF(AC167="","",VLOOKUP(AC167,$DO:$DX,10,FALSE))</f>
        <v/>
      </c>
      <c r="CL243" s="123" t="str">
        <f>IF(AF167="","",VLOOKUP(AF167,$DO:$DX,10,FALSE))</f>
        <v/>
      </c>
      <c r="CM243" s="417">
        <f t="shared" si="64"/>
        <v>0</v>
      </c>
      <c r="CO243" s="125"/>
      <c r="CP243" s="73" t="s">
        <v>84</v>
      </c>
      <c r="CQ243" s="126">
        <f t="shared" ref="CQ243:CR243" si="80">CQ177+CQ183+CQ189+CQ195+CQ201+CQ207+CQ141+CQ147+CQ153+CQ159+CQ165+CQ171+CQ213+CQ219+CQ225+CQ231+CQ237</f>
        <v>0</v>
      </c>
      <c r="CR243" s="127">
        <f t="shared" si="80"/>
        <v>0</v>
      </c>
      <c r="CS243" s="83">
        <f t="shared" si="67"/>
        <v>0</v>
      </c>
      <c r="CT243" s="3"/>
      <c r="CU243" s="3"/>
      <c r="CW243" s="94"/>
      <c r="CX243" s="94"/>
      <c r="CY243" s="94"/>
      <c r="CZ243" s="78" t="s">
        <v>84</v>
      </c>
      <c r="DA243" s="83">
        <f t="shared" si="68"/>
        <v>0</v>
      </c>
      <c r="DC243" s="94"/>
      <c r="DD243" s="128" t="s">
        <v>84</v>
      </c>
      <c r="DE243" s="83">
        <f t="shared" ref="DE243:DH243" si="81">DE141+DE147+DE153+DE159+DE165+DE171+DE177+DE183+DE189+DE195+DE201+DE207+DE213+DE219+DE225+DE231+DE237</f>
        <v>0</v>
      </c>
      <c r="DF243" s="83">
        <f t="shared" si="81"/>
        <v>0</v>
      </c>
      <c r="DG243" s="83">
        <f t="shared" si="81"/>
        <v>0</v>
      </c>
      <c r="DH243" s="83">
        <f t="shared" si="81"/>
        <v>0</v>
      </c>
      <c r="DM243" s="8"/>
      <c r="DN243" s="140"/>
      <c r="DV243" s="9"/>
      <c r="DW243" s="9"/>
      <c r="DX243" s="137"/>
      <c r="EA243" s="4"/>
      <c r="EB243" s="4"/>
      <c r="EC243" s="4"/>
    </row>
    <row r="244" spans="3:133" ht="16.5" customHeight="1" thickBot="1" x14ac:dyDescent="0.45">
      <c r="C244" s="392"/>
      <c r="D244" s="393"/>
      <c r="E244" s="402"/>
      <c r="F244" s="402"/>
      <c r="G244" s="403"/>
      <c r="H244" s="403"/>
      <c r="I244" s="404"/>
      <c r="J244" s="403"/>
      <c r="K244" s="403"/>
      <c r="L244" s="395"/>
      <c r="M244" s="395"/>
      <c r="N244" s="396"/>
      <c r="O244" s="396"/>
      <c r="P244" s="397"/>
      <c r="Q244" s="398"/>
      <c r="R244" s="405"/>
      <c r="S244" s="405"/>
      <c r="T244" s="399"/>
      <c r="U244" s="408"/>
      <c r="V244" s="409"/>
      <c r="X244" s="1212"/>
      <c r="Y244" s="1043" t="s">
        <v>63</v>
      </c>
      <c r="Z244" s="1514"/>
      <c r="AA244" s="1057">
        <f t="shared" si="74"/>
        <v>0</v>
      </c>
      <c r="AB244" s="1045"/>
      <c r="AC244" s="1045"/>
      <c r="AD244" s="1045">
        <f t="shared" si="75"/>
        <v>0</v>
      </c>
      <c r="AE244" s="1045"/>
      <c r="AF244" s="1046"/>
      <c r="AG244" s="1047">
        <f t="shared" si="76"/>
        <v>0</v>
      </c>
      <c r="AH244" s="1045"/>
      <c r="AI244" s="1048"/>
      <c r="AJ244" s="1047">
        <f t="shared" si="77"/>
        <v>0</v>
      </c>
      <c r="AK244" s="1045"/>
      <c r="AL244" s="1048"/>
      <c r="AM244" s="1057">
        <f t="shared" si="78"/>
        <v>0</v>
      </c>
      <c r="AN244" s="1045"/>
      <c r="AO244" s="1048"/>
      <c r="AP244" s="1535">
        <f t="shared" si="79"/>
        <v>0</v>
      </c>
      <c r="AQ244" s="1536"/>
      <c r="AR244" s="1530">
        <f>DG240</f>
        <v>0</v>
      </c>
      <c r="AS244" s="1531"/>
      <c r="AT244" s="1548"/>
      <c r="AU244" s="1549"/>
      <c r="AV244" s="1510">
        <f>AL239</f>
        <v>0</v>
      </c>
      <c r="AW244" s="1511"/>
      <c r="AZ244" s="448" t="s">
        <v>104</v>
      </c>
      <c r="BA244" s="452"/>
      <c r="BB244" s="452"/>
      <c r="BC244" s="451"/>
      <c r="BD244" s="451"/>
      <c r="BE244" s="451"/>
      <c r="BF244" s="451"/>
      <c r="BG244" s="451"/>
      <c r="BH244" s="451"/>
      <c r="BI244" s="451"/>
      <c r="BJ244" s="451"/>
      <c r="BK244" s="451"/>
      <c r="BL244" s="451"/>
      <c r="BM244" s="451"/>
      <c r="BN244" s="451"/>
      <c r="BO244" s="451"/>
      <c r="BP244" s="451"/>
      <c r="BQ244" s="451"/>
      <c r="BR244" s="451"/>
      <c r="BS244" s="451"/>
      <c r="BT244" s="451"/>
      <c r="BU244" s="451"/>
      <c r="BV244" s="451"/>
      <c r="BW244" s="451"/>
      <c r="BX244" s="451"/>
      <c r="BY244" s="77"/>
      <c r="CC244" s="3"/>
      <c r="CD244" s="25"/>
      <c r="CE244" s="3"/>
      <c r="CF244" s="3"/>
      <c r="CG244" s="72">
        <v>7</v>
      </c>
      <c r="CH244" s="123" t="str">
        <f>IF(T173="","",VLOOKUP(T173,$DO:$DX,10,FALSE))</f>
        <v/>
      </c>
      <c r="CI244" s="123" t="str">
        <f>IF(W173="","",VLOOKUP(W173,$DO:$DX,10,FALSE))</f>
        <v/>
      </c>
      <c r="CJ244" s="123" t="str">
        <f>IF(Z173="","",VLOOKUP(Z173,$DO:$DX,10,FALSE))</f>
        <v/>
      </c>
      <c r="CK244" s="123" t="str">
        <f>IF(AC173="","",VLOOKUP(AC173,$DO:$DX,10,FALSE))</f>
        <v/>
      </c>
      <c r="CL244" s="123" t="str">
        <f>IF(AF173="","",VLOOKUP(AF173,$DO:$DX,10,FALSE))</f>
        <v/>
      </c>
      <c r="CM244" s="417">
        <f t="shared" si="64"/>
        <v>0</v>
      </c>
      <c r="CO244" s="129"/>
      <c r="CP244" s="98" t="s">
        <v>90</v>
      </c>
      <c r="CQ244" s="130">
        <f t="shared" ref="CQ244:CR244" si="82">CQ178+CQ184+CQ190+CQ196+CQ202+CQ208+CQ142+CQ148+CQ154+CQ160+CQ166+CQ172+CQ214+CQ220+CQ226+CQ232+CQ238</f>
        <v>0</v>
      </c>
      <c r="CR244" s="131">
        <f t="shared" si="82"/>
        <v>0</v>
      </c>
      <c r="CS244" s="107">
        <f t="shared" si="67"/>
        <v>0</v>
      </c>
      <c r="CT244" s="3"/>
      <c r="CU244" s="3"/>
      <c r="CW244" s="94"/>
      <c r="CX244" s="94"/>
      <c r="CY244" s="94"/>
      <c r="CZ244" s="102" t="s">
        <v>90</v>
      </c>
      <c r="DA244" s="107">
        <f t="shared" si="68"/>
        <v>0</v>
      </c>
      <c r="DC244" s="94"/>
      <c r="DD244" s="132" t="s">
        <v>90</v>
      </c>
      <c r="DE244" s="107">
        <f t="shared" ref="DE244:DH244" si="83">DE142+DE148+DE154+DE160+DE166+DE172+DE178+DE184+DE190+DE196+DE202+DE208+DE214+DE220+DE226+DE232+DE238</f>
        <v>0</v>
      </c>
      <c r="DF244" s="107">
        <f t="shared" si="83"/>
        <v>0</v>
      </c>
      <c r="DG244" s="107">
        <f t="shared" si="83"/>
        <v>0</v>
      </c>
      <c r="DH244" s="107">
        <f t="shared" si="83"/>
        <v>0</v>
      </c>
      <c r="DM244" s="8"/>
      <c r="DV244" s="140"/>
      <c r="DW244" s="140"/>
      <c r="DX244" s="137"/>
      <c r="EA244" s="4"/>
      <c r="EB244" s="4"/>
      <c r="EC244" s="4"/>
    </row>
    <row r="245" spans="3:133" ht="16.5" customHeight="1" thickBot="1" x14ac:dyDescent="0.2">
      <c r="C245" s="392"/>
      <c r="D245" s="393"/>
      <c r="E245" s="394"/>
      <c r="F245" s="394"/>
      <c r="G245" s="394"/>
      <c r="H245" s="394"/>
      <c r="I245" s="394"/>
      <c r="J245" s="394"/>
      <c r="K245" s="394"/>
      <c r="L245" s="395"/>
      <c r="M245" s="395"/>
      <c r="N245" s="396"/>
      <c r="O245" s="396"/>
      <c r="P245" s="397"/>
      <c r="Q245" s="398"/>
      <c r="R245" s="397"/>
      <c r="S245" s="405"/>
      <c r="T245" s="399"/>
      <c r="U245" s="400"/>
      <c r="V245" s="401"/>
      <c r="X245" s="1212"/>
      <c r="Y245" s="1043" t="s">
        <v>70</v>
      </c>
      <c r="Z245" s="1514"/>
      <c r="AA245" s="1057">
        <f t="shared" si="74"/>
        <v>0</v>
      </c>
      <c r="AB245" s="1045"/>
      <c r="AC245" s="1045"/>
      <c r="AD245" s="1045">
        <f t="shared" si="75"/>
        <v>0</v>
      </c>
      <c r="AE245" s="1045"/>
      <c r="AF245" s="1046"/>
      <c r="AG245" s="1047">
        <f t="shared" si="76"/>
        <v>0</v>
      </c>
      <c r="AH245" s="1045"/>
      <c r="AI245" s="1048"/>
      <c r="AJ245" s="1047">
        <f t="shared" si="77"/>
        <v>0</v>
      </c>
      <c r="AK245" s="1045"/>
      <c r="AL245" s="1048"/>
      <c r="AM245" s="1057">
        <f t="shared" si="78"/>
        <v>0</v>
      </c>
      <c r="AN245" s="1045"/>
      <c r="AO245" s="1048"/>
      <c r="AP245" s="1535">
        <f t="shared" si="79"/>
        <v>0</v>
      </c>
      <c r="AQ245" s="1536"/>
      <c r="AR245" s="1530">
        <f>DG241</f>
        <v>0</v>
      </c>
      <c r="AS245" s="1531"/>
      <c r="AT245" s="1531">
        <f>DH241</f>
        <v>0</v>
      </c>
      <c r="AU245" s="1532"/>
      <c r="AV245" s="1512"/>
      <c r="AW245" s="1513"/>
      <c r="AZ245" s="448"/>
      <c r="BA245" s="452"/>
      <c r="BB245" s="452"/>
      <c r="BC245" s="451"/>
      <c r="BD245" s="451"/>
      <c r="BE245" s="451"/>
      <c r="BF245" s="451"/>
      <c r="BG245" s="451"/>
      <c r="BH245" s="451"/>
      <c r="BI245" s="451"/>
      <c r="BJ245" s="451"/>
      <c r="BK245" s="451"/>
      <c r="BL245" s="451"/>
      <c r="BM245" s="451"/>
      <c r="BN245" s="451"/>
      <c r="BO245" s="451"/>
      <c r="BP245" s="451"/>
      <c r="BQ245" s="451"/>
      <c r="BR245" s="451"/>
      <c r="BS245" s="451"/>
      <c r="BT245" s="451"/>
      <c r="BU245" s="451"/>
      <c r="BV245" s="451"/>
      <c r="BW245" s="451"/>
      <c r="BX245" s="457"/>
      <c r="BY245" s="203"/>
      <c r="CC245" s="3"/>
      <c r="CD245" s="25"/>
      <c r="CE245" s="3"/>
      <c r="CF245"/>
      <c r="CG245" s="72">
        <v>8</v>
      </c>
      <c r="CH245" s="123" t="str">
        <f>IF(T179="","",VLOOKUP(T179,$DO:$DX,10,FALSE))</f>
        <v/>
      </c>
      <c r="CI245" s="123" t="str">
        <f>IF(W179="","",VLOOKUP(W179,$DO:$DX,10,FALSE))</f>
        <v/>
      </c>
      <c r="CJ245" s="123" t="str">
        <f>IF(Z179="","",VLOOKUP(Z179,$DO:$DX,10,FALSE))</f>
        <v/>
      </c>
      <c r="CK245" s="123" t="str">
        <f>IF(AC179="","",VLOOKUP(AC179,$DO:$DX,10,FALSE))</f>
        <v/>
      </c>
      <c r="CL245" s="123" t="str">
        <f>IF(AF179="","",VLOOKUP(AF179,$DO:$DX,10,FALSE))</f>
        <v/>
      </c>
      <c r="CM245" s="417">
        <f t="shared" si="64"/>
        <v>0</v>
      </c>
      <c r="DM245" s="8"/>
      <c r="DV245" s="140"/>
      <c r="DW245" s="140"/>
      <c r="DX245" s="137"/>
      <c r="EA245" s="4"/>
      <c r="EB245" s="4"/>
      <c r="EC245" s="4"/>
    </row>
    <row r="246" spans="3:133" ht="16.5" customHeight="1" thickBot="1" x14ac:dyDescent="0.2">
      <c r="C246" s="392"/>
      <c r="D246" s="393"/>
      <c r="E246" s="394"/>
      <c r="F246" s="394"/>
      <c r="G246" s="394"/>
      <c r="H246" s="394"/>
      <c r="I246" s="394"/>
      <c r="J246" s="394"/>
      <c r="K246" s="394"/>
      <c r="L246" s="395"/>
      <c r="M246" s="395"/>
      <c r="N246" s="396"/>
      <c r="O246" s="396"/>
      <c r="P246" s="397"/>
      <c r="Q246" s="398"/>
      <c r="R246" s="397"/>
      <c r="S246" s="397"/>
      <c r="T246" s="399"/>
      <c r="U246" s="410"/>
      <c r="V246" s="411"/>
      <c r="X246" s="1212"/>
      <c r="Y246" s="1043" t="s">
        <v>78</v>
      </c>
      <c r="Z246" s="1514"/>
      <c r="AA246" s="1057">
        <f t="shared" si="74"/>
        <v>0</v>
      </c>
      <c r="AB246" s="1045"/>
      <c r="AC246" s="1045"/>
      <c r="AD246" s="1045">
        <f t="shared" si="75"/>
        <v>0</v>
      </c>
      <c r="AE246" s="1045"/>
      <c r="AF246" s="1046"/>
      <c r="AG246" s="1047">
        <f t="shared" si="76"/>
        <v>0</v>
      </c>
      <c r="AH246" s="1045"/>
      <c r="AI246" s="1048"/>
      <c r="AJ246" s="1047">
        <f t="shared" si="77"/>
        <v>0</v>
      </c>
      <c r="AK246" s="1045"/>
      <c r="AL246" s="1048"/>
      <c r="AM246" s="1057">
        <f t="shared" si="78"/>
        <v>0</v>
      </c>
      <c r="AN246" s="1045"/>
      <c r="AO246" s="1048"/>
      <c r="AP246" s="1535">
        <f t="shared" si="79"/>
        <v>0</v>
      </c>
      <c r="AQ246" s="1536"/>
      <c r="AR246" s="1530">
        <f>DG242</f>
        <v>0</v>
      </c>
      <c r="AS246" s="1531"/>
      <c r="AT246" s="1531">
        <f>DH242</f>
        <v>0</v>
      </c>
      <c r="AU246" s="1532"/>
      <c r="AV246" s="1533" t="s">
        <v>103</v>
      </c>
      <c r="AW246" s="1534"/>
      <c r="AZ246" s="448"/>
      <c r="BA246" s="452"/>
      <c r="BB246" s="452"/>
      <c r="BC246" s="451"/>
      <c r="BD246" s="451"/>
      <c r="BE246" s="451"/>
      <c r="BF246" s="451"/>
      <c r="BG246" s="451"/>
      <c r="BH246" s="451"/>
      <c r="BI246" s="451"/>
      <c r="BJ246" s="451"/>
      <c r="BK246" s="451"/>
      <c r="BL246" s="451"/>
      <c r="BM246" s="451"/>
      <c r="BN246" s="451"/>
      <c r="BO246" s="451"/>
      <c r="BP246" s="451"/>
      <c r="BQ246" s="451"/>
      <c r="BR246" s="451"/>
      <c r="BS246" s="451"/>
      <c r="BT246" s="451"/>
      <c r="BU246" s="451"/>
      <c r="BV246" s="451"/>
      <c r="BW246" s="451"/>
      <c r="BX246" s="457"/>
      <c r="BY246" s="203"/>
      <c r="CC246" s="3"/>
      <c r="CD246" s="25"/>
      <c r="CE246" s="3"/>
      <c r="CF246"/>
      <c r="CG246" s="72">
        <v>9</v>
      </c>
      <c r="CH246" s="123" t="str">
        <f>IF(T185="","",VLOOKUP(T185,$DO:$DX,10,FALSE))</f>
        <v/>
      </c>
      <c r="CI246" s="123" t="str">
        <f>IF(W185="","",VLOOKUP(W185,$DO:$DX,10,FALSE))</f>
        <v/>
      </c>
      <c r="CJ246" s="123" t="str">
        <f>IF(Z185="","",VLOOKUP(Z185,$DO:$DX,10,FALSE))</f>
        <v/>
      </c>
      <c r="CK246" s="123" t="str">
        <f>IF(AC185="","",VLOOKUP(AC185,$DO:$DX,10,FALSE))</f>
        <v/>
      </c>
      <c r="CL246" s="123" t="str">
        <f>IF(AF185="","",VLOOKUP(AF185,$DO:$DX,10,FALSE))</f>
        <v/>
      </c>
      <c r="CM246" s="417">
        <f t="shared" si="64"/>
        <v>0</v>
      </c>
      <c r="CT246" s="3"/>
      <c r="CU246" s="3"/>
      <c r="DM246" s="8"/>
      <c r="DV246" s="140"/>
      <c r="DW246" s="140"/>
      <c r="DX246" s="137"/>
      <c r="EA246" s="4"/>
      <c r="EB246" s="4"/>
      <c r="EC246" s="4"/>
    </row>
    <row r="247" spans="3:133" ht="16.5" customHeight="1" thickBot="1" x14ac:dyDescent="0.2">
      <c r="C247" s="392"/>
      <c r="D247" s="393"/>
      <c r="E247" s="394"/>
      <c r="F247" s="394"/>
      <c r="G247" s="394"/>
      <c r="H247" s="394"/>
      <c r="I247" s="415"/>
      <c r="J247" s="415"/>
      <c r="K247" s="415"/>
      <c r="L247" s="415"/>
      <c r="M247" s="415"/>
      <c r="N247" s="415"/>
      <c r="O247" s="415"/>
      <c r="P247" s="415"/>
      <c r="Q247" s="415"/>
      <c r="R247" s="415"/>
      <c r="S247" s="415"/>
      <c r="T247" s="415"/>
      <c r="U247" s="415"/>
      <c r="V247" s="416"/>
      <c r="X247" s="1212"/>
      <c r="Y247" s="1043" t="s">
        <v>84</v>
      </c>
      <c r="Z247" s="1514"/>
      <c r="AA247" s="1057">
        <f t="shared" si="74"/>
        <v>0</v>
      </c>
      <c r="AB247" s="1045"/>
      <c r="AC247" s="1045"/>
      <c r="AD247" s="1045">
        <f t="shared" si="75"/>
        <v>0</v>
      </c>
      <c r="AE247" s="1045"/>
      <c r="AF247" s="1046"/>
      <c r="AG247" s="1047">
        <f t="shared" si="76"/>
        <v>0</v>
      </c>
      <c r="AH247" s="1045"/>
      <c r="AI247" s="1048"/>
      <c r="AJ247" s="1047">
        <f t="shared" si="77"/>
        <v>0</v>
      </c>
      <c r="AK247" s="1045"/>
      <c r="AL247" s="1048"/>
      <c r="AM247" s="1057">
        <f t="shared" si="78"/>
        <v>0</v>
      </c>
      <c r="AN247" s="1045"/>
      <c r="AO247" s="1048"/>
      <c r="AP247" s="1535">
        <f t="shared" si="79"/>
        <v>0</v>
      </c>
      <c r="AQ247" s="1536"/>
      <c r="AR247" s="1547"/>
      <c r="AS247" s="1548"/>
      <c r="AT247" s="1531">
        <f>DH243</f>
        <v>0</v>
      </c>
      <c r="AU247" s="1532"/>
      <c r="AV247" s="1523">
        <f>AQ239</f>
        <v>0</v>
      </c>
      <c r="AW247" s="1524"/>
      <c r="AZ247" s="448"/>
      <c r="BA247" s="452"/>
      <c r="BB247" s="452"/>
      <c r="BC247" s="451"/>
      <c r="BD247" s="451"/>
      <c r="BE247" s="451"/>
      <c r="BF247" s="451"/>
      <c r="BG247" s="451"/>
      <c r="BH247" s="451"/>
      <c r="BI247" s="451"/>
      <c r="BJ247" s="451"/>
      <c r="BK247" s="451"/>
      <c r="BL247" s="451"/>
      <c r="BM247" s="451"/>
      <c r="BN247" s="451"/>
      <c r="BO247" s="451"/>
      <c r="BP247" s="451"/>
      <c r="BQ247" s="451"/>
      <c r="BR247" s="451"/>
      <c r="BS247" s="451"/>
      <c r="BT247" s="451"/>
      <c r="BU247" s="451"/>
      <c r="BV247" s="451"/>
      <c r="BW247" s="451"/>
      <c r="BX247" s="458"/>
      <c r="BY247" s="449"/>
      <c r="CC247" s="3"/>
      <c r="CD247" s="25"/>
      <c r="CE247" s="3"/>
      <c r="CF247"/>
      <c r="CG247" s="72">
        <v>10</v>
      </c>
      <c r="CH247" s="123" t="str">
        <f>IF(T191="","",VLOOKUP(T191,$DO:$DX,10,FALSE))</f>
        <v/>
      </c>
      <c r="CI247" s="123" t="str">
        <f>IF(W191="","",VLOOKUP(W191,$DO:$DX,10,FALSE))</f>
        <v/>
      </c>
      <c r="CJ247" s="123" t="str">
        <f>IF(Z191="","",VLOOKUP(Z191,$DO:$DX,10,FALSE))</f>
        <v/>
      </c>
      <c r="CK247" s="123" t="str">
        <f>IF(AC191="","",VLOOKUP(AC191,$DO:$DX,10,FALSE))</f>
        <v/>
      </c>
      <c r="CL247" s="123" t="str">
        <f>IF(AF191="","",VLOOKUP(AF191,$DO:$DX,10,FALSE))</f>
        <v/>
      </c>
      <c r="CM247" s="417">
        <f t="shared" si="64"/>
        <v>0</v>
      </c>
      <c r="DM247" s="8"/>
      <c r="DV247" s="140"/>
      <c r="DW247" s="140"/>
      <c r="DX247" s="137"/>
      <c r="EA247" s="4"/>
      <c r="EB247" s="4"/>
      <c r="EC247" s="4"/>
    </row>
    <row r="248" spans="3:133" ht="16.5" customHeight="1" thickBot="1" x14ac:dyDescent="0.2">
      <c r="C248" s="392"/>
      <c r="D248" s="393"/>
      <c r="E248" s="394"/>
      <c r="F248" s="394"/>
      <c r="G248" s="394"/>
      <c r="H248" s="394"/>
      <c r="I248" s="418"/>
      <c r="J248" s="418"/>
      <c r="K248" s="418"/>
      <c r="L248" s="418"/>
      <c r="M248" s="418"/>
      <c r="N248" s="418"/>
      <c r="O248" s="418"/>
      <c r="P248" s="418"/>
      <c r="Q248" s="419"/>
      <c r="R248" s="420"/>
      <c r="S248" s="420"/>
      <c r="T248" s="420"/>
      <c r="U248" s="420"/>
      <c r="V248" s="421"/>
      <c r="X248" s="1212"/>
      <c r="Y248" s="1102" t="s">
        <v>90</v>
      </c>
      <c r="Z248" s="1527"/>
      <c r="AA248" s="1111">
        <f t="shared" si="74"/>
        <v>0</v>
      </c>
      <c r="AB248" s="1104"/>
      <c r="AC248" s="1104"/>
      <c r="AD248" s="1104">
        <f t="shared" si="75"/>
        <v>0</v>
      </c>
      <c r="AE248" s="1104"/>
      <c r="AF248" s="1105"/>
      <c r="AG248" s="1106">
        <f t="shared" si="76"/>
        <v>0</v>
      </c>
      <c r="AH248" s="1104"/>
      <c r="AI248" s="1107"/>
      <c r="AJ248" s="1106">
        <f t="shared" si="77"/>
        <v>0</v>
      </c>
      <c r="AK248" s="1104"/>
      <c r="AL248" s="1107"/>
      <c r="AM248" s="1111">
        <f t="shared" si="78"/>
        <v>0</v>
      </c>
      <c r="AN248" s="1104"/>
      <c r="AO248" s="1107"/>
      <c r="AP248" s="1528">
        <f t="shared" si="79"/>
        <v>0</v>
      </c>
      <c r="AQ248" s="1529"/>
      <c r="AR248" s="1540"/>
      <c r="AS248" s="1541"/>
      <c r="AT248" s="1541"/>
      <c r="AU248" s="1542"/>
      <c r="AV248" s="1525"/>
      <c r="AW248" s="1526"/>
      <c r="AZ248" s="448"/>
      <c r="BA248" s="452"/>
      <c r="BB248" s="452"/>
      <c r="BC248" s="451"/>
      <c r="BD248" s="451"/>
      <c r="BE248" s="451"/>
      <c r="BF248" s="451"/>
      <c r="BG248" s="451"/>
      <c r="BH248" s="451"/>
      <c r="BI248" s="451"/>
      <c r="BJ248" s="451"/>
      <c r="BK248" s="451"/>
      <c r="BL248" s="451"/>
      <c r="BM248" s="451"/>
      <c r="BN248" s="451"/>
      <c r="BO248" s="451"/>
      <c r="BP248" s="451"/>
      <c r="BQ248" s="451"/>
      <c r="BR248" s="451"/>
      <c r="BS248" s="451"/>
      <c r="BT248" s="451"/>
      <c r="BU248" s="451"/>
      <c r="BV248" s="451"/>
      <c r="BW248" s="451"/>
      <c r="BX248" s="458"/>
      <c r="BY248" s="449"/>
      <c r="CC248" s="3"/>
      <c r="CD248" s="25"/>
      <c r="CE248" s="3"/>
      <c r="CF248"/>
      <c r="CG248" s="72">
        <v>11</v>
      </c>
      <c r="CH248" s="123" t="str">
        <f>IF(T197="","",VLOOKUP(T197,$DO:$DX,10,FALSE))</f>
        <v/>
      </c>
      <c r="CI248" s="123" t="str">
        <f>IF(W197="","",VLOOKUP(W197,$DO:$DX,10,FALSE))</f>
        <v/>
      </c>
      <c r="CJ248" s="123" t="str">
        <f>IF(Z197="","",VLOOKUP(Z197,$DO:$DX,10,FALSE))</f>
        <v/>
      </c>
      <c r="CK248" s="123" t="str">
        <f>IF(AC197="","",VLOOKUP(AC197,$DO:$DX,10,FALSE))</f>
        <v/>
      </c>
      <c r="CL248" s="123" t="str">
        <f>IF(AF197="","",VLOOKUP(AF197,$DO:$DX,10,FALSE))</f>
        <v/>
      </c>
      <c r="CM248" s="417">
        <f t="shared" si="64"/>
        <v>0</v>
      </c>
      <c r="CU248" s="3"/>
      <c r="CV248" s="3"/>
      <c r="CW248" s="3"/>
      <c r="CX248" s="3"/>
      <c r="CY248" s="3"/>
      <c r="CZ248" s="3"/>
      <c r="DA248" s="3"/>
      <c r="DB248" s="3"/>
      <c r="DM248" s="8"/>
      <c r="DV248" s="140"/>
      <c r="DW248" s="140"/>
      <c r="DX248" s="137"/>
      <c r="EA248" s="4"/>
      <c r="EB248" s="4"/>
      <c r="EC248" s="4"/>
    </row>
    <row r="249" spans="3:133" ht="16.5" customHeight="1" thickBot="1" x14ac:dyDescent="0.2">
      <c r="C249" s="392"/>
      <c r="D249" s="393"/>
      <c r="E249" s="394"/>
      <c r="F249" s="394"/>
      <c r="G249" s="394"/>
      <c r="H249" s="394"/>
      <c r="I249" s="422"/>
      <c r="J249" s="422"/>
      <c r="K249" s="422"/>
      <c r="L249" s="422"/>
      <c r="M249" s="422"/>
      <c r="N249" s="422"/>
      <c r="O249" s="422"/>
      <c r="P249" s="422"/>
      <c r="Q249" s="422"/>
      <c r="R249" s="422"/>
      <c r="S249" s="422"/>
      <c r="T249" s="422"/>
      <c r="U249" s="422"/>
      <c r="V249" s="423"/>
      <c r="X249" s="1212"/>
      <c r="Y249" s="1094" t="s">
        <v>29</v>
      </c>
      <c r="Z249" s="1543"/>
      <c r="AA249" s="1112">
        <f>SUM(AA243:AC248)</f>
        <v>0</v>
      </c>
      <c r="AB249" s="1096"/>
      <c r="AC249" s="1096"/>
      <c r="AD249" s="1096">
        <f>SUM(AD243:AF248)</f>
        <v>0</v>
      </c>
      <c r="AE249" s="1096"/>
      <c r="AF249" s="1114"/>
      <c r="AG249" s="1115">
        <f>SUM(AG243:AI248)</f>
        <v>0</v>
      </c>
      <c r="AH249" s="1096"/>
      <c r="AI249" s="1113"/>
      <c r="AJ249" s="1115">
        <f>SUM(AJ243:AL248)</f>
        <v>0</v>
      </c>
      <c r="AK249" s="1096"/>
      <c r="AL249" s="1113"/>
      <c r="AM249" s="1112">
        <f>SUM(AM243:AO248)</f>
        <v>0</v>
      </c>
      <c r="AN249" s="1096"/>
      <c r="AO249" s="1113"/>
      <c r="AP249" s="1544">
        <f>SUM(AP243:AQ248)</f>
        <v>0</v>
      </c>
      <c r="AQ249" s="1545"/>
      <c r="AR249" s="1546">
        <f>SUM(AR243:AS248)</f>
        <v>0</v>
      </c>
      <c r="AS249" s="1538"/>
      <c r="AT249" s="1538">
        <f>SUM(AT243:AU248)</f>
        <v>0</v>
      </c>
      <c r="AU249" s="1539"/>
      <c r="AZ249" s="448"/>
      <c r="BA249" s="452"/>
      <c r="BB249" s="452"/>
      <c r="BC249" s="451"/>
      <c r="BD249" s="451"/>
      <c r="BE249" s="451"/>
      <c r="BF249" s="451"/>
      <c r="BG249" s="451"/>
      <c r="BH249" s="451"/>
      <c r="BI249" s="451"/>
      <c r="BJ249" s="451"/>
      <c r="BK249" s="451"/>
      <c r="BL249" s="451"/>
      <c r="BM249" s="451"/>
      <c r="BN249" s="451"/>
      <c r="BO249" s="451"/>
      <c r="BP249" s="451"/>
      <c r="BQ249" s="451"/>
      <c r="BR249" s="451"/>
      <c r="BS249" s="451"/>
      <c r="BT249" s="451"/>
      <c r="BU249" s="451"/>
      <c r="BV249" s="451"/>
      <c r="BW249" s="451"/>
      <c r="BX249" s="458"/>
      <c r="BY249" s="449"/>
      <c r="CC249" s="3"/>
      <c r="CD249" s="25"/>
      <c r="CE249" s="3"/>
      <c r="CF249"/>
      <c r="CG249" s="72">
        <v>12</v>
      </c>
      <c r="CH249" s="123" t="str">
        <f>IF(T203="","",VLOOKUP(T203,$DO:$DX,10,FALSE))</f>
        <v/>
      </c>
      <c r="CI249" s="123" t="str">
        <f>IF('実績用　（17コース）A3'!W203="","",VLOOKUP('実績用　（17コース）A3'!W203,$DO:$DX,10,FALSE))</f>
        <v/>
      </c>
      <c r="CJ249" s="123" t="str">
        <f>IF('実績用　（17コース）A3'!Z203="","",VLOOKUP('実績用　（17コース）A3'!Z203,$DO:$DX,10,FALSE))</f>
        <v/>
      </c>
      <c r="CK249" s="123" t="str">
        <f>IF('実績用　（17コース）A3'!AC203="","",VLOOKUP('実績用　（17コース）A3'!AC203,$DO:$DX,10,FALSE))</f>
        <v/>
      </c>
      <c r="CL249" s="123" t="str">
        <f>IF('実績用　（17コース）A3'!AF203="","",VLOOKUP('実績用　（17コース）A3'!AF203,$DO:$DX,10,FALSE))</f>
        <v/>
      </c>
      <c r="CM249" s="417">
        <f t="shared" si="64"/>
        <v>0</v>
      </c>
      <c r="CU249" s="3"/>
      <c r="CV249" s="3"/>
      <c r="CW249" s="3"/>
      <c r="CX249" s="3"/>
      <c r="CY249" s="3"/>
      <c r="CZ249" s="3"/>
      <c r="DA249" s="3"/>
      <c r="DB249" s="3"/>
      <c r="DV249" s="140"/>
      <c r="DW249" s="140"/>
      <c r="DX249" s="137"/>
      <c r="EA249" s="4"/>
      <c r="EB249" s="4"/>
      <c r="EC249" s="4"/>
    </row>
    <row r="250" spans="3:133" ht="16.5" customHeight="1" thickBot="1" x14ac:dyDescent="0.45">
      <c r="C250" s="392"/>
      <c r="D250" s="393"/>
      <c r="E250" s="394"/>
      <c r="F250" s="394"/>
      <c r="G250" s="394"/>
      <c r="H250" s="394"/>
      <c r="I250" s="422"/>
      <c r="J250" s="422"/>
      <c r="K250" s="422"/>
      <c r="L250" s="422"/>
      <c r="M250" s="422"/>
      <c r="N250" s="422"/>
      <c r="O250" s="422"/>
      <c r="P250" s="422"/>
      <c r="Q250" s="422"/>
      <c r="R250" s="422"/>
      <c r="S250" s="422"/>
      <c r="T250" s="422"/>
      <c r="U250" s="422"/>
      <c r="V250" s="423"/>
      <c r="X250" s="1186" t="s">
        <v>110</v>
      </c>
      <c r="Y250" s="1561" t="s">
        <v>61</v>
      </c>
      <c r="Z250" s="1562"/>
      <c r="AA250" s="1563">
        <f>AA122+AA243</f>
        <v>0</v>
      </c>
      <c r="AB250" s="1564"/>
      <c r="AC250" s="1564"/>
      <c r="AD250" s="1564">
        <f t="shared" ref="AD250:AM255" si="84">AD122+AD243</f>
        <v>0</v>
      </c>
      <c r="AE250" s="1564"/>
      <c r="AF250" s="1565"/>
      <c r="AG250" s="1566">
        <f t="shared" ref="AG250" si="85">AG122+AG243</f>
        <v>0</v>
      </c>
      <c r="AH250" s="1564"/>
      <c r="AI250" s="1567"/>
      <c r="AJ250" s="1566">
        <f t="shared" ref="AJ250" si="86">AJ122+AJ243</f>
        <v>0</v>
      </c>
      <c r="AK250" s="1564"/>
      <c r="AL250" s="1567"/>
      <c r="AM250" s="1563">
        <f t="shared" ref="AM250" si="87">AM122+AM243</f>
        <v>0</v>
      </c>
      <c r="AN250" s="1564"/>
      <c r="AO250" s="1567"/>
      <c r="AP250" s="1579">
        <f>AP122+AP243</f>
        <v>0</v>
      </c>
      <c r="AQ250" s="1580"/>
      <c r="AR250" s="1579">
        <f t="shared" ref="AR250" si="88">AR122+AR243</f>
        <v>0</v>
      </c>
      <c r="AS250" s="1581"/>
      <c r="AT250" s="1582"/>
      <c r="AU250" s="1583"/>
      <c r="AV250" s="1584" t="s">
        <v>310</v>
      </c>
      <c r="AW250" s="1585"/>
      <c r="AZ250" s="448"/>
      <c r="BA250" s="452"/>
      <c r="BB250" s="452"/>
      <c r="BC250" s="451"/>
      <c r="BD250" s="451"/>
      <c r="BE250" s="451"/>
      <c r="BF250" s="451"/>
      <c r="BG250" s="451"/>
      <c r="BH250" s="451"/>
      <c r="BI250" s="451"/>
      <c r="BJ250" s="451"/>
      <c r="BK250" s="451"/>
      <c r="BL250" s="451"/>
      <c r="BM250" s="451"/>
      <c r="BN250" s="451"/>
      <c r="BO250" s="451"/>
      <c r="BP250" s="451"/>
      <c r="BQ250" s="451"/>
      <c r="BR250" s="451"/>
      <c r="BS250" s="451"/>
      <c r="BT250" s="451"/>
      <c r="BU250" s="451"/>
      <c r="BV250" s="451"/>
      <c r="BW250" s="451"/>
      <c r="BX250" s="455"/>
      <c r="BY250" s="204"/>
      <c r="CC250" s="3"/>
      <c r="CD250" s="25"/>
      <c r="CE250" s="3"/>
      <c r="CF250" s="6"/>
      <c r="CG250" s="72">
        <v>13</v>
      </c>
      <c r="CH250" s="123" t="str">
        <f>IF(T209="","",VLOOKUP(T209,$DO:$DX,10,FALSE))</f>
        <v/>
      </c>
      <c r="CI250" s="123" t="str">
        <f>IF(W209="","",VLOOKUP(W209,$DO:$DX,10,FALSE))</f>
        <v/>
      </c>
      <c r="CJ250" s="123" t="str">
        <f>IF(Z209="","",VLOOKUP(Z209,$DO:$DX,10,FALSE))</f>
        <v/>
      </c>
      <c r="CK250" s="123" t="str">
        <f>IF(AC209="","",VLOOKUP(AC209,$DO:$DX,10,FALSE))</f>
        <v/>
      </c>
      <c r="CL250" s="123" t="str">
        <f>IF(AF209="","",VLOOKUP(AF209,$DO:$DX,10,FALSE))</f>
        <v/>
      </c>
      <c r="CM250" s="417">
        <f t="shared" si="64"/>
        <v>0</v>
      </c>
      <c r="CU250" s="17"/>
      <c r="CV250" s="3"/>
      <c r="CW250" s="3"/>
      <c r="CX250" s="3"/>
      <c r="CY250" s="3"/>
      <c r="CZ250" s="3"/>
      <c r="DA250" s="3"/>
      <c r="DB250" s="3"/>
      <c r="DV250" s="140"/>
      <c r="DW250" s="140"/>
      <c r="DX250" s="137"/>
      <c r="EA250" s="4"/>
      <c r="EB250" s="4"/>
      <c r="EC250" s="4"/>
    </row>
    <row r="251" spans="3:133" ht="16.5" customHeight="1" thickBot="1" x14ac:dyDescent="0.45">
      <c r="C251" s="424"/>
      <c r="D251" s="422"/>
      <c r="E251" s="422"/>
      <c r="F251" s="422"/>
      <c r="G251" s="422"/>
      <c r="H251" s="422"/>
      <c r="I251" s="422"/>
      <c r="J251" s="422"/>
      <c r="K251" s="422"/>
      <c r="L251" s="422"/>
      <c r="M251" s="422"/>
      <c r="N251" s="422"/>
      <c r="O251" s="422"/>
      <c r="P251" s="422"/>
      <c r="Q251" s="422"/>
      <c r="R251" s="422"/>
      <c r="S251" s="422"/>
      <c r="T251" s="422"/>
      <c r="U251" s="422"/>
      <c r="V251" s="423"/>
      <c r="X251" s="1186"/>
      <c r="Y251" s="1568" t="s">
        <v>63</v>
      </c>
      <c r="Z251" s="1569"/>
      <c r="AA251" s="1563">
        <f t="shared" ref="AA251:AA255" si="89">AA123+AA244</f>
        <v>0</v>
      </c>
      <c r="AB251" s="1564"/>
      <c r="AC251" s="1564"/>
      <c r="AD251" s="1570">
        <f t="shared" si="84"/>
        <v>0</v>
      </c>
      <c r="AE251" s="1570"/>
      <c r="AF251" s="996"/>
      <c r="AG251" s="1566">
        <f t="shared" si="84"/>
        <v>0</v>
      </c>
      <c r="AH251" s="1564"/>
      <c r="AI251" s="1567"/>
      <c r="AJ251" s="1577">
        <f t="shared" si="84"/>
        <v>0</v>
      </c>
      <c r="AK251" s="1570"/>
      <c r="AL251" s="1578"/>
      <c r="AM251" s="1563">
        <f t="shared" si="84"/>
        <v>0</v>
      </c>
      <c r="AN251" s="1564"/>
      <c r="AO251" s="1567"/>
      <c r="AP251" s="1571">
        <f t="shared" ref="AP251:AT255" si="90">AP123+AP244</f>
        <v>0</v>
      </c>
      <c r="AQ251" s="670"/>
      <c r="AR251" s="1571">
        <f t="shared" si="90"/>
        <v>0</v>
      </c>
      <c r="AS251" s="1572"/>
      <c r="AT251" s="1053"/>
      <c r="AU251" s="1058"/>
      <c r="AV251" s="1573">
        <f>AV123+AV244</f>
        <v>0</v>
      </c>
      <c r="AW251" s="1574"/>
      <c r="BZ251" s="1"/>
      <c r="CA251" s="1"/>
      <c r="CB251" s="1"/>
      <c r="CC251" s="3"/>
      <c r="CD251" s="3"/>
      <c r="CE251" s="3"/>
      <c r="CF251" s="5"/>
      <c r="CG251" s="72">
        <v>14</v>
      </c>
      <c r="CH251" s="123" t="str">
        <f>IF(T215="","",VLOOKUP(T215,$DO:$DX,10,FALSE))</f>
        <v/>
      </c>
      <c r="CI251" s="123" t="str">
        <f>IF(W215="","",VLOOKUP(W215,$DO:$DX,10,FALSE))</f>
        <v/>
      </c>
      <c r="CJ251" s="123" t="str">
        <f>IF(Z215="","",VLOOKUP(Z215,$DO:$DX,10,FALSE))</f>
        <v/>
      </c>
      <c r="CK251" s="123" t="str">
        <f>IF(AC215="","",VLOOKUP(AC215,$DO:$DX,10,FALSE))</f>
        <v/>
      </c>
      <c r="CL251" s="123" t="str">
        <f>IF(AF215="","",VLOOKUP(AF215,$DO:$DX,10,FALSE))</f>
        <v/>
      </c>
      <c r="CM251" s="417">
        <f t="shared" si="64"/>
        <v>0</v>
      </c>
      <c r="CP251" s="6"/>
      <c r="CQ251" s="6"/>
      <c r="CR251" s="6"/>
      <c r="CS251" s="6"/>
      <c r="CT251" s="6"/>
      <c r="DB251" s="6"/>
      <c r="DD251" s="6"/>
      <c r="DE251" s="6"/>
      <c r="DV251" s="140"/>
      <c r="DW251" s="140"/>
      <c r="DX251" s="137"/>
      <c r="EA251" s="4"/>
      <c r="EB251" s="4"/>
      <c r="EC251" s="4"/>
    </row>
    <row r="252" spans="3:133" ht="16.5" customHeight="1" thickBot="1" x14ac:dyDescent="0.45">
      <c r="C252" s="424"/>
      <c r="D252" s="422"/>
      <c r="E252" s="422"/>
      <c r="F252" s="422"/>
      <c r="G252" s="422"/>
      <c r="H252" s="422"/>
      <c r="I252" s="422"/>
      <c r="J252" s="422"/>
      <c r="K252" s="422"/>
      <c r="L252" s="422"/>
      <c r="M252" s="422"/>
      <c r="N252" s="422"/>
      <c r="O252" s="422"/>
      <c r="P252" s="422"/>
      <c r="Q252" s="422"/>
      <c r="R252" s="422"/>
      <c r="S252" s="422"/>
      <c r="T252" s="422"/>
      <c r="U252" s="422"/>
      <c r="V252" s="423"/>
      <c r="X252" s="1186"/>
      <c r="Y252" s="1568" t="s">
        <v>70</v>
      </c>
      <c r="Z252" s="1569"/>
      <c r="AA252" s="1563">
        <f t="shared" si="89"/>
        <v>0</v>
      </c>
      <c r="AB252" s="1564"/>
      <c r="AC252" s="1564"/>
      <c r="AD252" s="1570">
        <f t="shared" si="84"/>
        <v>0</v>
      </c>
      <c r="AE252" s="1570"/>
      <c r="AF252" s="996"/>
      <c r="AG252" s="1566">
        <f t="shared" si="84"/>
        <v>0</v>
      </c>
      <c r="AH252" s="1564"/>
      <c r="AI252" s="1567"/>
      <c r="AJ252" s="1577">
        <f t="shared" si="84"/>
        <v>0</v>
      </c>
      <c r="AK252" s="1570"/>
      <c r="AL252" s="1578"/>
      <c r="AM252" s="1563">
        <f t="shared" si="84"/>
        <v>0</v>
      </c>
      <c r="AN252" s="1564"/>
      <c r="AO252" s="1567"/>
      <c r="AP252" s="1571">
        <f t="shared" si="90"/>
        <v>0</v>
      </c>
      <c r="AQ252" s="670"/>
      <c r="AR252" s="1571">
        <f t="shared" si="90"/>
        <v>0</v>
      </c>
      <c r="AS252" s="1572"/>
      <c r="AT252" s="1572">
        <f t="shared" si="90"/>
        <v>0</v>
      </c>
      <c r="AU252" s="1586"/>
      <c r="AV252" s="1575"/>
      <c r="AW252" s="1576"/>
      <c r="BZ252" s="1"/>
      <c r="CA252" s="1"/>
      <c r="CB252" s="1"/>
      <c r="CC252" s="3"/>
      <c r="CD252" s="3"/>
      <c r="CE252" s="3"/>
      <c r="CF252" s="5"/>
      <c r="CG252" s="72">
        <v>15</v>
      </c>
      <c r="CH252" s="123" t="str">
        <f>IF(T221="","",VLOOKUP(T221,$DO:$DX,10,FALSE))</f>
        <v/>
      </c>
      <c r="CI252" s="123" t="str">
        <f>IF(W221="","",VLOOKUP(W221,$DO:$DX,10,FALSE))</f>
        <v/>
      </c>
      <c r="CJ252" s="123" t="str">
        <f>IF(Z221="","",VLOOKUP(Z221,$DO:$DX,10,FALSE))</f>
        <v/>
      </c>
      <c r="CK252" s="123" t="str">
        <f>IF(AC221="","",VLOOKUP(AC221,$DO:$DX,10,FALSE))</f>
        <v/>
      </c>
      <c r="CL252" s="123" t="str">
        <f>IF(AF221="","",VLOOKUP(AF221,$DO:$DX,10,FALSE))</f>
        <v/>
      </c>
      <c r="CM252" s="417">
        <f t="shared" si="64"/>
        <v>0</v>
      </c>
      <c r="CP252" s="6"/>
      <c r="CQ252" s="6"/>
      <c r="CR252" s="6"/>
      <c r="CS252" s="6"/>
      <c r="CT252" s="6"/>
      <c r="DB252" s="6"/>
      <c r="DD252" s="6"/>
      <c r="DE252" s="6"/>
      <c r="DV252" s="140"/>
      <c r="DW252" s="140"/>
      <c r="DX252" s="137"/>
      <c r="EA252" s="4"/>
      <c r="EB252" s="4"/>
      <c r="EC252" s="4"/>
    </row>
    <row r="253" spans="3:133" ht="16.5" customHeight="1" thickBot="1" x14ac:dyDescent="0.2">
      <c r="C253" s="424"/>
      <c r="D253" s="422"/>
      <c r="E253" s="422"/>
      <c r="F253" s="422"/>
      <c r="G253" s="422"/>
      <c r="H253" s="422"/>
      <c r="I253" s="422"/>
      <c r="J253" s="422"/>
      <c r="K253" s="422"/>
      <c r="L253" s="422"/>
      <c r="M253" s="422"/>
      <c r="N253" s="422"/>
      <c r="O253" s="422"/>
      <c r="P253" s="422"/>
      <c r="Q253" s="422"/>
      <c r="R253" s="422"/>
      <c r="S253" s="422"/>
      <c r="T253" s="422"/>
      <c r="U253" s="422"/>
      <c r="V253" s="423"/>
      <c r="X253" s="1186"/>
      <c r="Y253" s="1568" t="s">
        <v>78</v>
      </c>
      <c r="Z253" s="1569"/>
      <c r="AA253" s="1563">
        <f t="shared" si="89"/>
        <v>0</v>
      </c>
      <c r="AB253" s="1564"/>
      <c r="AC253" s="1564"/>
      <c r="AD253" s="1570">
        <f t="shared" si="84"/>
        <v>0</v>
      </c>
      <c r="AE253" s="1570"/>
      <c r="AF253" s="996"/>
      <c r="AG253" s="1566">
        <f t="shared" si="84"/>
        <v>0</v>
      </c>
      <c r="AH253" s="1564"/>
      <c r="AI253" s="1567"/>
      <c r="AJ253" s="1577">
        <f t="shared" si="84"/>
        <v>0</v>
      </c>
      <c r="AK253" s="1570"/>
      <c r="AL253" s="1578"/>
      <c r="AM253" s="1563">
        <f t="shared" si="84"/>
        <v>0</v>
      </c>
      <c r="AN253" s="1564"/>
      <c r="AO253" s="1567"/>
      <c r="AP253" s="1571">
        <f t="shared" si="90"/>
        <v>0</v>
      </c>
      <c r="AQ253" s="670"/>
      <c r="AR253" s="1571">
        <f t="shared" si="90"/>
        <v>0</v>
      </c>
      <c r="AS253" s="1572"/>
      <c r="AT253" s="1572">
        <f t="shared" si="90"/>
        <v>0</v>
      </c>
      <c r="AU253" s="1586"/>
      <c r="AV253" s="1589" t="s">
        <v>311</v>
      </c>
      <c r="AW253" s="1590"/>
      <c r="BZ253" s="1"/>
      <c r="CA253" s="1"/>
      <c r="CB253" s="1"/>
      <c r="CC253" s="3"/>
      <c r="CD253" s="3"/>
      <c r="CE253" s="3"/>
      <c r="CF253" s="5"/>
      <c r="CG253" s="72">
        <v>16</v>
      </c>
      <c r="CH253" s="123" t="str">
        <f>IF(T227="","",VLOOKUP(T227,$DO:$DX,10,FALSE))</f>
        <v/>
      </c>
      <c r="CI253" s="123" t="str">
        <f>IF(W227="","",VLOOKUP(W227,$DO:$DX,10,FALSE))</f>
        <v/>
      </c>
      <c r="CJ253" s="123" t="str">
        <f>IF(Z227="","",VLOOKUP(Z227,$DO:$DX,10,FALSE))</f>
        <v/>
      </c>
      <c r="CK253" s="123" t="str">
        <f>IF(AC227="","",VLOOKUP(AC227,$DO:$DX,10,FALSE))</f>
        <v/>
      </c>
      <c r="CL253" s="123" t="str">
        <f>IF(AF227="","",VLOOKUP(AF227,$DO:$DX,10,FALSE))</f>
        <v/>
      </c>
      <c r="CM253" s="417">
        <f t="shared" si="64"/>
        <v>0</v>
      </c>
      <c r="CP253" s="6"/>
      <c r="CQ253" s="6"/>
      <c r="CR253" s="6"/>
      <c r="CS253" s="6"/>
      <c r="CT253" s="6"/>
      <c r="DB253" s="6"/>
      <c r="DD253" s="6"/>
      <c r="DE253" s="6"/>
      <c r="DV253" s="140"/>
      <c r="DW253" s="140"/>
      <c r="DX253" s="137"/>
      <c r="EA253" s="4"/>
      <c r="EB253" s="4"/>
      <c r="EC253" s="4"/>
    </row>
    <row r="254" spans="3:133" ht="16.5" customHeight="1" thickBot="1" x14ac:dyDescent="0.45">
      <c r="C254" s="424"/>
      <c r="D254" s="422"/>
      <c r="E254" s="422"/>
      <c r="F254" s="422"/>
      <c r="G254" s="422"/>
      <c r="H254" s="422"/>
      <c r="I254" s="422"/>
      <c r="J254" s="422"/>
      <c r="K254" s="422"/>
      <c r="L254" s="422"/>
      <c r="M254" s="422"/>
      <c r="N254" s="422"/>
      <c r="O254" s="422"/>
      <c r="P254" s="422"/>
      <c r="Q254" s="422"/>
      <c r="R254" s="422"/>
      <c r="S254" s="422"/>
      <c r="T254" s="422"/>
      <c r="U254" s="422"/>
      <c r="V254" s="423"/>
      <c r="X254" s="1186"/>
      <c r="Y254" s="1568" t="s">
        <v>84</v>
      </c>
      <c r="Z254" s="1569"/>
      <c r="AA254" s="1563">
        <f t="shared" si="89"/>
        <v>0</v>
      </c>
      <c r="AB254" s="1564"/>
      <c r="AC254" s="1564"/>
      <c r="AD254" s="1570">
        <f t="shared" si="84"/>
        <v>0</v>
      </c>
      <c r="AE254" s="1570"/>
      <c r="AF254" s="996"/>
      <c r="AG254" s="1566">
        <f t="shared" si="84"/>
        <v>0</v>
      </c>
      <c r="AH254" s="1564"/>
      <c r="AI254" s="1567"/>
      <c r="AJ254" s="1577">
        <f t="shared" si="84"/>
        <v>0</v>
      </c>
      <c r="AK254" s="1570"/>
      <c r="AL254" s="1578"/>
      <c r="AM254" s="1563">
        <f t="shared" si="84"/>
        <v>0</v>
      </c>
      <c r="AN254" s="1564"/>
      <c r="AO254" s="1567"/>
      <c r="AP254" s="1571">
        <f t="shared" si="90"/>
        <v>0</v>
      </c>
      <c r="AQ254" s="670"/>
      <c r="AR254" s="1052"/>
      <c r="AS254" s="1053"/>
      <c r="AT254" s="1572">
        <f t="shared" si="90"/>
        <v>0</v>
      </c>
      <c r="AU254" s="1586"/>
      <c r="AV254" s="1573">
        <f>AV126+AV247</f>
        <v>0</v>
      </c>
      <c r="AW254" s="1574"/>
      <c r="CC254" s="3"/>
      <c r="CD254" s="3"/>
      <c r="CE254" s="3"/>
      <c r="CF254" s="5"/>
      <c r="CG254" s="97">
        <v>17</v>
      </c>
      <c r="CH254" s="432" t="str">
        <f>IF(T233="","",VLOOKUP(T233,$DO:$DX,10,FALSE))</f>
        <v/>
      </c>
      <c r="CI254" s="432" t="str">
        <f>IF(W233="","",VLOOKUP(W233,$DO:$DX,10,FALSE))</f>
        <v/>
      </c>
      <c r="CJ254" s="432" t="str">
        <f>IF(Z233="","",VLOOKUP(Z233,$DO:$DX,10,FALSE))</f>
        <v/>
      </c>
      <c r="CK254" s="432" t="str">
        <f>IF(AC233="","",VLOOKUP(AC233,$DO:$DX,10,FALSE))</f>
        <v/>
      </c>
      <c r="CL254" s="432" t="str">
        <f>IF(AF233="","",VLOOKUP(AF233,$DO:$DX,10,FALSE))</f>
        <v/>
      </c>
      <c r="CM254" s="433">
        <f t="shared" si="64"/>
        <v>0</v>
      </c>
      <c r="CP254" s="6"/>
      <c r="CQ254" s="6"/>
      <c r="CR254" s="6"/>
      <c r="CS254" s="6"/>
      <c r="CT254" s="6"/>
      <c r="DB254" s="6"/>
      <c r="DD254" s="6"/>
      <c r="DE254" s="6"/>
      <c r="DV254" s="140"/>
      <c r="DW254" s="140"/>
      <c r="DX254" s="137"/>
      <c r="EA254" s="4"/>
      <c r="EB254" s="4"/>
      <c r="EC254" s="4"/>
    </row>
    <row r="255" spans="3:133" ht="16.5" customHeight="1" thickBot="1" x14ac:dyDescent="0.45">
      <c r="C255" s="424"/>
      <c r="D255" s="422"/>
      <c r="E255" s="422"/>
      <c r="F255" s="422"/>
      <c r="G255" s="422"/>
      <c r="H255" s="422"/>
      <c r="I255" s="422"/>
      <c r="J255" s="422"/>
      <c r="K255" s="422"/>
      <c r="L255" s="422"/>
      <c r="M255" s="422"/>
      <c r="N255" s="422"/>
      <c r="O255" s="422"/>
      <c r="P255" s="422"/>
      <c r="Q255" s="422"/>
      <c r="R255" s="422"/>
      <c r="S255" s="422"/>
      <c r="T255" s="422"/>
      <c r="U255" s="422"/>
      <c r="V255" s="423"/>
      <c r="X255" s="1186"/>
      <c r="Y255" s="1587" t="s">
        <v>90</v>
      </c>
      <c r="Z255" s="1588"/>
      <c r="AA255" s="1563">
        <f t="shared" si="89"/>
        <v>0</v>
      </c>
      <c r="AB255" s="1564"/>
      <c r="AC255" s="1564"/>
      <c r="AD255" s="1601">
        <f t="shared" si="84"/>
        <v>0</v>
      </c>
      <c r="AE255" s="1601"/>
      <c r="AF255" s="1602"/>
      <c r="AG255" s="1603">
        <f t="shared" si="84"/>
        <v>0</v>
      </c>
      <c r="AH255" s="1604"/>
      <c r="AI255" s="1605"/>
      <c r="AJ255" s="1606">
        <f t="shared" si="84"/>
        <v>0</v>
      </c>
      <c r="AK255" s="1601"/>
      <c r="AL255" s="1607"/>
      <c r="AM255" s="1608">
        <f t="shared" si="84"/>
        <v>0</v>
      </c>
      <c r="AN255" s="1604"/>
      <c r="AO255" s="1605"/>
      <c r="AP255" s="1609">
        <f t="shared" si="90"/>
        <v>0</v>
      </c>
      <c r="AQ255" s="1610"/>
      <c r="AR255" s="1611"/>
      <c r="AS255" s="1599"/>
      <c r="AT255" s="1599"/>
      <c r="AU255" s="1600"/>
      <c r="AV255" s="1575"/>
      <c r="AW255" s="1576"/>
      <c r="CC255" s="3"/>
      <c r="CD255" s="3"/>
      <c r="CE255" s="3"/>
      <c r="CP255" s="6"/>
      <c r="CQ255" s="6"/>
      <c r="CR255" s="6"/>
      <c r="CS255" s="6"/>
      <c r="CT255" s="6"/>
      <c r="DB255" s="6"/>
      <c r="DD255" s="6"/>
      <c r="DE255" s="6"/>
      <c r="DV255" s="140"/>
      <c r="DW255" s="140"/>
      <c r="DX255" s="137"/>
      <c r="EA255" s="4"/>
      <c r="EB255" s="4"/>
      <c r="EC255" s="4"/>
    </row>
    <row r="256" spans="3:133" ht="16.5" customHeight="1" thickBot="1" x14ac:dyDescent="0.45">
      <c r="C256" s="425"/>
      <c r="D256" s="426"/>
      <c r="E256" s="426"/>
      <c r="F256" s="426"/>
      <c r="G256" s="426"/>
      <c r="H256" s="426"/>
      <c r="I256" s="426"/>
      <c r="J256" s="426"/>
      <c r="K256" s="426"/>
      <c r="L256" s="426"/>
      <c r="M256" s="426"/>
      <c r="N256" s="426"/>
      <c r="O256" s="426"/>
      <c r="P256" s="426"/>
      <c r="Q256" s="426"/>
      <c r="R256" s="426"/>
      <c r="S256" s="426"/>
      <c r="T256" s="426"/>
      <c r="U256" s="426"/>
      <c r="V256" s="427"/>
      <c r="X256" s="1186"/>
      <c r="Y256" s="1594" t="s">
        <v>29</v>
      </c>
      <c r="Z256" s="1595"/>
      <c r="AA256" s="1157">
        <f>SUM(AA250:AC255)</f>
        <v>0</v>
      </c>
      <c r="AB256" s="1596"/>
      <c r="AC256" s="1596"/>
      <c r="AD256" s="1596">
        <f>SUM(AD250:AF255)</f>
        <v>0</v>
      </c>
      <c r="AE256" s="1596"/>
      <c r="AF256" s="1155"/>
      <c r="AG256" s="1597">
        <f>SUM(AG250:AI255)</f>
        <v>0</v>
      </c>
      <c r="AH256" s="1596"/>
      <c r="AI256" s="1598"/>
      <c r="AJ256" s="1597">
        <f>SUM(AJ250:AL255)</f>
        <v>0</v>
      </c>
      <c r="AK256" s="1596"/>
      <c r="AL256" s="1598"/>
      <c r="AM256" s="1157">
        <f>SUM(AM250:AO255)</f>
        <v>0</v>
      </c>
      <c r="AN256" s="1596"/>
      <c r="AO256" s="1598"/>
      <c r="AP256" s="1591">
        <f>SUM(AP250:AQ255)</f>
        <v>0</v>
      </c>
      <c r="AQ256" s="1125"/>
      <c r="AR256" s="1591">
        <f t="shared" ref="AR256" si="91">SUM(AR250:AS255)</f>
        <v>0</v>
      </c>
      <c r="AS256" s="1592"/>
      <c r="AT256" s="1592">
        <f t="shared" ref="AT256" si="92">SUM(AT250:AU255)</f>
        <v>0</v>
      </c>
      <c r="AU256" s="1593"/>
      <c r="AW256" s="140"/>
      <c r="CC256" s="3"/>
      <c r="CD256" s="3"/>
      <c r="CE256" s="3"/>
      <c r="CP256" s="388"/>
      <c r="CQ256" s="7"/>
      <c r="CR256" s="7"/>
      <c r="CS256" s="7"/>
      <c r="CT256" s="7"/>
      <c r="CU256" s="7"/>
      <c r="CV256" s="7"/>
      <c r="CW256" s="7"/>
      <c r="CX256" s="7"/>
      <c r="DB256" s="7"/>
      <c r="DD256" s="428"/>
      <c r="DE256" s="428"/>
      <c r="DF256" s="148"/>
      <c r="DG256" s="388"/>
      <c r="DH256" s="388"/>
      <c r="EA256" s="4"/>
      <c r="EB256" s="4"/>
      <c r="EC256" s="4"/>
    </row>
    <row r="257" spans="1:133" ht="16.5" customHeight="1" x14ac:dyDescent="0.4">
      <c r="C257" s="1"/>
      <c r="D257" s="1"/>
      <c r="CC257" s="3"/>
      <c r="CD257" s="25"/>
      <c r="CE257" s="3"/>
      <c r="CF257" s="5"/>
      <c r="CG257" s="5"/>
      <c r="CP257" s="388"/>
      <c r="CQ257" s="7"/>
      <c r="CR257" s="7"/>
      <c r="CS257" s="7"/>
      <c r="CT257" s="7"/>
      <c r="CU257" s="7"/>
      <c r="CV257" s="7"/>
      <c r="CW257" s="7"/>
      <c r="CX257" s="7"/>
      <c r="CY257" s="35"/>
      <c r="CZ257" s="35"/>
      <c r="DB257" s="7"/>
      <c r="DD257" s="428"/>
      <c r="DE257" s="428"/>
      <c r="DF257" s="148"/>
      <c r="DG257" s="148"/>
      <c r="DH257" s="148"/>
      <c r="EA257" s="4"/>
      <c r="EB257" s="4"/>
      <c r="EC257" s="4"/>
    </row>
    <row r="258" spans="1:133" s="461" customFormat="1" ht="16.5" customHeight="1" x14ac:dyDescent="0.4">
      <c r="Q258" s="462"/>
      <c r="R258" s="463"/>
      <c r="S258" s="463"/>
      <c r="T258" s="463"/>
      <c r="X258" s="463"/>
      <c r="Y258" s="463"/>
      <c r="AC258" s="463"/>
      <c r="AG258" s="463"/>
      <c r="AK258" s="463"/>
      <c r="AO258" s="463"/>
      <c r="BB258" s="464"/>
      <c r="BH258" s="465"/>
      <c r="BI258" s="465"/>
      <c r="BJ258" s="465"/>
      <c r="BK258" s="464"/>
      <c r="BL258" s="464"/>
      <c r="BM258" s="464"/>
      <c r="BN258" s="464"/>
      <c r="BO258" s="464"/>
      <c r="BP258" s="464"/>
      <c r="BQ258" s="464"/>
      <c r="BR258" s="464"/>
      <c r="BS258" s="464"/>
      <c r="BT258" s="464"/>
      <c r="BU258" s="464"/>
      <c r="BV258" s="464"/>
      <c r="BW258" s="464"/>
      <c r="BX258" s="464"/>
      <c r="BY258" s="464"/>
      <c r="BZ258" s="464"/>
      <c r="CA258" s="464"/>
      <c r="CB258" s="464"/>
      <c r="CD258" s="466"/>
      <c r="CF258" s="467"/>
      <c r="CG258" s="467"/>
      <c r="CH258" s="467"/>
      <c r="CI258" s="468"/>
      <c r="CJ258" s="468"/>
      <c r="CK258" s="468"/>
      <c r="CL258" s="468"/>
      <c r="CM258" s="468"/>
      <c r="CN258" s="468"/>
      <c r="CO258" s="468"/>
      <c r="CP258" s="469"/>
      <c r="CQ258" s="451"/>
      <c r="CR258" s="451"/>
      <c r="CS258" s="470"/>
      <c r="CT258" s="470"/>
      <c r="CU258" s="451"/>
      <c r="CV258" s="451"/>
      <c r="CW258" s="451"/>
      <c r="CX258" s="451"/>
      <c r="CY258" s="451"/>
      <c r="CZ258" s="451"/>
      <c r="DA258" s="470"/>
      <c r="DB258" s="451"/>
      <c r="DC258" s="451"/>
      <c r="DD258" s="451"/>
      <c r="DE258" s="451"/>
      <c r="DF258" s="471"/>
      <c r="DG258" s="471"/>
      <c r="DH258" s="471"/>
      <c r="DI258" s="465"/>
      <c r="DJ258" s="465"/>
      <c r="DK258" s="465"/>
      <c r="DL258" s="465"/>
      <c r="DM258" s="472"/>
      <c r="DN258" s="473"/>
      <c r="DO258" s="472"/>
      <c r="DP258" s="472"/>
      <c r="DQ258" s="472"/>
      <c r="DR258" s="474"/>
      <c r="DS258" s="472"/>
      <c r="DT258" s="472"/>
      <c r="DU258" s="472"/>
      <c r="DX258" s="475"/>
    </row>
    <row r="259" spans="1:133" ht="16.5" customHeight="1" x14ac:dyDescent="0.4">
      <c r="A259" s="491"/>
      <c r="B259" s="491"/>
      <c r="C259" s="491"/>
      <c r="D259" s="491"/>
      <c r="E259" s="491"/>
      <c r="F259" s="491"/>
      <c r="G259" s="491"/>
      <c r="H259" s="491"/>
      <c r="I259" s="491"/>
      <c r="J259" s="491"/>
      <c r="K259" s="491"/>
      <c r="L259" s="491"/>
      <c r="M259" s="491"/>
      <c r="N259" s="492"/>
      <c r="O259" s="491"/>
      <c r="P259" s="491"/>
      <c r="Q259" s="491"/>
      <c r="R259" s="491"/>
      <c r="S259" s="491"/>
      <c r="T259" s="491"/>
      <c r="U259" s="491"/>
      <c r="V259" s="491"/>
      <c r="W259" s="491"/>
      <c r="X259" s="491"/>
      <c r="Y259" s="491"/>
      <c r="Z259" s="491"/>
      <c r="AA259" s="491"/>
      <c r="AB259" s="491"/>
      <c r="AC259" s="491"/>
      <c r="AD259" s="491"/>
      <c r="AE259" s="491"/>
      <c r="AF259" s="491"/>
      <c r="AG259" s="491"/>
      <c r="AH259" s="491"/>
      <c r="AI259" s="491"/>
      <c r="AJ259" s="491"/>
      <c r="AK259" s="491"/>
      <c r="AL259" s="491"/>
      <c r="AM259" s="491"/>
      <c r="AN259" s="491"/>
      <c r="AO259" s="491"/>
      <c r="AP259" s="491"/>
      <c r="AQ259" s="491"/>
      <c r="AR259" s="491"/>
      <c r="AS259" s="491"/>
      <c r="AT259" s="491"/>
      <c r="AU259" s="491"/>
      <c r="AV259" s="491"/>
      <c r="AW259" s="491"/>
      <c r="AX259" s="491"/>
      <c r="AY259" s="491"/>
      <c r="AZ259" s="455"/>
      <c r="BA259" s="455"/>
      <c r="BB259" s="464"/>
      <c r="BC259" s="465"/>
      <c r="BD259" s="472"/>
      <c r="BE259" s="472"/>
      <c r="BF259" s="465"/>
      <c r="BG259" s="465"/>
      <c r="BH259" s="465"/>
      <c r="BI259" s="465"/>
      <c r="BJ259" s="465"/>
      <c r="BK259" s="464"/>
      <c r="BL259" s="464"/>
      <c r="BM259" s="464"/>
      <c r="BN259" s="464"/>
      <c r="BO259" s="464"/>
      <c r="BP259" s="491"/>
      <c r="BQ259" s="491"/>
      <c r="BR259" s="491"/>
      <c r="BS259" s="491"/>
      <c r="BT259" s="491"/>
      <c r="BU259" s="491"/>
      <c r="BV259" s="491"/>
      <c r="BW259" s="491"/>
      <c r="BX259" s="491"/>
      <c r="BY259" s="491"/>
      <c r="BZ259" s="491"/>
      <c r="CA259" s="491"/>
      <c r="CB259" s="491"/>
      <c r="CC259" s="455"/>
      <c r="CD259" s="455"/>
      <c r="CE259" s="455"/>
      <c r="CF259" s="490"/>
      <c r="CG259" s="490"/>
      <c r="CH259" s="491"/>
      <c r="CI259" s="491"/>
      <c r="CJ259" s="491"/>
      <c r="CK259" s="491"/>
      <c r="CL259" s="491"/>
      <c r="CM259" s="491"/>
      <c r="CN259" s="491"/>
      <c r="CO259" s="491"/>
      <c r="CP259" s="451"/>
      <c r="CQ259" s="451"/>
      <c r="CR259" s="451"/>
      <c r="CS259" s="451"/>
      <c r="CT259" s="451"/>
      <c r="CU259" s="451"/>
      <c r="CV259" s="451"/>
      <c r="CW259" s="451"/>
      <c r="CX259" s="451"/>
      <c r="CY259" s="451"/>
      <c r="CZ259" s="451"/>
      <c r="DA259" s="451"/>
      <c r="DB259" s="451"/>
      <c r="DC259" s="451"/>
      <c r="DD259" s="451"/>
      <c r="DE259" s="451"/>
      <c r="DF259" s="465"/>
      <c r="DG259" s="465"/>
      <c r="DH259" s="465"/>
      <c r="DI259" s="465"/>
    </row>
    <row r="260" spans="1:133" ht="16.5" customHeight="1" x14ac:dyDescent="0.4">
      <c r="A260" s="491"/>
      <c r="B260" s="491"/>
      <c r="C260" s="492"/>
      <c r="D260" s="492"/>
      <c r="E260" s="492"/>
      <c r="F260" s="492"/>
      <c r="G260" s="492"/>
      <c r="H260" s="492"/>
      <c r="I260" s="492"/>
      <c r="J260" s="492"/>
      <c r="K260" s="492"/>
      <c r="L260" s="492"/>
      <c r="M260" s="492"/>
      <c r="N260" s="492"/>
      <c r="O260" s="455"/>
      <c r="P260" s="455"/>
      <c r="Q260" s="455"/>
      <c r="R260" s="455"/>
      <c r="S260" s="493"/>
      <c r="T260" s="480"/>
      <c r="U260" s="480"/>
      <c r="V260" s="480"/>
      <c r="W260" s="455"/>
      <c r="X260" s="455"/>
      <c r="Y260" s="455"/>
      <c r="Z260" s="480"/>
      <c r="AA260" s="480"/>
      <c r="AB260" s="455"/>
      <c r="AC260" s="455"/>
      <c r="AD260" s="455"/>
      <c r="AE260" s="480"/>
      <c r="AF260" s="455"/>
      <c r="AG260" s="455"/>
      <c r="AH260" s="455"/>
      <c r="AI260" s="480"/>
      <c r="AJ260" s="455"/>
      <c r="AK260" s="455"/>
      <c r="AL260" s="455"/>
      <c r="AM260" s="480"/>
      <c r="AN260" s="455"/>
      <c r="AO260" s="455"/>
      <c r="AP260" s="455"/>
      <c r="AQ260" s="480"/>
      <c r="AR260" s="455"/>
      <c r="AS260" s="455"/>
      <c r="AT260" s="455"/>
      <c r="AU260" s="455"/>
      <c r="AV260" s="455"/>
      <c r="AW260" s="455"/>
      <c r="AX260" s="455"/>
      <c r="AY260" s="455"/>
      <c r="AZ260" s="455"/>
      <c r="BA260" s="455"/>
      <c r="BB260" s="464"/>
      <c r="BC260" s="491"/>
      <c r="BD260" s="491"/>
      <c r="BE260" s="491"/>
      <c r="BF260" s="491"/>
      <c r="BG260" s="491"/>
      <c r="BH260" s="491"/>
      <c r="BI260" s="491"/>
      <c r="BJ260" s="491"/>
      <c r="BK260" s="491"/>
      <c r="BL260" s="491"/>
      <c r="BM260" s="491"/>
      <c r="BN260" s="491"/>
      <c r="BO260" s="491"/>
      <c r="BP260" s="491"/>
      <c r="BQ260" s="491"/>
      <c r="BR260" s="491"/>
      <c r="BS260" s="491"/>
      <c r="BT260" s="491"/>
      <c r="BU260" s="491"/>
      <c r="BV260" s="491"/>
      <c r="BW260" s="491"/>
      <c r="BX260" s="491"/>
      <c r="BY260" s="491"/>
      <c r="BZ260" s="491"/>
      <c r="CA260" s="491"/>
      <c r="CB260" s="491"/>
      <c r="CC260" s="455"/>
      <c r="CD260" s="455"/>
      <c r="CE260" s="455"/>
      <c r="CF260" s="490"/>
      <c r="CG260" s="490"/>
      <c r="CH260" s="491"/>
      <c r="CI260" s="491"/>
      <c r="CJ260" s="491"/>
      <c r="CK260" s="491"/>
      <c r="CL260" s="491"/>
      <c r="CM260" s="491"/>
      <c r="CN260" s="491"/>
      <c r="CO260" s="491"/>
      <c r="CP260" s="451"/>
      <c r="CQ260" s="451"/>
      <c r="CR260" s="451"/>
      <c r="CS260" s="451"/>
      <c r="CT260" s="451"/>
      <c r="CU260" s="451"/>
      <c r="CV260" s="451"/>
      <c r="CW260" s="451"/>
      <c r="CX260" s="451"/>
      <c r="CY260" s="451"/>
      <c r="CZ260" s="451"/>
      <c r="DA260" s="451"/>
      <c r="DB260" s="451"/>
      <c r="DC260" s="451"/>
      <c r="DD260" s="451"/>
      <c r="DE260" s="451"/>
      <c r="DF260" s="465"/>
      <c r="DG260" s="465"/>
      <c r="DH260" s="465"/>
      <c r="DI260" s="465"/>
    </row>
    <row r="261" spans="1:133" ht="16.5" customHeight="1" x14ac:dyDescent="0.15">
      <c r="A261" s="491"/>
      <c r="B261" s="491"/>
      <c r="C261" s="492"/>
      <c r="D261" s="492"/>
      <c r="E261" s="492"/>
      <c r="F261" s="492"/>
      <c r="G261" s="492"/>
      <c r="H261" s="492"/>
      <c r="I261" s="492"/>
      <c r="J261" s="492"/>
      <c r="K261" s="492"/>
      <c r="L261" s="492"/>
      <c r="M261" s="492"/>
      <c r="N261" s="492"/>
      <c r="O261" s="455"/>
      <c r="P261" s="455"/>
      <c r="Q261" s="455"/>
      <c r="R261" s="455"/>
      <c r="S261" s="493"/>
      <c r="T261" s="480"/>
      <c r="U261" s="480"/>
      <c r="V261" s="455"/>
      <c r="W261" s="455"/>
      <c r="X261" s="455"/>
      <c r="Y261" s="455"/>
      <c r="Z261" s="480"/>
      <c r="AA261" s="480"/>
      <c r="AB261" s="455"/>
      <c r="AC261" s="455"/>
      <c r="AD261" s="455"/>
      <c r="AE261" s="480"/>
      <c r="AF261" s="455"/>
      <c r="AG261" s="455"/>
      <c r="AH261" s="455"/>
      <c r="AI261" s="480"/>
      <c r="AJ261" s="455"/>
      <c r="AK261" s="455"/>
      <c r="AL261" s="455"/>
      <c r="AM261" s="480"/>
      <c r="AN261" s="455"/>
      <c r="AO261" s="455"/>
      <c r="AP261" s="455"/>
      <c r="AQ261" s="480"/>
      <c r="AR261" s="494"/>
      <c r="AS261" s="495"/>
      <c r="AT261" s="495"/>
      <c r="AU261" s="496"/>
      <c r="AV261" s="494"/>
      <c r="AW261" s="495"/>
      <c r="AX261" s="495"/>
      <c r="AY261" s="491"/>
      <c r="AZ261" s="455"/>
      <c r="BA261" s="455"/>
      <c r="BB261" s="464"/>
      <c r="BC261" s="491"/>
      <c r="BD261" s="491"/>
      <c r="BE261" s="491"/>
      <c r="BF261" s="491"/>
      <c r="BG261" s="491"/>
      <c r="BH261" s="491"/>
      <c r="BI261" s="491"/>
      <c r="BJ261" s="491"/>
      <c r="BK261" s="491"/>
      <c r="BL261" s="491"/>
      <c r="BM261" s="491"/>
      <c r="BN261" s="491"/>
      <c r="BO261" s="491"/>
      <c r="BP261" s="491"/>
      <c r="BQ261" s="491"/>
      <c r="BR261" s="491"/>
      <c r="BS261" s="491"/>
      <c r="BT261" s="491"/>
      <c r="BU261" s="491"/>
      <c r="BV261" s="491"/>
      <c r="BW261" s="491"/>
      <c r="BX261" s="491"/>
      <c r="BY261" s="491"/>
      <c r="BZ261" s="491"/>
      <c r="CA261" s="491"/>
      <c r="CB261" s="491"/>
      <c r="CC261" s="455"/>
      <c r="CD261" s="455"/>
      <c r="CE261" s="455"/>
      <c r="CF261" s="490"/>
      <c r="CG261" s="490"/>
      <c r="CH261" s="490"/>
      <c r="CI261" s="451"/>
      <c r="CJ261" s="451"/>
      <c r="CK261" s="451"/>
      <c r="CL261" s="451"/>
      <c r="CM261" s="451"/>
      <c r="CN261" s="451"/>
      <c r="CO261" s="491"/>
      <c r="CP261" s="451"/>
      <c r="CQ261" s="451"/>
      <c r="CR261" s="451"/>
      <c r="CS261" s="451"/>
      <c r="CT261" s="451"/>
      <c r="CU261" s="451"/>
      <c r="CV261" s="451"/>
      <c r="CW261" s="451"/>
      <c r="CX261" s="451"/>
      <c r="CY261" s="451"/>
      <c r="CZ261" s="451"/>
      <c r="DA261" s="451"/>
      <c r="DB261" s="451"/>
      <c r="DC261" s="451"/>
      <c r="DD261" s="451"/>
      <c r="DE261" s="451"/>
      <c r="DF261" s="465"/>
      <c r="DG261" s="465"/>
      <c r="DH261" s="465"/>
      <c r="DI261" s="465"/>
    </row>
    <row r="262" spans="1:133" ht="16.5" customHeight="1" x14ac:dyDescent="0.15">
      <c r="A262" s="455"/>
      <c r="B262" s="455"/>
      <c r="C262" s="497"/>
      <c r="D262" s="497"/>
      <c r="E262" s="498"/>
      <c r="F262" s="498"/>
      <c r="G262" s="498"/>
      <c r="H262" s="498"/>
      <c r="I262" s="498"/>
      <c r="J262" s="498"/>
      <c r="K262" s="498"/>
      <c r="L262" s="498"/>
      <c r="M262" s="455"/>
      <c r="N262" s="497"/>
      <c r="O262" s="497"/>
      <c r="P262" s="495"/>
      <c r="Q262" s="495"/>
      <c r="R262" s="495"/>
      <c r="S262" s="495"/>
      <c r="T262" s="455"/>
      <c r="U262" s="480"/>
      <c r="V262" s="499"/>
      <c r="W262" s="500"/>
      <c r="X262" s="501"/>
      <c r="Y262" s="501"/>
      <c r="Z262" s="501"/>
      <c r="AA262" s="501"/>
      <c r="AB262" s="501"/>
      <c r="AC262" s="501"/>
      <c r="AD262" s="501"/>
      <c r="AE262" s="501"/>
      <c r="AF262" s="502"/>
      <c r="AG262" s="502"/>
      <c r="AH262" s="501"/>
      <c r="AI262" s="501"/>
      <c r="AJ262" s="501"/>
      <c r="AK262" s="501"/>
      <c r="AL262" s="501"/>
      <c r="AM262" s="501"/>
      <c r="AN262" s="501"/>
      <c r="AO262" s="501"/>
      <c r="AP262" s="455"/>
      <c r="AQ262" s="480"/>
      <c r="AR262" s="455"/>
      <c r="AS262" s="495"/>
      <c r="AT262" s="495"/>
      <c r="AU262" s="496"/>
      <c r="AV262" s="494"/>
      <c r="AW262" s="495"/>
      <c r="AX262" s="495"/>
      <c r="AY262" s="455"/>
      <c r="AZ262" s="455"/>
      <c r="BA262" s="455"/>
      <c r="BB262" s="465"/>
      <c r="BC262" s="465"/>
      <c r="BD262" s="465"/>
      <c r="BE262" s="465"/>
      <c r="BF262" s="465"/>
      <c r="BG262" s="465"/>
      <c r="BH262" s="465"/>
      <c r="BI262" s="465"/>
      <c r="BJ262" s="465"/>
      <c r="BK262" s="464"/>
      <c r="BL262" s="464"/>
      <c r="BM262" s="464"/>
      <c r="BN262" s="464"/>
      <c r="BO262" s="464"/>
      <c r="BP262" s="464"/>
      <c r="BQ262" s="464"/>
      <c r="BR262" s="464"/>
      <c r="BS262" s="464"/>
      <c r="BT262" s="464"/>
      <c r="BU262" s="464"/>
      <c r="BV262" s="464"/>
      <c r="BW262" s="464"/>
      <c r="BX262" s="464"/>
      <c r="BY262" s="464"/>
      <c r="BZ262" s="464"/>
      <c r="CA262" s="464"/>
      <c r="CB262" s="464"/>
      <c r="CC262" s="455"/>
      <c r="CD262" s="455"/>
      <c r="CE262" s="455"/>
      <c r="CF262" s="490"/>
      <c r="CG262" s="490"/>
      <c r="CH262" s="490"/>
      <c r="CI262" s="451"/>
      <c r="CJ262" s="451"/>
      <c r="CK262" s="451"/>
      <c r="CL262" s="451"/>
      <c r="CM262" s="451"/>
      <c r="CN262" s="451"/>
      <c r="CO262" s="451"/>
      <c r="CP262" s="451"/>
      <c r="CQ262" s="451"/>
      <c r="CR262" s="451"/>
      <c r="CS262" s="451"/>
      <c r="CT262" s="451"/>
      <c r="CU262" s="451"/>
      <c r="CV262" s="451"/>
      <c r="CW262" s="451"/>
      <c r="CX262" s="451"/>
      <c r="CY262" s="451"/>
      <c r="CZ262" s="451"/>
      <c r="DA262" s="451"/>
      <c r="DB262" s="451"/>
      <c r="DC262" s="451"/>
      <c r="DD262" s="451"/>
      <c r="DE262" s="451"/>
      <c r="DF262" s="465"/>
      <c r="DG262" s="465"/>
      <c r="DH262" s="465"/>
      <c r="DI262" s="465"/>
    </row>
    <row r="263" spans="1:133" ht="16.5" customHeight="1" x14ac:dyDescent="0.4">
      <c r="A263" s="455"/>
      <c r="B263" s="455"/>
      <c r="C263" s="497"/>
      <c r="D263" s="497"/>
      <c r="E263" s="498"/>
      <c r="F263" s="498"/>
      <c r="G263" s="498"/>
      <c r="H263" s="498"/>
      <c r="I263" s="498"/>
      <c r="J263" s="498"/>
      <c r="K263" s="498"/>
      <c r="L263" s="498"/>
      <c r="M263" s="455"/>
      <c r="N263" s="497"/>
      <c r="O263" s="497"/>
      <c r="P263" s="495"/>
      <c r="Q263" s="495"/>
      <c r="R263" s="495"/>
      <c r="S263" s="495"/>
      <c r="T263" s="503"/>
      <c r="U263" s="480"/>
      <c r="V263" s="500"/>
      <c r="W263" s="500"/>
      <c r="X263" s="501"/>
      <c r="Y263" s="501"/>
      <c r="Z263" s="501"/>
      <c r="AA263" s="501"/>
      <c r="AB263" s="501"/>
      <c r="AC263" s="501"/>
      <c r="AD263" s="501"/>
      <c r="AE263" s="501"/>
      <c r="AF263" s="502"/>
      <c r="AG263" s="502"/>
      <c r="AH263" s="501"/>
      <c r="AI263" s="501"/>
      <c r="AJ263" s="501"/>
      <c r="AK263" s="501"/>
      <c r="AL263" s="501"/>
      <c r="AM263" s="501"/>
      <c r="AN263" s="501"/>
      <c r="AO263" s="501"/>
      <c r="AP263" s="455"/>
      <c r="AQ263" s="480"/>
      <c r="AR263" s="455"/>
      <c r="AS263" s="455"/>
      <c r="AT263" s="455"/>
      <c r="AU263" s="455"/>
      <c r="AV263" s="455"/>
      <c r="AW263" s="455"/>
      <c r="AX263" s="455"/>
      <c r="AY263" s="455"/>
      <c r="AZ263" s="490"/>
      <c r="BA263" s="455"/>
      <c r="BB263" s="465"/>
      <c r="BC263" s="465"/>
      <c r="BD263" s="465"/>
      <c r="BE263" s="465"/>
      <c r="BF263" s="465"/>
      <c r="BG263" s="465"/>
      <c r="BH263" s="465"/>
      <c r="BI263" s="465"/>
      <c r="BJ263" s="465"/>
      <c r="BK263" s="464"/>
      <c r="BL263" s="464"/>
      <c r="BM263" s="464"/>
      <c r="BN263" s="464"/>
      <c r="BO263" s="464"/>
      <c r="BP263" s="464"/>
      <c r="BQ263" s="464"/>
      <c r="BR263" s="464"/>
      <c r="BS263" s="464"/>
      <c r="BT263" s="464"/>
      <c r="BU263" s="464"/>
      <c r="BV263" s="464"/>
      <c r="BW263" s="464"/>
      <c r="BX263" s="464"/>
      <c r="BY263" s="464"/>
      <c r="BZ263" s="464"/>
      <c r="CA263" s="464"/>
      <c r="CB263" s="464"/>
      <c r="CC263" s="455"/>
      <c r="CD263" s="455"/>
      <c r="CE263" s="455"/>
      <c r="CF263" s="490"/>
      <c r="CG263" s="455"/>
      <c r="CH263" s="490"/>
      <c r="CI263" s="451"/>
      <c r="CJ263" s="451"/>
      <c r="CK263" s="451"/>
      <c r="CL263" s="451"/>
      <c r="CM263" s="480"/>
      <c r="CN263" s="451"/>
      <c r="CO263" s="451"/>
      <c r="CP263" s="451"/>
      <c r="CQ263" s="451"/>
      <c r="CR263" s="451"/>
      <c r="CS263" s="451"/>
      <c r="CT263" s="451"/>
      <c r="CU263" s="451"/>
      <c r="CV263" s="451"/>
      <c r="CW263" s="451"/>
      <c r="CX263" s="451"/>
      <c r="CY263" s="451"/>
      <c r="CZ263" s="451"/>
      <c r="DA263" s="451"/>
      <c r="DB263" s="451"/>
      <c r="DC263" s="451"/>
      <c r="DD263" s="451"/>
      <c r="DE263" s="451"/>
      <c r="DF263" s="465"/>
      <c r="DG263" s="465"/>
      <c r="DH263" s="465"/>
      <c r="DI263" s="465"/>
    </row>
    <row r="264" spans="1:133" ht="16.5" customHeight="1" x14ac:dyDescent="0.4">
      <c r="A264" s="455"/>
      <c r="B264" s="504"/>
      <c r="C264" s="454"/>
      <c r="D264" s="454"/>
      <c r="E264" s="505"/>
      <c r="F264" s="505"/>
      <c r="G264" s="505"/>
      <c r="H264" s="505"/>
      <c r="I264" s="505"/>
      <c r="J264" s="505"/>
      <c r="K264" s="505"/>
      <c r="L264" s="455"/>
      <c r="M264" s="505"/>
      <c r="N264" s="505"/>
      <c r="O264" s="505"/>
      <c r="P264" s="505"/>
      <c r="Q264" s="482"/>
      <c r="R264" s="482"/>
      <c r="S264" s="506"/>
      <c r="T264" s="482"/>
      <c r="U264" s="482"/>
      <c r="V264" s="482"/>
      <c r="W264" s="482"/>
      <c r="X264" s="482"/>
      <c r="Y264" s="482"/>
      <c r="Z264" s="482"/>
      <c r="AA264" s="482"/>
      <c r="AB264" s="482"/>
      <c r="AC264" s="482"/>
      <c r="AD264" s="482"/>
      <c r="AE264" s="482"/>
      <c r="AF264" s="482"/>
      <c r="AG264" s="482"/>
      <c r="AH264" s="482"/>
      <c r="AI264" s="482"/>
      <c r="AJ264" s="482"/>
      <c r="AK264" s="482"/>
      <c r="AL264" s="482"/>
      <c r="AM264" s="482"/>
      <c r="AN264" s="482"/>
      <c r="AO264" s="482"/>
      <c r="AP264" s="482"/>
      <c r="AQ264" s="482"/>
      <c r="AR264" s="482"/>
      <c r="AS264" s="505"/>
      <c r="AT264" s="505"/>
      <c r="AU264" s="505"/>
      <c r="AV264" s="505"/>
      <c r="AW264" s="505"/>
      <c r="AX264" s="505"/>
      <c r="AY264" s="455"/>
      <c r="AZ264" s="455"/>
      <c r="BA264" s="455"/>
      <c r="BB264" s="465"/>
      <c r="BC264" s="465"/>
      <c r="BD264" s="465"/>
      <c r="BE264" s="465"/>
      <c r="BF264" s="465"/>
      <c r="BG264" s="465"/>
      <c r="BH264" s="465"/>
      <c r="BI264" s="465"/>
      <c r="BJ264" s="465"/>
      <c r="BK264" s="464"/>
      <c r="BL264" s="464"/>
      <c r="BM264" s="464"/>
      <c r="BN264" s="464"/>
      <c r="BO264" s="464"/>
      <c r="BP264" s="464"/>
      <c r="BQ264" s="464"/>
      <c r="BR264" s="464"/>
      <c r="BS264" s="464"/>
      <c r="BT264" s="464"/>
      <c r="BU264" s="464"/>
      <c r="BV264" s="464"/>
      <c r="BW264" s="464"/>
      <c r="BX264" s="464"/>
      <c r="BY264" s="464"/>
      <c r="BZ264" s="464"/>
      <c r="CA264" s="464"/>
      <c r="CB264" s="464"/>
      <c r="CC264" s="455"/>
      <c r="CD264" s="466"/>
      <c r="CE264" s="455"/>
      <c r="CF264" s="455"/>
      <c r="CG264" s="455"/>
      <c r="CH264" s="490"/>
      <c r="CI264" s="471"/>
      <c r="CJ264" s="451"/>
      <c r="CK264" s="451"/>
      <c r="CL264" s="451"/>
      <c r="CM264" s="451"/>
      <c r="CN264" s="451"/>
      <c r="CO264" s="469"/>
      <c r="CP264" s="469"/>
      <c r="CQ264" s="451"/>
      <c r="CR264" s="451"/>
      <c r="CS264" s="451"/>
      <c r="CT264" s="470"/>
      <c r="CU264" s="451"/>
      <c r="CV264" s="451"/>
      <c r="CW264" s="451"/>
      <c r="CX264" s="451"/>
      <c r="CY264" s="470"/>
      <c r="CZ264" s="470"/>
      <c r="DA264" s="470"/>
      <c r="DB264" s="451"/>
      <c r="DC264" s="451"/>
      <c r="DD264" s="487"/>
      <c r="DE264" s="487"/>
      <c r="DF264" s="471"/>
      <c r="DG264" s="469"/>
      <c r="DH264" s="469"/>
      <c r="DI264" s="490"/>
    </row>
    <row r="265" spans="1:133" ht="16.5" customHeight="1" x14ac:dyDescent="0.4">
      <c r="A265" s="455"/>
      <c r="B265" s="507"/>
      <c r="C265" s="491"/>
      <c r="D265" s="491"/>
      <c r="E265" s="505"/>
      <c r="F265" s="505"/>
      <c r="G265" s="505"/>
      <c r="H265" s="505"/>
      <c r="I265" s="505"/>
      <c r="J265" s="505"/>
      <c r="K265" s="505"/>
      <c r="L265" s="455"/>
      <c r="M265" s="482"/>
      <c r="N265" s="482"/>
      <c r="O265" s="506"/>
      <c r="P265" s="505"/>
      <c r="Q265" s="482"/>
      <c r="R265" s="482"/>
      <c r="S265" s="506"/>
      <c r="T265" s="482"/>
      <c r="U265" s="482"/>
      <c r="V265" s="482"/>
      <c r="W265" s="482"/>
      <c r="X265" s="482"/>
      <c r="Y265" s="482"/>
      <c r="Z265" s="482"/>
      <c r="AA265" s="482"/>
      <c r="AB265" s="482"/>
      <c r="AC265" s="482"/>
      <c r="AD265" s="482"/>
      <c r="AE265" s="482"/>
      <c r="AF265" s="482"/>
      <c r="AG265" s="482"/>
      <c r="AH265" s="482"/>
      <c r="AI265" s="482"/>
      <c r="AJ265" s="482"/>
      <c r="AK265" s="482"/>
      <c r="AL265" s="482"/>
      <c r="AM265" s="482"/>
      <c r="AN265" s="482"/>
      <c r="AO265" s="482"/>
      <c r="AP265" s="482"/>
      <c r="AQ265" s="482"/>
      <c r="AR265" s="482"/>
      <c r="AS265" s="505"/>
      <c r="AT265" s="505"/>
      <c r="AU265" s="505"/>
      <c r="AV265" s="505"/>
      <c r="AW265" s="505"/>
      <c r="AX265" s="505"/>
      <c r="AY265" s="455"/>
      <c r="AZ265" s="455"/>
      <c r="BA265" s="455"/>
      <c r="BB265" s="465"/>
      <c r="BC265" s="465"/>
      <c r="BD265" s="465"/>
      <c r="BE265" s="465"/>
      <c r="BF265" s="465"/>
      <c r="BG265" s="465"/>
      <c r="BH265" s="465"/>
      <c r="BI265" s="465"/>
      <c r="BJ265" s="465"/>
      <c r="BK265" s="464"/>
      <c r="BL265" s="464"/>
      <c r="BM265" s="464"/>
      <c r="BN265" s="464"/>
      <c r="BO265" s="464"/>
      <c r="BP265" s="464"/>
      <c r="BQ265" s="464"/>
      <c r="BR265" s="464"/>
      <c r="BS265" s="464"/>
      <c r="BT265" s="464"/>
      <c r="BU265" s="464"/>
      <c r="BV265" s="464"/>
      <c r="BW265" s="464"/>
      <c r="BX265" s="464"/>
      <c r="BY265" s="464"/>
      <c r="BZ265" s="464"/>
      <c r="CA265" s="464"/>
      <c r="CB265" s="464"/>
      <c r="CC265" s="455"/>
      <c r="CD265" s="466"/>
      <c r="CE265" s="455"/>
      <c r="CF265" s="455"/>
      <c r="CG265" s="455"/>
      <c r="CH265" s="490"/>
      <c r="CI265" s="451"/>
      <c r="CJ265" s="451"/>
      <c r="CK265" s="451"/>
      <c r="CL265" s="451"/>
      <c r="CM265" s="451"/>
      <c r="CN265" s="451"/>
      <c r="CO265" s="469"/>
      <c r="CP265" s="469"/>
      <c r="CQ265" s="451"/>
      <c r="CR265" s="451"/>
      <c r="CS265" s="470"/>
      <c r="CT265" s="470"/>
      <c r="CU265" s="451"/>
      <c r="CV265" s="451"/>
      <c r="CW265" s="470"/>
      <c r="CX265" s="470"/>
      <c r="CY265" s="451"/>
      <c r="CZ265" s="451"/>
      <c r="DA265" s="470"/>
      <c r="DB265" s="451"/>
      <c r="DC265" s="470"/>
      <c r="DD265" s="480"/>
      <c r="DE265" s="470"/>
      <c r="DF265" s="471"/>
      <c r="DG265" s="471"/>
      <c r="DH265" s="471"/>
      <c r="DI265" s="490"/>
    </row>
    <row r="266" spans="1:133" ht="16.5" customHeight="1" x14ac:dyDescent="0.15">
      <c r="A266" s="455"/>
      <c r="B266" s="454"/>
      <c r="C266" s="508"/>
      <c r="D266" s="509"/>
      <c r="E266" s="481"/>
      <c r="F266" s="481"/>
      <c r="G266" s="481"/>
      <c r="H266" s="481"/>
      <c r="I266" s="481"/>
      <c r="J266" s="481"/>
      <c r="K266" s="481"/>
      <c r="L266" s="481"/>
      <c r="M266" s="483"/>
      <c r="N266" s="483"/>
      <c r="O266" s="477"/>
      <c r="P266" s="485"/>
      <c r="Q266" s="477"/>
      <c r="R266" s="510"/>
      <c r="S266" s="478"/>
      <c r="T266" s="479"/>
      <c r="U266" s="450"/>
      <c r="V266" s="450"/>
      <c r="W266" s="479"/>
      <c r="X266" s="450"/>
      <c r="Y266" s="450"/>
      <c r="Z266" s="479"/>
      <c r="AA266" s="450"/>
      <c r="AB266" s="450"/>
      <c r="AC266" s="479"/>
      <c r="AD266" s="450"/>
      <c r="AE266" s="450"/>
      <c r="AF266" s="479"/>
      <c r="AG266" s="450"/>
      <c r="AH266" s="450"/>
      <c r="AI266" s="469"/>
      <c r="AJ266" s="458"/>
      <c r="AK266" s="458"/>
      <c r="AL266" s="508"/>
      <c r="AM266" s="508"/>
      <c r="AN266" s="458"/>
      <c r="AO266" s="458"/>
      <c r="AP266" s="458"/>
      <c r="AQ266" s="453"/>
      <c r="AR266" s="453"/>
      <c r="AS266" s="511"/>
      <c r="AT266" s="511"/>
      <c r="AU266" s="511"/>
      <c r="AV266" s="511"/>
      <c r="AW266" s="511"/>
      <c r="AX266" s="511"/>
      <c r="AY266" s="455"/>
      <c r="AZ266" s="455"/>
      <c r="BA266" s="455"/>
      <c r="BB266" s="465"/>
      <c r="BC266" s="465"/>
      <c r="BD266" s="465"/>
      <c r="BE266" s="465"/>
      <c r="BF266" s="465"/>
      <c r="BG266" s="465"/>
      <c r="BH266" s="465"/>
      <c r="BI266" s="465"/>
      <c r="BJ266" s="465"/>
      <c r="BK266" s="464"/>
      <c r="BL266" s="464"/>
      <c r="BM266" s="464"/>
      <c r="BN266" s="464"/>
      <c r="BO266" s="464"/>
      <c r="BP266" s="464"/>
      <c r="BQ266" s="464"/>
      <c r="BR266" s="464"/>
      <c r="BS266" s="464"/>
      <c r="BT266" s="464"/>
      <c r="BU266" s="464"/>
      <c r="BV266" s="464"/>
      <c r="BW266" s="464"/>
      <c r="BX266" s="464"/>
      <c r="BY266" s="464"/>
      <c r="BZ266" s="464"/>
      <c r="CA266" s="464"/>
      <c r="CB266" s="464"/>
      <c r="CC266" s="455"/>
      <c r="CD266" s="466"/>
      <c r="CE266" s="455"/>
      <c r="CF266" s="455"/>
      <c r="CG266" s="455"/>
      <c r="CH266" s="512"/>
      <c r="CI266" s="470"/>
      <c r="CJ266" s="470"/>
      <c r="CK266" s="470"/>
      <c r="CL266" s="470"/>
      <c r="CM266" s="470"/>
      <c r="CN266" s="451"/>
      <c r="CO266" s="451"/>
      <c r="CP266" s="483"/>
      <c r="CQ266" s="451"/>
      <c r="CR266" s="451"/>
      <c r="CS266" s="451"/>
      <c r="CT266" s="451"/>
      <c r="CU266" s="451"/>
      <c r="CV266" s="483"/>
      <c r="CW266" s="513"/>
      <c r="CX266" s="513"/>
      <c r="CY266" s="451"/>
      <c r="CZ266" s="451"/>
      <c r="DA266" s="451"/>
      <c r="DB266" s="451"/>
      <c r="DC266" s="451"/>
      <c r="DD266" s="483"/>
      <c r="DE266" s="513"/>
      <c r="DF266" s="513"/>
      <c r="DG266" s="513"/>
      <c r="DH266" s="513"/>
      <c r="DI266" s="490"/>
    </row>
    <row r="267" spans="1:133" ht="16.5" customHeight="1" x14ac:dyDescent="0.15">
      <c r="A267" s="455"/>
      <c r="B267" s="454"/>
      <c r="C267" s="508"/>
      <c r="D267" s="509"/>
      <c r="E267" s="481"/>
      <c r="F267" s="481"/>
      <c r="G267" s="481"/>
      <c r="H267" s="481"/>
      <c r="I267" s="481"/>
      <c r="J267" s="481"/>
      <c r="K267" s="481"/>
      <c r="L267" s="481"/>
      <c r="M267" s="483"/>
      <c r="N267" s="483"/>
      <c r="O267" s="477"/>
      <c r="P267" s="485"/>
      <c r="Q267" s="477"/>
      <c r="R267" s="510"/>
      <c r="S267" s="478"/>
      <c r="T267" s="476"/>
      <c r="U267" s="476"/>
      <c r="V267" s="476"/>
      <c r="W267" s="476"/>
      <c r="X267" s="476"/>
      <c r="Y267" s="476"/>
      <c r="Z267" s="476"/>
      <c r="AA267" s="476"/>
      <c r="AB267" s="476"/>
      <c r="AC267" s="476"/>
      <c r="AD267" s="476"/>
      <c r="AE267" s="476"/>
      <c r="AF267" s="476"/>
      <c r="AG267" s="476"/>
      <c r="AH267" s="476"/>
      <c r="AI267" s="469"/>
      <c r="AJ267" s="458"/>
      <c r="AK267" s="458"/>
      <c r="AL267" s="508"/>
      <c r="AM267" s="508"/>
      <c r="AN267" s="458"/>
      <c r="AO267" s="458"/>
      <c r="AP267" s="458"/>
      <c r="AQ267" s="453"/>
      <c r="AR267" s="453"/>
      <c r="AS267" s="509"/>
      <c r="AT267" s="509"/>
      <c r="AU267" s="509"/>
      <c r="AV267" s="509"/>
      <c r="AW267" s="509"/>
      <c r="AX267" s="509"/>
      <c r="AY267" s="455"/>
      <c r="AZ267" s="455"/>
      <c r="BA267" s="455"/>
      <c r="BB267" s="465"/>
      <c r="BC267" s="465"/>
      <c r="BD267" s="465"/>
      <c r="BE267" s="465"/>
      <c r="BF267" s="465"/>
      <c r="BG267" s="465"/>
      <c r="BH267" s="465"/>
      <c r="BI267" s="465"/>
      <c r="BJ267" s="465"/>
      <c r="BK267" s="464"/>
      <c r="BL267" s="464"/>
      <c r="BM267" s="464"/>
      <c r="BN267" s="464"/>
      <c r="BO267" s="464"/>
      <c r="BP267" s="464"/>
      <c r="BQ267" s="464"/>
      <c r="BR267" s="464"/>
      <c r="BS267" s="464"/>
      <c r="BT267" s="464"/>
      <c r="BU267" s="464"/>
      <c r="BV267" s="464"/>
      <c r="BW267" s="464"/>
      <c r="BX267" s="464"/>
      <c r="BY267" s="464"/>
      <c r="BZ267" s="464"/>
      <c r="CA267" s="464"/>
      <c r="CB267" s="464"/>
      <c r="CC267" s="455"/>
      <c r="CD267" s="466"/>
      <c r="CE267" s="455"/>
      <c r="CF267" s="455"/>
      <c r="CG267" s="455"/>
      <c r="CH267" s="512"/>
      <c r="CI267" s="514"/>
      <c r="CJ267" s="514"/>
      <c r="CK267" s="514"/>
      <c r="CL267" s="514"/>
      <c r="CM267" s="514"/>
      <c r="CN267" s="451"/>
      <c r="CO267" s="451"/>
      <c r="CP267" s="483"/>
      <c r="CQ267" s="451"/>
      <c r="CR267" s="451"/>
      <c r="CS267" s="451"/>
      <c r="CT267" s="451"/>
      <c r="CU267" s="451"/>
      <c r="CV267" s="483"/>
      <c r="CW267" s="513"/>
      <c r="CX267" s="513"/>
      <c r="CY267" s="451"/>
      <c r="CZ267" s="451"/>
      <c r="DA267" s="451"/>
      <c r="DB267" s="451"/>
      <c r="DC267" s="451"/>
      <c r="DD267" s="483"/>
      <c r="DE267" s="513"/>
      <c r="DF267" s="513"/>
      <c r="DG267" s="513"/>
      <c r="DH267" s="513"/>
      <c r="DI267" s="490"/>
    </row>
    <row r="268" spans="1:133" ht="16.5" customHeight="1" x14ac:dyDescent="0.15">
      <c r="A268" s="455"/>
      <c r="B268" s="454"/>
      <c r="C268" s="471"/>
      <c r="D268" s="471"/>
      <c r="E268" s="481"/>
      <c r="F268" s="481"/>
      <c r="G268" s="481"/>
      <c r="H268" s="481"/>
      <c r="I268" s="481"/>
      <c r="J268" s="481"/>
      <c r="K268" s="481"/>
      <c r="L268" s="481"/>
      <c r="M268" s="483"/>
      <c r="N268" s="483"/>
      <c r="O268" s="477"/>
      <c r="P268" s="485"/>
      <c r="Q268" s="477"/>
      <c r="R268" s="477"/>
      <c r="S268" s="478"/>
      <c r="T268" s="431"/>
      <c r="U268" s="431"/>
      <c r="V268" s="431"/>
      <c r="W268" s="431"/>
      <c r="X268" s="431"/>
      <c r="Y268" s="431"/>
      <c r="Z268" s="431"/>
      <c r="AA268" s="431"/>
      <c r="AB268" s="431"/>
      <c r="AC268" s="431"/>
      <c r="AD268" s="431"/>
      <c r="AE268" s="431"/>
      <c r="AF268" s="431"/>
      <c r="AG268" s="431"/>
      <c r="AH268" s="431"/>
      <c r="AI268" s="469"/>
      <c r="AJ268" s="458"/>
      <c r="AK268" s="458"/>
      <c r="AL268" s="508"/>
      <c r="AM268" s="508"/>
      <c r="AN268" s="458"/>
      <c r="AO268" s="458"/>
      <c r="AP268" s="458"/>
      <c r="AQ268" s="453"/>
      <c r="AR268" s="453"/>
      <c r="AS268" s="482"/>
      <c r="AT268" s="482"/>
      <c r="AU268" s="482"/>
      <c r="AV268" s="482"/>
      <c r="AW268" s="482"/>
      <c r="AX268" s="482"/>
      <c r="AY268" s="455"/>
      <c r="AZ268" s="455"/>
      <c r="BA268" s="455"/>
      <c r="BB268" s="465"/>
      <c r="BC268" s="465"/>
      <c r="BD268" s="465"/>
      <c r="BE268" s="465"/>
      <c r="BF268" s="465"/>
      <c r="BG268" s="465"/>
      <c r="BH268" s="465"/>
      <c r="BI268" s="465"/>
      <c r="BJ268" s="465"/>
      <c r="BK268" s="464"/>
      <c r="BL268" s="464"/>
      <c r="BM268" s="464"/>
      <c r="BN268" s="464"/>
      <c r="BO268" s="464"/>
      <c r="BP268" s="464"/>
      <c r="BQ268" s="464"/>
      <c r="BR268" s="464"/>
      <c r="BS268" s="464"/>
      <c r="BT268" s="464"/>
      <c r="BU268" s="464"/>
      <c r="BV268" s="464"/>
      <c r="BW268" s="464"/>
      <c r="BX268" s="464"/>
      <c r="BY268" s="464"/>
      <c r="BZ268" s="464"/>
      <c r="CA268" s="464"/>
      <c r="CB268" s="464"/>
      <c r="CC268" s="455"/>
      <c r="CD268" s="466"/>
      <c r="CE268" s="455"/>
      <c r="CF268" s="455"/>
      <c r="CG268" s="455"/>
      <c r="CH268" s="512"/>
      <c r="CI268" s="514"/>
      <c r="CJ268" s="514"/>
      <c r="CK268" s="514"/>
      <c r="CL268" s="514"/>
      <c r="CM268" s="514"/>
      <c r="CN268" s="451"/>
      <c r="CO268" s="451"/>
      <c r="CP268" s="483"/>
      <c r="CQ268" s="451"/>
      <c r="CR268" s="451"/>
      <c r="CS268" s="451"/>
      <c r="CT268" s="451"/>
      <c r="CU268" s="451"/>
      <c r="CV268" s="483"/>
      <c r="CW268" s="513"/>
      <c r="CX268" s="513"/>
      <c r="CY268" s="451"/>
      <c r="CZ268" s="451"/>
      <c r="DA268" s="451"/>
      <c r="DB268" s="451"/>
      <c r="DC268" s="451"/>
      <c r="DD268" s="483"/>
      <c r="DE268" s="513"/>
      <c r="DF268" s="513"/>
      <c r="DG268" s="513"/>
      <c r="DH268" s="513"/>
      <c r="DI268" s="490"/>
    </row>
    <row r="269" spans="1:133" ht="16.5" customHeight="1" x14ac:dyDescent="0.15">
      <c r="A269" s="455"/>
      <c r="B269" s="454"/>
      <c r="C269" s="515"/>
      <c r="D269" s="515"/>
      <c r="E269" s="481"/>
      <c r="F269" s="481"/>
      <c r="G269" s="481"/>
      <c r="H269" s="481"/>
      <c r="I269" s="481"/>
      <c r="J269" s="481"/>
      <c r="K269" s="481"/>
      <c r="L269" s="481"/>
      <c r="M269" s="483"/>
      <c r="N269" s="483"/>
      <c r="O269" s="477"/>
      <c r="P269" s="485"/>
      <c r="Q269" s="477"/>
      <c r="R269" s="477"/>
      <c r="S269" s="478"/>
      <c r="T269" s="479"/>
      <c r="U269" s="450"/>
      <c r="V269" s="450"/>
      <c r="W269" s="479"/>
      <c r="X269" s="450"/>
      <c r="Y269" s="450"/>
      <c r="Z269" s="479"/>
      <c r="AA269" s="450"/>
      <c r="AB269" s="450"/>
      <c r="AC269" s="479"/>
      <c r="AD269" s="450"/>
      <c r="AE269" s="450"/>
      <c r="AF269" s="479"/>
      <c r="AG269" s="450"/>
      <c r="AH269" s="450"/>
      <c r="AI269" s="469"/>
      <c r="AJ269" s="458"/>
      <c r="AK269" s="458"/>
      <c r="AL269" s="508"/>
      <c r="AM269" s="508"/>
      <c r="AN269" s="458"/>
      <c r="AO269" s="458"/>
      <c r="AP269" s="458"/>
      <c r="AQ269" s="453"/>
      <c r="AR269" s="453"/>
      <c r="AS269" s="511"/>
      <c r="AT269" s="511"/>
      <c r="AU269" s="511"/>
      <c r="AV269" s="511"/>
      <c r="AW269" s="511"/>
      <c r="AX269" s="511"/>
      <c r="AY269" s="455"/>
      <c r="AZ269" s="455"/>
      <c r="BA269" s="455"/>
      <c r="BB269" s="465"/>
      <c r="BC269" s="465"/>
      <c r="BD269" s="465"/>
      <c r="BE269" s="465"/>
      <c r="BF269" s="465"/>
      <c r="BG269" s="465"/>
      <c r="BH269" s="465"/>
      <c r="BI269" s="465"/>
      <c r="BJ269" s="465"/>
      <c r="BK269" s="464"/>
      <c r="BL269" s="464"/>
      <c r="BM269" s="464"/>
      <c r="BN269" s="464"/>
      <c r="BO269" s="464"/>
      <c r="BP269" s="464"/>
      <c r="BQ269" s="464"/>
      <c r="BR269" s="464"/>
      <c r="BS269" s="464"/>
      <c r="BT269" s="464"/>
      <c r="BU269" s="464"/>
      <c r="BV269" s="464"/>
      <c r="BW269" s="464"/>
      <c r="BX269" s="464"/>
      <c r="BY269" s="464"/>
      <c r="BZ269" s="464"/>
      <c r="CA269" s="464"/>
      <c r="CB269" s="464"/>
      <c r="CC269" s="455"/>
      <c r="CD269" s="466"/>
      <c r="CE269" s="455"/>
      <c r="CF269" s="455"/>
      <c r="CG269" s="455"/>
      <c r="CH269" s="490"/>
      <c r="CI269" s="451"/>
      <c r="CJ269" s="451"/>
      <c r="CK269" s="451"/>
      <c r="CL269" s="451"/>
      <c r="CM269" s="451"/>
      <c r="CN269" s="451"/>
      <c r="CO269" s="451"/>
      <c r="CP269" s="483"/>
      <c r="CQ269" s="451"/>
      <c r="CR269" s="451"/>
      <c r="CS269" s="513"/>
      <c r="CT269" s="451"/>
      <c r="CU269" s="451"/>
      <c r="CV269" s="483"/>
      <c r="CW269" s="513"/>
      <c r="CX269" s="513"/>
      <c r="CY269" s="451"/>
      <c r="CZ269" s="451"/>
      <c r="DA269" s="451"/>
      <c r="DB269" s="451"/>
      <c r="DC269" s="513"/>
      <c r="DD269" s="483"/>
      <c r="DE269" s="513"/>
      <c r="DF269" s="513"/>
      <c r="DG269" s="513"/>
      <c r="DH269" s="513"/>
      <c r="DI269" s="490"/>
    </row>
    <row r="270" spans="1:133" ht="16.5" customHeight="1" x14ac:dyDescent="0.15">
      <c r="A270" s="455"/>
      <c r="B270" s="454"/>
      <c r="C270" s="515"/>
      <c r="D270" s="515"/>
      <c r="E270" s="469"/>
      <c r="F270" s="486"/>
      <c r="G270" s="486"/>
      <c r="H270" s="486"/>
      <c r="I270" s="487"/>
      <c r="J270" s="486"/>
      <c r="K270" s="486"/>
      <c r="L270" s="486"/>
      <c r="M270" s="483"/>
      <c r="N270" s="483"/>
      <c r="O270" s="477"/>
      <c r="P270" s="485"/>
      <c r="Q270" s="510"/>
      <c r="R270" s="477"/>
      <c r="S270" s="478"/>
      <c r="T270" s="489"/>
      <c r="U270" s="489"/>
      <c r="V270" s="489"/>
      <c r="W270" s="489"/>
      <c r="X270" s="489"/>
      <c r="Y270" s="489"/>
      <c r="Z270" s="489"/>
      <c r="AA270" s="489"/>
      <c r="AB270" s="489"/>
      <c r="AC270" s="489"/>
      <c r="AD270" s="489"/>
      <c r="AE270" s="489"/>
      <c r="AF270" s="489"/>
      <c r="AG270" s="489"/>
      <c r="AH270" s="489"/>
      <c r="AI270" s="471"/>
      <c r="AJ270" s="471"/>
      <c r="AK270" s="471"/>
      <c r="AL270" s="451"/>
      <c r="AM270" s="451"/>
      <c r="AN270" s="458"/>
      <c r="AO270" s="458"/>
      <c r="AP270" s="458"/>
      <c r="AQ270" s="453"/>
      <c r="AR270" s="453"/>
      <c r="AS270" s="509"/>
      <c r="AT270" s="509"/>
      <c r="AU270" s="509"/>
      <c r="AV270" s="509"/>
      <c r="AW270" s="509"/>
      <c r="AX270" s="509"/>
      <c r="AY270" s="455"/>
      <c r="AZ270" s="455"/>
      <c r="BA270" s="455"/>
      <c r="BB270" s="465"/>
      <c r="BC270" s="465"/>
      <c r="BD270" s="465"/>
      <c r="BE270" s="465"/>
      <c r="BF270" s="465"/>
      <c r="BG270" s="465"/>
      <c r="BH270" s="465"/>
      <c r="BI270" s="465"/>
      <c r="BJ270" s="465"/>
      <c r="BK270" s="464"/>
      <c r="BL270" s="464"/>
      <c r="BM270" s="464"/>
      <c r="BN270" s="464"/>
      <c r="BO270" s="464"/>
      <c r="BP270" s="464"/>
      <c r="BQ270" s="464"/>
      <c r="BR270" s="464"/>
      <c r="BS270" s="464"/>
      <c r="BT270" s="464"/>
      <c r="BU270" s="464"/>
      <c r="BV270" s="464"/>
      <c r="BW270" s="464"/>
      <c r="BX270" s="464"/>
      <c r="BY270" s="464"/>
      <c r="BZ270" s="464"/>
      <c r="CA270" s="464"/>
      <c r="CB270" s="464"/>
      <c r="CC270" s="455"/>
      <c r="CD270" s="466"/>
      <c r="CE270" s="455"/>
      <c r="CF270" s="455"/>
      <c r="CG270" s="455"/>
      <c r="CH270" s="490"/>
      <c r="CI270" s="451"/>
      <c r="CJ270" s="451"/>
      <c r="CK270" s="451"/>
      <c r="CL270" s="451"/>
      <c r="CM270" s="451"/>
      <c r="CN270" s="451"/>
      <c r="CO270" s="451"/>
      <c r="CP270" s="483"/>
      <c r="CQ270" s="451"/>
      <c r="CR270" s="451"/>
      <c r="CS270" s="513"/>
      <c r="CT270" s="451"/>
      <c r="CU270" s="451"/>
      <c r="CV270" s="483"/>
      <c r="CW270" s="513"/>
      <c r="CX270" s="513"/>
      <c r="CY270" s="451"/>
      <c r="CZ270" s="451"/>
      <c r="DA270" s="451"/>
      <c r="DB270" s="451"/>
      <c r="DC270" s="513"/>
      <c r="DD270" s="483"/>
      <c r="DE270" s="513"/>
      <c r="DF270" s="513"/>
      <c r="DG270" s="513"/>
      <c r="DH270" s="513"/>
      <c r="DI270" s="490"/>
    </row>
    <row r="271" spans="1:133" ht="16.5" customHeight="1" x14ac:dyDescent="0.15">
      <c r="A271" s="455"/>
      <c r="B271" s="454"/>
      <c r="C271" s="515"/>
      <c r="D271" s="515"/>
      <c r="E271" s="469"/>
      <c r="F271" s="486"/>
      <c r="G271" s="486"/>
      <c r="H271" s="486"/>
      <c r="I271" s="487"/>
      <c r="J271" s="486"/>
      <c r="K271" s="486"/>
      <c r="L271" s="486"/>
      <c r="M271" s="483"/>
      <c r="N271" s="483"/>
      <c r="O271" s="477"/>
      <c r="P271" s="485"/>
      <c r="Q271" s="510"/>
      <c r="R271" s="510"/>
      <c r="S271" s="478"/>
      <c r="T271" s="434"/>
      <c r="U271" s="434"/>
      <c r="V271" s="434"/>
      <c r="W271" s="434"/>
      <c r="X271" s="434"/>
      <c r="Y271" s="434"/>
      <c r="Z271" s="434"/>
      <c r="AA271" s="434"/>
      <c r="AB271" s="434"/>
      <c r="AC271" s="434"/>
      <c r="AD271" s="434"/>
      <c r="AE271" s="434"/>
      <c r="AF271" s="434"/>
      <c r="AG271" s="434"/>
      <c r="AH271" s="434"/>
      <c r="AI271" s="471"/>
      <c r="AJ271" s="471"/>
      <c r="AK271" s="471"/>
      <c r="AL271" s="451"/>
      <c r="AM271" s="451"/>
      <c r="AN271" s="458"/>
      <c r="AO271" s="458"/>
      <c r="AP271" s="458"/>
      <c r="AQ271" s="453"/>
      <c r="AR271" s="453"/>
      <c r="AS271" s="482"/>
      <c r="AT271" s="482"/>
      <c r="AU271" s="482"/>
      <c r="AV271" s="482"/>
      <c r="AW271" s="482"/>
      <c r="AX271" s="482"/>
      <c r="AY271" s="455"/>
      <c r="AZ271" s="455"/>
      <c r="BA271" s="455"/>
      <c r="BB271" s="465"/>
      <c r="BC271" s="465"/>
      <c r="BD271" s="465"/>
      <c r="BE271" s="465"/>
      <c r="BF271" s="465"/>
      <c r="BG271" s="465"/>
      <c r="BH271" s="465"/>
      <c r="BI271" s="465"/>
      <c r="BJ271" s="465"/>
      <c r="BK271" s="464"/>
      <c r="BL271" s="464"/>
      <c r="BM271" s="464"/>
      <c r="BN271" s="464"/>
      <c r="BO271" s="464"/>
      <c r="BP271" s="464"/>
      <c r="BQ271" s="464"/>
      <c r="BR271" s="464"/>
      <c r="BS271" s="464"/>
      <c r="BT271" s="464"/>
      <c r="BU271" s="464"/>
      <c r="BV271" s="464"/>
      <c r="BW271" s="464"/>
      <c r="BX271" s="464"/>
      <c r="BY271" s="464"/>
      <c r="BZ271" s="464"/>
      <c r="CA271" s="464"/>
      <c r="CB271" s="464"/>
      <c r="CC271" s="455"/>
      <c r="CD271" s="466"/>
      <c r="CE271" s="455"/>
      <c r="CF271" s="455"/>
      <c r="CG271" s="455"/>
      <c r="CH271" s="490"/>
      <c r="CI271" s="451"/>
      <c r="CJ271" s="451"/>
      <c r="CK271" s="451"/>
      <c r="CL271" s="451"/>
      <c r="CM271" s="451"/>
      <c r="CN271" s="451"/>
      <c r="CO271" s="451"/>
      <c r="CP271" s="483"/>
      <c r="CQ271" s="451"/>
      <c r="CR271" s="451"/>
      <c r="CS271" s="451"/>
      <c r="CT271" s="451"/>
      <c r="CU271" s="451"/>
      <c r="CV271" s="483"/>
      <c r="CW271" s="513"/>
      <c r="CX271" s="513"/>
      <c r="CY271" s="451"/>
      <c r="CZ271" s="451"/>
      <c r="DA271" s="451"/>
      <c r="DB271" s="451"/>
      <c r="DC271" s="451"/>
      <c r="DD271" s="483"/>
      <c r="DE271" s="513"/>
      <c r="DF271" s="513"/>
      <c r="DG271" s="513"/>
      <c r="DH271" s="513"/>
      <c r="DI271" s="490"/>
    </row>
    <row r="272" spans="1:133" ht="16.5" customHeight="1" x14ac:dyDescent="0.15">
      <c r="A272" s="455"/>
      <c r="B272" s="454"/>
      <c r="C272" s="508"/>
      <c r="D272" s="509"/>
      <c r="E272" s="481"/>
      <c r="F272" s="481"/>
      <c r="G272" s="481"/>
      <c r="H272" s="481"/>
      <c r="I272" s="481"/>
      <c r="J272" s="481"/>
      <c r="K272" s="481"/>
      <c r="L272" s="481"/>
      <c r="M272" s="483"/>
      <c r="N272" s="483"/>
      <c r="O272" s="477"/>
      <c r="P272" s="485"/>
      <c r="Q272" s="477"/>
      <c r="R272" s="510"/>
      <c r="S272" s="478"/>
      <c r="T272" s="479"/>
      <c r="U272" s="450"/>
      <c r="V272" s="450"/>
      <c r="W272" s="479"/>
      <c r="X272" s="450"/>
      <c r="Y272" s="450"/>
      <c r="Z272" s="479"/>
      <c r="AA272" s="450"/>
      <c r="AB272" s="450"/>
      <c r="AC272" s="479"/>
      <c r="AD272" s="450"/>
      <c r="AE272" s="450"/>
      <c r="AF272" s="479"/>
      <c r="AG272" s="450"/>
      <c r="AH272" s="450"/>
      <c r="AI272" s="469"/>
      <c r="AJ272" s="458"/>
      <c r="AK272" s="458"/>
      <c r="AL272" s="508"/>
      <c r="AM272" s="508"/>
      <c r="AN272" s="458"/>
      <c r="AO272" s="458"/>
      <c r="AP272" s="458"/>
      <c r="AQ272" s="453"/>
      <c r="AR272" s="453"/>
      <c r="AS272" s="511"/>
      <c r="AT272" s="511"/>
      <c r="AU272" s="511"/>
      <c r="AV272" s="511"/>
      <c r="AW272" s="511"/>
      <c r="AX272" s="511"/>
      <c r="AY272" s="455"/>
      <c r="AZ272" s="455"/>
      <c r="BA272" s="455"/>
      <c r="BB272" s="465"/>
      <c r="BC272" s="465"/>
      <c r="BD272" s="465"/>
      <c r="BE272" s="465"/>
      <c r="BF272" s="465"/>
      <c r="BG272" s="465"/>
      <c r="BH272" s="465"/>
      <c r="BI272" s="465"/>
      <c r="BJ272" s="465"/>
      <c r="BK272" s="464"/>
      <c r="BL272" s="464"/>
      <c r="BM272" s="464"/>
      <c r="BN272" s="464"/>
      <c r="BO272" s="464"/>
      <c r="BP272" s="464"/>
      <c r="BQ272" s="464"/>
      <c r="BR272" s="464"/>
      <c r="BS272" s="464"/>
      <c r="BT272" s="464"/>
      <c r="BU272" s="464"/>
      <c r="BV272" s="464"/>
      <c r="BW272" s="464"/>
      <c r="BX272" s="464"/>
      <c r="BY272" s="464"/>
      <c r="BZ272" s="464"/>
      <c r="CA272" s="464"/>
      <c r="CB272" s="464"/>
      <c r="CC272" s="455"/>
      <c r="CD272" s="466"/>
      <c r="CE272" s="455"/>
      <c r="CF272" s="455"/>
      <c r="CG272" s="455"/>
      <c r="CH272" s="512"/>
      <c r="CI272" s="470"/>
      <c r="CJ272" s="470"/>
      <c r="CK272" s="470"/>
      <c r="CL272" s="470"/>
      <c r="CM272" s="470"/>
      <c r="CN272" s="451"/>
      <c r="CO272" s="451"/>
      <c r="CP272" s="483"/>
      <c r="CQ272" s="451"/>
      <c r="CR272" s="451"/>
      <c r="CS272" s="451"/>
      <c r="CT272" s="451"/>
      <c r="CU272" s="451"/>
      <c r="CV272" s="483"/>
      <c r="CW272" s="513"/>
      <c r="CX272" s="513"/>
      <c r="CY272" s="451"/>
      <c r="CZ272" s="451"/>
      <c r="DA272" s="451"/>
      <c r="DB272" s="451"/>
      <c r="DC272" s="451"/>
      <c r="DD272" s="483"/>
      <c r="DE272" s="513"/>
      <c r="DF272" s="513"/>
      <c r="DG272" s="513"/>
      <c r="DH272" s="513"/>
      <c r="DI272" s="490"/>
    </row>
    <row r="273" spans="1:113" ht="16.5" customHeight="1" x14ac:dyDescent="0.15">
      <c r="A273" s="455"/>
      <c r="B273" s="454"/>
      <c r="C273" s="508"/>
      <c r="D273" s="509"/>
      <c r="E273" s="481"/>
      <c r="F273" s="481"/>
      <c r="G273" s="481"/>
      <c r="H273" s="481"/>
      <c r="I273" s="481"/>
      <c r="J273" s="481"/>
      <c r="K273" s="481"/>
      <c r="L273" s="481"/>
      <c r="M273" s="483"/>
      <c r="N273" s="483"/>
      <c r="O273" s="477"/>
      <c r="P273" s="485"/>
      <c r="Q273" s="477"/>
      <c r="R273" s="510"/>
      <c r="S273" s="478"/>
      <c r="T273" s="476"/>
      <c r="U273" s="476"/>
      <c r="V273" s="476"/>
      <c r="W273" s="476"/>
      <c r="X273" s="476"/>
      <c r="Y273" s="476"/>
      <c r="Z273" s="476"/>
      <c r="AA273" s="476"/>
      <c r="AB273" s="476"/>
      <c r="AC273" s="476"/>
      <c r="AD273" s="476"/>
      <c r="AE273" s="476"/>
      <c r="AF273" s="476"/>
      <c r="AG273" s="476"/>
      <c r="AH273" s="476"/>
      <c r="AI273" s="469"/>
      <c r="AJ273" s="458"/>
      <c r="AK273" s="458"/>
      <c r="AL273" s="508"/>
      <c r="AM273" s="508"/>
      <c r="AN273" s="458"/>
      <c r="AO273" s="458"/>
      <c r="AP273" s="458"/>
      <c r="AQ273" s="453"/>
      <c r="AR273" s="453"/>
      <c r="AS273" s="509"/>
      <c r="AT273" s="509"/>
      <c r="AU273" s="509"/>
      <c r="AV273" s="509"/>
      <c r="AW273" s="509"/>
      <c r="AX273" s="509"/>
      <c r="AY273" s="455"/>
      <c r="AZ273" s="455"/>
      <c r="BA273" s="455"/>
      <c r="BB273" s="465"/>
      <c r="BC273" s="465"/>
      <c r="BD273" s="465"/>
      <c r="BE273" s="465"/>
      <c r="BF273" s="465"/>
      <c r="BG273" s="465"/>
      <c r="BH273" s="465"/>
      <c r="BI273" s="465"/>
      <c r="BJ273" s="465"/>
      <c r="BK273" s="464"/>
      <c r="BL273" s="464"/>
      <c r="BM273" s="464"/>
      <c r="BN273" s="464"/>
      <c r="BO273" s="464"/>
      <c r="BP273" s="464"/>
      <c r="BQ273" s="464"/>
      <c r="BR273" s="464"/>
      <c r="BS273" s="464"/>
      <c r="BT273" s="464"/>
      <c r="BU273" s="464"/>
      <c r="BV273" s="464"/>
      <c r="BW273" s="464"/>
      <c r="BX273" s="464"/>
      <c r="BY273" s="464"/>
      <c r="BZ273" s="464"/>
      <c r="CA273" s="464"/>
      <c r="CB273" s="464"/>
      <c r="CC273" s="455"/>
      <c r="CD273" s="466"/>
      <c r="CE273" s="455"/>
      <c r="CF273" s="455"/>
      <c r="CG273" s="455"/>
      <c r="CH273" s="512"/>
      <c r="CI273" s="514"/>
      <c r="CJ273" s="514"/>
      <c r="CK273" s="514"/>
      <c r="CL273" s="514"/>
      <c r="CM273" s="514"/>
      <c r="CN273" s="451"/>
      <c r="CO273" s="451"/>
      <c r="CP273" s="483"/>
      <c r="CQ273" s="451"/>
      <c r="CR273" s="451"/>
      <c r="CS273" s="451"/>
      <c r="CT273" s="451"/>
      <c r="CU273" s="451"/>
      <c r="CV273" s="483"/>
      <c r="CW273" s="513"/>
      <c r="CX273" s="513"/>
      <c r="CY273" s="451"/>
      <c r="CZ273" s="451"/>
      <c r="DA273" s="451"/>
      <c r="DB273" s="451"/>
      <c r="DC273" s="451"/>
      <c r="DD273" s="483"/>
      <c r="DE273" s="513"/>
      <c r="DF273" s="513"/>
      <c r="DG273" s="513"/>
      <c r="DH273" s="513"/>
      <c r="DI273" s="490"/>
    </row>
    <row r="274" spans="1:113" ht="16.5" customHeight="1" x14ac:dyDescent="0.15">
      <c r="A274" s="455"/>
      <c r="B274" s="454"/>
      <c r="C274" s="471"/>
      <c r="D274" s="471"/>
      <c r="E274" s="481"/>
      <c r="F274" s="481"/>
      <c r="G274" s="481"/>
      <c r="H274" s="481"/>
      <c r="I274" s="481"/>
      <c r="J274" s="481"/>
      <c r="K274" s="481"/>
      <c r="L274" s="481"/>
      <c r="M274" s="483"/>
      <c r="N274" s="483"/>
      <c r="O274" s="477"/>
      <c r="P274" s="485"/>
      <c r="Q274" s="477"/>
      <c r="R274" s="477"/>
      <c r="S274" s="478"/>
      <c r="T274" s="431"/>
      <c r="U274" s="431"/>
      <c r="V274" s="431"/>
      <c r="W274" s="431"/>
      <c r="X274" s="431"/>
      <c r="Y274" s="431"/>
      <c r="Z274" s="431"/>
      <c r="AA274" s="431"/>
      <c r="AB274" s="431"/>
      <c r="AC274" s="431"/>
      <c r="AD274" s="431"/>
      <c r="AE274" s="431"/>
      <c r="AF274" s="431"/>
      <c r="AG274" s="431"/>
      <c r="AH274" s="431"/>
      <c r="AI274" s="469"/>
      <c r="AJ274" s="458"/>
      <c r="AK274" s="458"/>
      <c r="AL274" s="508"/>
      <c r="AM274" s="508"/>
      <c r="AN274" s="458"/>
      <c r="AO274" s="458"/>
      <c r="AP274" s="458"/>
      <c r="AQ274" s="453"/>
      <c r="AR274" s="453"/>
      <c r="AS274" s="482"/>
      <c r="AT274" s="482"/>
      <c r="AU274" s="482"/>
      <c r="AV274" s="482"/>
      <c r="AW274" s="482"/>
      <c r="AX274" s="482"/>
      <c r="AY274" s="455"/>
      <c r="AZ274" s="455"/>
      <c r="BA274" s="455"/>
      <c r="BB274" s="465"/>
      <c r="BC274" s="465"/>
      <c r="BD274" s="465"/>
      <c r="BE274" s="465"/>
      <c r="BF274" s="465"/>
      <c r="BG274" s="465"/>
      <c r="BH274" s="465"/>
      <c r="BI274" s="465"/>
      <c r="BJ274" s="465"/>
      <c r="BK274" s="464"/>
      <c r="BL274" s="464"/>
      <c r="BM274" s="464"/>
      <c r="BN274" s="464"/>
      <c r="BO274" s="464"/>
      <c r="BP274" s="464"/>
      <c r="BQ274" s="464"/>
      <c r="BR274" s="464"/>
      <c r="BS274" s="464"/>
      <c r="BT274" s="464"/>
      <c r="BU274" s="464"/>
      <c r="BV274" s="464"/>
      <c r="BW274" s="464"/>
      <c r="BX274" s="464"/>
      <c r="BY274" s="464"/>
      <c r="BZ274" s="464"/>
      <c r="CA274" s="464"/>
      <c r="CB274" s="464"/>
      <c r="CC274" s="455"/>
      <c r="CD274" s="466"/>
      <c r="CE274" s="455"/>
      <c r="CF274" s="455"/>
      <c r="CG274" s="455"/>
      <c r="CH274" s="512"/>
      <c r="CI274" s="514"/>
      <c r="CJ274" s="514"/>
      <c r="CK274" s="514"/>
      <c r="CL274" s="514"/>
      <c r="CM274" s="514"/>
      <c r="CN274" s="451"/>
      <c r="CO274" s="451"/>
      <c r="CP274" s="483"/>
      <c r="CQ274" s="451"/>
      <c r="CR274" s="451"/>
      <c r="CS274" s="513"/>
      <c r="CT274" s="451"/>
      <c r="CU274" s="451"/>
      <c r="CV274" s="483"/>
      <c r="CW274" s="513"/>
      <c r="CX274" s="513"/>
      <c r="CY274" s="451"/>
      <c r="CZ274" s="451"/>
      <c r="DA274" s="451"/>
      <c r="DB274" s="451"/>
      <c r="DC274" s="451"/>
      <c r="DD274" s="483"/>
      <c r="DE274" s="513"/>
      <c r="DF274" s="513"/>
      <c r="DG274" s="513"/>
      <c r="DH274" s="513"/>
      <c r="DI274" s="490"/>
    </row>
    <row r="275" spans="1:113" ht="16.5" customHeight="1" x14ac:dyDescent="0.15">
      <c r="A275" s="455"/>
      <c r="B275" s="454"/>
      <c r="C275" s="515"/>
      <c r="D275" s="515"/>
      <c r="E275" s="481"/>
      <c r="F275" s="481"/>
      <c r="G275" s="481"/>
      <c r="H275" s="481"/>
      <c r="I275" s="481"/>
      <c r="J275" s="481"/>
      <c r="K275" s="481"/>
      <c r="L275" s="481"/>
      <c r="M275" s="483"/>
      <c r="N275" s="483"/>
      <c r="O275" s="477"/>
      <c r="P275" s="485"/>
      <c r="Q275" s="477"/>
      <c r="R275" s="477"/>
      <c r="S275" s="478"/>
      <c r="T275" s="479"/>
      <c r="U275" s="450"/>
      <c r="V275" s="450"/>
      <c r="W275" s="479"/>
      <c r="X275" s="450"/>
      <c r="Y275" s="450"/>
      <c r="Z275" s="479"/>
      <c r="AA275" s="450"/>
      <c r="AB275" s="450"/>
      <c r="AC275" s="479"/>
      <c r="AD275" s="450"/>
      <c r="AE275" s="450"/>
      <c r="AF275" s="479"/>
      <c r="AG275" s="450"/>
      <c r="AH275" s="450"/>
      <c r="AI275" s="469"/>
      <c r="AJ275" s="458"/>
      <c r="AK275" s="458"/>
      <c r="AL275" s="508"/>
      <c r="AM275" s="508"/>
      <c r="AN275" s="458"/>
      <c r="AO275" s="458"/>
      <c r="AP275" s="458"/>
      <c r="AQ275" s="453"/>
      <c r="AR275" s="453"/>
      <c r="AS275" s="511"/>
      <c r="AT275" s="511"/>
      <c r="AU275" s="511"/>
      <c r="AV275" s="511"/>
      <c r="AW275" s="511"/>
      <c r="AX275" s="511"/>
      <c r="AY275" s="455"/>
      <c r="AZ275" s="455"/>
      <c r="BA275" s="455"/>
      <c r="BB275" s="465"/>
      <c r="BC275" s="465"/>
      <c r="BD275" s="465"/>
      <c r="BE275" s="465"/>
      <c r="BF275" s="465"/>
      <c r="BG275" s="465"/>
      <c r="BH275" s="465"/>
      <c r="BI275" s="465"/>
      <c r="BJ275" s="465"/>
      <c r="BK275" s="464"/>
      <c r="BL275" s="464"/>
      <c r="BM275" s="464"/>
      <c r="BN275" s="464"/>
      <c r="BO275" s="464"/>
      <c r="BP275" s="464"/>
      <c r="BQ275" s="464"/>
      <c r="BR275" s="464"/>
      <c r="BS275" s="464"/>
      <c r="BT275" s="464"/>
      <c r="BU275" s="464"/>
      <c r="BV275" s="464"/>
      <c r="BW275" s="464"/>
      <c r="BX275" s="464"/>
      <c r="BY275" s="464"/>
      <c r="BZ275" s="464"/>
      <c r="CA275" s="464"/>
      <c r="CB275" s="464"/>
      <c r="CC275" s="455"/>
      <c r="CD275" s="472"/>
      <c r="CE275" s="455"/>
      <c r="CF275" s="455"/>
      <c r="CG275" s="455"/>
      <c r="CH275" s="490"/>
      <c r="CI275" s="451"/>
      <c r="CJ275" s="451"/>
      <c r="CK275" s="451"/>
      <c r="CL275" s="451"/>
      <c r="CM275" s="451"/>
      <c r="CN275" s="451"/>
      <c r="CO275" s="451"/>
      <c r="CP275" s="483"/>
      <c r="CQ275" s="451"/>
      <c r="CR275" s="451"/>
      <c r="CS275" s="513"/>
      <c r="CT275" s="451"/>
      <c r="CU275" s="451"/>
      <c r="CV275" s="483"/>
      <c r="CW275" s="513"/>
      <c r="CX275" s="513"/>
      <c r="CY275" s="451"/>
      <c r="CZ275" s="451"/>
      <c r="DA275" s="451"/>
      <c r="DB275" s="451"/>
      <c r="DC275" s="513"/>
      <c r="DD275" s="483"/>
      <c r="DE275" s="513"/>
      <c r="DF275" s="513"/>
      <c r="DG275" s="513"/>
      <c r="DH275" s="513"/>
      <c r="DI275" s="490"/>
    </row>
    <row r="276" spans="1:113" ht="16.5" customHeight="1" x14ac:dyDescent="0.15">
      <c r="A276" s="455"/>
      <c r="B276" s="454"/>
      <c r="C276" s="515"/>
      <c r="D276" s="515"/>
      <c r="E276" s="469"/>
      <c r="F276" s="486"/>
      <c r="G276" s="486"/>
      <c r="H276" s="486"/>
      <c r="I276" s="487"/>
      <c r="J276" s="486"/>
      <c r="K276" s="486"/>
      <c r="L276" s="486"/>
      <c r="M276" s="483"/>
      <c r="N276" s="483"/>
      <c r="O276" s="477"/>
      <c r="P276" s="485"/>
      <c r="Q276" s="510"/>
      <c r="R276" s="477"/>
      <c r="S276" s="478"/>
      <c r="T276" s="489"/>
      <c r="U276" s="489"/>
      <c r="V276" s="489"/>
      <c r="W276" s="489"/>
      <c r="X276" s="489"/>
      <c r="Y276" s="489"/>
      <c r="Z276" s="489"/>
      <c r="AA276" s="489"/>
      <c r="AB276" s="489"/>
      <c r="AC276" s="489"/>
      <c r="AD276" s="489"/>
      <c r="AE276" s="489"/>
      <c r="AF276" s="489"/>
      <c r="AG276" s="489"/>
      <c r="AH276" s="489"/>
      <c r="AI276" s="471"/>
      <c r="AJ276" s="471"/>
      <c r="AK276" s="471"/>
      <c r="AL276" s="451"/>
      <c r="AM276" s="451"/>
      <c r="AN276" s="458"/>
      <c r="AO276" s="458"/>
      <c r="AP276" s="458"/>
      <c r="AQ276" s="453"/>
      <c r="AR276" s="453"/>
      <c r="AS276" s="509"/>
      <c r="AT276" s="509"/>
      <c r="AU276" s="509"/>
      <c r="AV276" s="509"/>
      <c r="AW276" s="509"/>
      <c r="AX276" s="509"/>
      <c r="AY276" s="455"/>
      <c r="AZ276" s="455"/>
      <c r="BA276" s="455"/>
      <c r="BB276" s="465"/>
      <c r="BC276" s="465"/>
      <c r="BD276" s="465"/>
      <c r="BE276" s="465"/>
      <c r="BF276" s="465"/>
      <c r="BG276" s="465"/>
      <c r="BH276" s="465"/>
      <c r="BI276" s="465"/>
      <c r="BJ276" s="465"/>
      <c r="BK276" s="464"/>
      <c r="BL276" s="464"/>
      <c r="BM276" s="464"/>
      <c r="BN276" s="464"/>
      <c r="BO276" s="464"/>
      <c r="BP276" s="464"/>
      <c r="BQ276" s="464"/>
      <c r="BR276" s="464"/>
      <c r="BS276" s="464"/>
      <c r="BT276" s="464"/>
      <c r="BU276" s="464"/>
      <c r="BV276" s="464"/>
      <c r="BW276" s="464"/>
      <c r="BX276" s="464"/>
      <c r="BY276" s="464"/>
      <c r="BZ276" s="464"/>
      <c r="CA276" s="464"/>
      <c r="CB276" s="464"/>
      <c r="CC276" s="455"/>
      <c r="CD276" s="472"/>
      <c r="CE276" s="455"/>
      <c r="CF276" s="455"/>
      <c r="CG276" s="455"/>
      <c r="CH276" s="490"/>
      <c r="CI276" s="451"/>
      <c r="CJ276" s="451"/>
      <c r="CK276" s="451"/>
      <c r="CL276" s="451"/>
      <c r="CM276" s="451"/>
      <c r="CN276" s="451"/>
      <c r="CO276" s="451"/>
      <c r="CP276" s="483"/>
      <c r="CQ276" s="451"/>
      <c r="CR276" s="451"/>
      <c r="CS276" s="513"/>
      <c r="CT276" s="451"/>
      <c r="CU276" s="451"/>
      <c r="CV276" s="483"/>
      <c r="CW276" s="513"/>
      <c r="CX276" s="513"/>
      <c r="CY276" s="451"/>
      <c r="CZ276" s="451"/>
      <c r="DA276" s="451"/>
      <c r="DB276" s="451"/>
      <c r="DC276" s="513"/>
      <c r="DD276" s="483"/>
      <c r="DE276" s="513"/>
      <c r="DF276" s="513"/>
      <c r="DG276" s="513"/>
      <c r="DH276" s="513"/>
      <c r="DI276" s="490"/>
    </row>
    <row r="277" spans="1:113" ht="16.5" customHeight="1" x14ac:dyDescent="0.15">
      <c r="A277" s="455"/>
      <c r="B277" s="454"/>
      <c r="C277" s="515"/>
      <c r="D277" s="515"/>
      <c r="E277" s="469"/>
      <c r="F277" s="486"/>
      <c r="G277" s="486"/>
      <c r="H277" s="486"/>
      <c r="I277" s="487"/>
      <c r="J277" s="486"/>
      <c r="K277" s="486"/>
      <c r="L277" s="486"/>
      <c r="M277" s="483"/>
      <c r="N277" s="483"/>
      <c r="O277" s="477"/>
      <c r="P277" s="485"/>
      <c r="Q277" s="510"/>
      <c r="R277" s="510"/>
      <c r="S277" s="478"/>
      <c r="T277" s="434"/>
      <c r="U277" s="434"/>
      <c r="V277" s="434"/>
      <c r="W277" s="434"/>
      <c r="X277" s="434"/>
      <c r="Y277" s="434"/>
      <c r="Z277" s="434"/>
      <c r="AA277" s="434"/>
      <c r="AB277" s="434"/>
      <c r="AC277" s="434"/>
      <c r="AD277" s="434"/>
      <c r="AE277" s="434"/>
      <c r="AF277" s="434"/>
      <c r="AG277" s="434"/>
      <c r="AH277" s="434"/>
      <c r="AI277" s="471"/>
      <c r="AJ277" s="471"/>
      <c r="AK277" s="471"/>
      <c r="AL277" s="451"/>
      <c r="AM277" s="451"/>
      <c r="AN277" s="458"/>
      <c r="AO277" s="458"/>
      <c r="AP277" s="458"/>
      <c r="AQ277" s="453"/>
      <c r="AR277" s="453"/>
      <c r="AS277" s="482"/>
      <c r="AT277" s="482"/>
      <c r="AU277" s="482"/>
      <c r="AV277" s="482"/>
      <c r="AW277" s="482"/>
      <c r="AX277" s="482"/>
      <c r="AY277" s="455"/>
      <c r="AZ277" s="455"/>
      <c r="BA277" s="455"/>
      <c r="BB277" s="465"/>
      <c r="BC277" s="465"/>
      <c r="BD277" s="465"/>
      <c r="BE277" s="465"/>
      <c r="BF277" s="465"/>
      <c r="BG277" s="465"/>
      <c r="BH277" s="465"/>
      <c r="BI277" s="465"/>
      <c r="BJ277" s="465"/>
      <c r="BK277" s="464"/>
      <c r="BL277" s="464"/>
      <c r="BM277" s="464"/>
      <c r="BN277" s="464"/>
      <c r="BO277" s="464"/>
      <c r="BP277" s="464"/>
      <c r="BQ277" s="464"/>
      <c r="BR277" s="464"/>
      <c r="BS277" s="464"/>
      <c r="BT277" s="464"/>
      <c r="BU277" s="464"/>
      <c r="BV277" s="464"/>
      <c r="BW277" s="464"/>
      <c r="BX277" s="464"/>
      <c r="BY277" s="464"/>
      <c r="BZ277" s="464"/>
      <c r="CA277" s="464"/>
      <c r="CB277" s="464"/>
      <c r="CC277" s="455"/>
      <c r="CD277" s="472"/>
      <c r="CE277" s="455"/>
      <c r="CF277" s="455"/>
      <c r="CG277" s="455"/>
      <c r="CH277" s="490"/>
      <c r="CI277" s="451"/>
      <c r="CJ277" s="451"/>
      <c r="CK277" s="451"/>
      <c r="CL277" s="451"/>
      <c r="CM277" s="451"/>
      <c r="CN277" s="451"/>
      <c r="CO277" s="451"/>
      <c r="CP277" s="483"/>
      <c r="CQ277" s="451"/>
      <c r="CR277" s="451"/>
      <c r="CS277" s="513"/>
      <c r="CT277" s="451"/>
      <c r="CU277" s="451"/>
      <c r="CV277" s="483"/>
      <c r="CW277" s="513"/>
      <c r="CX277" s="513"/>
      <c r="CY277" s="451"/>
      <c r="CZ277" s="451"/>
      <c r="DA277" s="451"/>
      <c r="DB277" s="451"/>
      <c r="DC277" s="451"/>
      <c r="DD277" s="483"/>
      <c r="DE277" s="513"/>
      <c r="DF277" s="513"/>
      <c r="DG277" s="513"/>
      <c r="DH277" s="513"/>
      <c r="DI277" s="490"/>
    </row>
    <row r="278" spans="1:113" ht="16.5" customHeight="1" x14ac:dyDescent="0.15">
      <c r="A278" s="455"/>
      <c r="B278" s="454"/>
      <c r="C278" s="508"/>
      <c r="D278" s="481"/>
      <c r="E278" s="481"/>
      <c r="F278" s="481"/>
      <c r="G278" s="481"/>
      <c r="H278" s="481"/>
      <c r="I278" s="481"/>
      <c r="J278" s="481"/>
      <c r="K278" s="481"/>
      <c r="L278" s="481"/>
      <c r="M278" s="483"/>
      <c r="N278" s="483"/>
      <c r="O278" s="477"/>
      <c r="P278" s="485"/>
      <c r="Q278" s="477"/>
      <c r="R278" s="510"/>
      <c r="S278" s="478"/>
      <c r="T278" s="479"/>
      <c r="U278" s="450"/>
      <c r="V278" s="450"/>
      <c r="W278" s="479"/>
      <c r="X278" s="450"/>
      <c r="Y278" s="450"/>
      <c r="Z278" s="479"/>
      <c r="AA278" s="450"/>
      <c r="AB278" s="450"/>
      <c r="AC278" s="479"/>
      <c r="AD278" s="450"/>
      <c r="AE278" s="450"/>
      <c r="AF278" s="479"/>
      <c r="AG278" s="450"/>
      <c r="AH278" s="450"/>
      <c r="AI278" s="469"/>
      <c r="AJ278" s="458"/>
      <c r="AK278" s="458"/>
      <c r="AL278" s="508"/>
      <c r="AM278" s="508"/>
      <c r="AN278" s="458"/>
      <c r="AO278" s="458"/>
      <c r="AP278" s="458"/>
      <c r="AQ278" s="453"/>
      <c r="AR278" s="453"/>
      <c r="AS278" s="511"/>
      <c r="AT278" s="511"/>
      <c r="AU278" s="511"/>
      <c r="AV278" s="511"/>
      <c r="AW278" s="511"/>
      <c r="AX278" s="511"/>
      <c r="AY278" s="455"/>
      <c r="AZ278" s="455"/>
      <c r="BA278" s="455"/>
      <c r="BB278" s="465"/>
      <c r="BC278" s="465"/>
      <c r="BD278" s="465"/>
      <c r="BE278" s="465"/>
      <c r="BF278" s="465"/>
      <c r="BG278" s="465"/>
      <c r="BH278" s="465"/>
      <c r="BI278" s="465"/>
      <c r="BJ278" s="465"/>
      <c r="BK278" s="464"/>
      <c r="BL278" s="464"/>
      <c r="BM278" s="464"/>
      <c r="BN278" s="464"/>
      <c r="BO278" s="464"/>
      <c r="BP278" s="464"/>
      <c r="BQ278" s="464"/>
      <c r="BR278" s="464"/>
      <c r="BS278" s="464"/>
      <c r="BT278" s="464"/>
      <c r="BU278" s="464"/>
      <c r="BV278" s="464"/>
      <c r="BW278" s="464"/>
      <c r="BX278" s="464"/>
      <c r="BY278" s="464"/>
      <c r="BZ278" s="464"/>
      <c r="CA278" s="464"/>
      <c r="CB278" s="464"/>
      <c r="CC278" s="455"/>
      <c r="CD278" s="472"/>
      <c r="CE278" s="455"/>
      <c r="CF278" s="455"/>
      <c r="CG278" s="455"/>
      <c r="CH278" s="512"/>
      <c r="CI278" s="470"/>
      <c r="CJ278" s="470"/>
      <c r="CK278" s="470"/>
      <c r="CL278" s="470"/>
      <c r="CM278" s="470"/>
      <c r="CN278" s="451"/>
      <c r="CO278" s="451"/>
      <c r="CP278" s="483"/>
      <c r="CQ278" s="451"/>
      <c r="CR278" s="451"/>
      <c r="CS278" s="451"/>
      <c r="CT278" s="451"/>
      <c r="CU278" s="451"/>
      <c r="CV278" s="483"/>
      <c r="CW278" s="513"/>
      <c r="CX278" s="513"/>
      <c r="CY278" s="451"/>
      <c r="CZ278" s="451"/>
      <c r="DA278" s="451"/>
      <c r="DB278" s="451"/>
      <c r="DC278" s="451"/>
      <c r="DD278" s="483"/>
      <c r="DE278" s="513"/>
      <c r="DF278" s="513"/>
      <c r="DG278" s="513"/>
      <c r="DH278" s="513"/>
      <c r="DI278" s="490"/>
    </row>
    <row r="279" spans="1:113" ht="16.5" customHeight="1" x14ac:dyDescent="0.15">
      <c r="A279" s="455"/>
      <c r="B279" s="454"/>
      <c r="C279" s="508"/>
      <c r="D279" s="481"/>
      <c r="E279" s="481"/>
      <c r="F279" s="481"/>
      <c r="G279" s="481"/>
      <c r="H279" s="481"/>
      <c r="I279" s="481"/>
      <c r="J279" s="481"/>
      <c r="K279" s="481"/>
      <c r="L279" s="481"/>
      <c r="M279" s="483"/>
      <c r="N279" s="483"/>
      <c r="O279" s="477"/>
      <c r="P279" s="485"/>
      <c r="Q279" s="477"/>
      <c r="R279" s="510"/>
      <c r="S279" s="478"/>
      <c r="T279" s="476"/>
      <c r="U279" s="476"/>
      <c r="V279" s="476"/>
      <c r="W279" s="476"/>
      <c r="X279" s="476"/>
      <c r="Y279" s="476"/>
      <c r="Z279" s="476"/>
      <c r="AA279" s="476"/>
      <c r="AB279" s="476"/>
      <c r="AC279" s="476"/>
      <c r="AD279" s="476"/>
      <c r="AE279" s="476"/>
      <c r="AF279" s="476"/>
      <c r="AG279" s="476"/>
      <c r="AH279" s="476"/>
      <c r="AI279" s="469"/>
      <c r="AJ279" s="458"/>
      <c r="AK279" s="458"/>
      <c r="AL279" s="508"/>
      <c r="AM279" s="508"/>
      <c r="AN279" s="458"/>
      <c r="AO279" s="458"/>
      <c r="AP279" s="458"/>
      <c r="AQ279" s="453"/>
      <c r="AR279" s="453"/>
      <c r="AS279" s="509"/>
      <c r="AT279" s="509"/>
      <c r="AU279" s="509"/>
      <c r="AV279" s="509"/>
      <c r="AW279" s="509"/>
      <c r="AX279" s="509"/>
      <c r="AY279" s="455"/>
      <c r="AZ279" s="455"/>
      <c r="BA279" s="455"/>
      <c r="BB279" s="465"/>
      <c r="BC279" s="465"/>
      <c r="BD279" s="465"/>
      <c r="BE279" s="465"/>
      <c r="BF279" s="465"/>
      <c r="BG279" s="465"/>
      <c r="BH279" s="465"/>
      <c r="BI279" s="465"/>
      <c r="BJ279" s="465"/>
      <c r="BK279" s="464"/>
      <c r="BL279" s="464"/>
      <c r="BM279" s="464"/>
      <c r="BN279" s="464"/>
      <c r="BO279" s="464"/>
      <c r="BP279" s="464"/>
      <c r="BQ279" s="464"/>
      <c r="BR279" s="464"/>
      <c r="BS279" s="464"/>
      <c r="BT279" s="464"/>
      <c r="BU279" s="464"/>
      <c r="BV279" s="464"/>
      <c r="BW279" s="464"/>
      <c r="BX279" s="464"/>
      <c r="BY279" s="464"/>
      <c r="BZ279" s="464"/>
      <c r="CA279" s="464"/>
      <c r="CB279" s="464"/>
      <c r="CC279" s="455"/>
      <c r="CD279" s="472"/>
      <c r="CE279" s="455"/>
      <c r="CF279" s="455"/>
      <c r="CG279" s="455"/>
      <c r="CH279" s="512"/>
      <c r="CI279" s="514"/>
      <c r="CJ279" s="514"/>
      <c r="CK279" s="514"/>
      <c r="CL279" s="514"/>
      <c r="CM279" s="514"/>
      <c r="CN279" s="451"/>
      <c r="CO279" s="451"/>
      <c r="CP279" s="483"/>
      <c r="CQ279" s="451"/>
      <c r="CR279" s="451"/>
      <c r="CS279" s="451"/>
      <c r="CT279" s="451"/>
      <c r="CU279" s="451"/>
      <c r="CV279" s="483"/>
      <c r="CW279" s="513"/>
      <c r="CX279" s="513"/>
      <c r="CY279" s="451"/>
      <c r="CZ279" s="451"/>
      <c r="DA279" s="451"/>
      <c r="DB279" s="451"/>
      <c r="DC279" s="451"/>
      <c r="DD279" s="483"/>
      <c r="DE279" s="513"/>
      <c r="DF279" s="513"/>
      <c r="DG279" s="513"/>
      <c r="DH279" s="513"/>
      <c r="DI279" s="490"/>
    </row>
    <row r="280" spans="1:113" ht="16.5" customHeight="1" x14ac:dyDescent="0.15">
      <c r="A280" s="455"/>
      <c r="B280" s="454"/>
      <c r="C280" s="471"/>
      <c r="D280" s="471"/>
      <c r="E280" s="481"/>
      <c r="F280" s="481"/>
      <c r="G280" s="481"/>
      <c r="H280" s="481"/>
      <c r="I280" s="481"/>
      <c r="J280" s="481"/>
      <c r="K280" s="481"/>
      <c r="L280" s="481"/>
      <c r="M280" s="483"/>
      <c r="N280" s="483"/>
      <c r="O280" s="477"/>
      <c r="P280" s="485"/>
      <c r="Q280" s="477"/>
      <c r="R280" s="477"/>
      <c r="S280" s="478"/>
      <c r="T280" s="431"/>
      <c r="U280" s="431"/>
      <c r="V280" s="431"/>
      <c r="W280" s="431"/>
      <c r="X280" s="431"/>
      <c r="Y280" s="431"/>
      <c r="Z280" s="431"/>
      <c r="AA280" s="431"/>
      <c r="AB280" s="431"/>
      <c r="AC280" s="431"/>
      <c r="AD280" s="431"/>
      <c r="AE280" s="431"/>
      <c r="AF280" s="431"/>
      <c r="AG280" s="431"/>
      <c r="AH280" s="431"/>
      <c r="AI280" s="469"/>
      <c r="AJ280" s="458"/>
      <c r="AK280" s="458"/>
      <c r="AL280" s="508"/>
      <c r="AM280" s="508"/>
      <c r="AN280" s="458"/>
      <c r="AO280" s="458"/>
      <c r="AP280" s="458"/>
      <c r="AQ280" s="453"/>
      <c r="AR280" s="453"/>
      <c r="AS280" s="482"/>
      <c r="AT280" s="482"/>
      <c r="AU280" s="482"/>
      <c r="AV280" s="482"/>
      <c r="AW280" s="482"/>
      <c r="AX280" s="482"/>
      <c r="AY280" s="455"/>
      <c r="AZ280" s="455"/>
      <c r="BA280" s="455"/>
      <c r="BB280" s="465"/>
      <c r="BC280" s="465"/>
      <c r="BD280" s="465"/>
      <c r="BE280" s="465"/>
      <c r="BF280" s="465"/>
      <c r="BG280" s="465"/>
      <c r="BH280" s="465"/>
      <c r="BI280" s="465"/>
      <c r="BJ280" s="465"/>
      <c r="BK280" s="464"/>
      <c r="BL280" s="464"/>
      <c r="BM280" s="464"/>
      <c r="BN280" s="464"/>
      <c r="BO280" s="464"/>
      <c r="BP280" s="464"/>
      <c r="BQ280" s="464"/>
      <c r="BR280" s="464"/>
      <c r="BS280" s="464"/>
      <c r="BT280" s="464"/>
      <c r="BU280" s="464"/>
      <c r="BV280" s="464"/>
      <c r="BW280" s="464"/>
      <c r="BX280" s="464"/>
      <c r="BY280" s="464"/>
      <c r="BZ280" s="464"/>
      <c r="CA280" s="464"/>
      <c r="CB280" s="464"/>
      <c r="CC280" s="455"/>
      <c r="CD280" s="472"/>
      <c r="CE280" s="455"/>
      <c r="CF280" s="455"/>
      <c r="CG280" s="455"/>
      <c r="CH280" s="512"/>
      <c r="CI280" s="514"/>
      <c r="CJ280" s="514"/>
      <c r="CK280" s="514"/>
      <c r="CL280" s="514"/>
      <c r="CM280" s="514"/>
      <c r="CN280" s="451"/>
      <c r="CO280" s="451"/>
      <c r="CP280" s="483"/>
      <c r="CQ280" s="451"/>
      <c r="CR280" s="451"/>
      <c r="CS280" s="513"/>
      <c r="CT280" s="451"/>
      <c r="CU280" s="451"/>
      <c r="CV280" s="483"/>
      <c r="CW280" s="513"/>
      <c r="CX280" s="513"/>
      <c r="CY280" s="451"/>
      <c r="CZ280" s="451"/>
      <c r="DA280" s="451"/>
      <c r="DB280" s="451"/>
      <c r="DC280" s="451"/>
      <c r="DD280" s="483"/>
      <c r="DE280" s="513"/>
      <c r="DF280" s="513"/>
      <c r="DG280" s="513"/>
      <c r="DH280" s="513"/>
      <c r="DI280" s="490"/>
    </row>
    <row r="281" spans="1:113" ht="16.5" customHeight="1" x14ac:dyDescent="0.15">
      <c r="A281" s="455"/>
      <c r="B281" s="454"/>
      <c r="C281" s="516"/>
      <c r="D281" s="516"/>
      <c r="E281" s="481"/>
      <c r="F281" s="481"/>
      <c r="G281" s="481"/>
      <c r="H281" s="481"/>
      <c r="I281" s="481"/>
      <c r="J281" s="481"/>
      <c r="K281" s="481"/>
      <c r="L281" s="481"/>
      <c r="M281" s="483"/>
      <c r="N281" s="483"/>
      <c r="O281" s="477"/>
      <c r="P281" s="485"/>
      <c r="Q281" s="477"/>
      <c r="R281" s="477"/>
      <c r="S281" s="478"/>
      <c r="T281" s="479"/>
      <c r="U281" s="450"/>
      <c r="V281" s="450"/>
      <c r="W281" s="479"/>
      <c r="X281" s="450"/>
      <c r="Y281" s="450"/>
      <c r="Z281" s="479"/>
      <c r="AA281" s="450"/>
      <c r="AB281" s="450"/>
      <c r="AC281" s="479"/>
      <c r="AD281" s="450"/>
      <c r="AE281" s="450"/>
      <c r="AF281" s="479"/>
      <c r="AG281" s="450"/>
      <c r="AH281" s="450"/>
      <c r="AI281" s="469"/>
      <c r="AJ281" s="458"/>
      <c r="AK281" s="458"/>
      <c r="AL281" s="508"/>
      <c r="AM281" s="508"/>
      <c r="AN281" s="458"/>
      <c r="AO281" s="458"/>
      <c r="AP281" s="458"/>
      <c r="AQ281" s="453"/>
      <c r="AR281" s="453"/>
      <c r="AS281" s="511"/>
      <c r="AT281" s="511"/>
      <c r="AU281" s="511"/>
      <c r="AV281" s="511"/>
      <c r="AW281" s="511"/>
      <c r="AX281" s="511"/>
      <c r="AY281" s="455"/>
      <c r="AZ281" s="455"/>
      <c r="BA281" s="455"/>
      <c r="BB281" s="465"/>
      <c r="BC281" s="465"/>
      <c r="BD281" s="465"/>
      <c r="BE281" s="465"/>
      <c r="BF281" s="465"/>
      <c r="BG281" s="465"/>
      <c r="BH281" s="465"/>
      <c r="BI281" s="465"/>
      <c r="BJ281" s="465"/>
      <c r="BK281" s="464"/>
      <c r="BL281" s="464"/>
      <c r="BM281" s="464"/>
      <c r="BN281" s="464"/>
      <c r="BO281" s="464"/>
      <c r="BP281" s="464"/>
      <c r="BQ281" s="464"/>
      <c r="BR281" s="464"/>
      <c r="BS281" s="464"/>
      <c r="BT281" s="464"/>
      <c r="BU281" s="464"/>
      <c r="BV281" s="464"/>
      <c r="BW281" s="464"/>
      <c r="BX281" s="464"/>
      <c r="BY281" s="464"/>
      <c r="BZ281" s="464"/>
      <c r="CA281" s="464"/>
      <c r="CB281" s="464"/>
      <c r="CC281" s="455"/>
      <c r="CD281" s="472"/>
      <c r="CE281" s="455"/>
      <c r="CF281" s="455"/>
      <c r="CG281" s="455"/>
      <c r="CH281" s="490"/>
      <c r="CI281" s="451"/>
      <c r="CJ281" s="451"/>
      <c r="CK281" s="451"/>
      <c r="CL281" s="451"/>
      <c r="CM281" s="451"/>
      <c r="CN281" s="451"/>
      <c r="CO281" s="451"/>
      <c r="CP281" s="483"/>
      <c r="CQ281" s="451"/>
      <c r="CR281" s="451"/>
      <c r="CS281" s="513"/>
      <c r="CT281" s="451"/>
      <c r="CU281" s="451"/>
      <c r="CV281" s="483"/>
      <c r="CW281" s="513"/>
      <c r="CX281" s="513"/>
      <c r="CY281" s="451"/>
      <c r="CZ281" s="451"/>
      <c r="DA281" s="451"/>
      <c r="DB281" s="451"/>
      <c r="DC281" s="513"/>
      <c r="DD281" s="483"/>
      <c r="DE281" s="513"/>
      <c r="DF281" s="513"/>
      <c r="DG281" s="513"/>
      <c r="DH281" s="513"/>
      <c r="DI281" s="490"/>
    </row>
    <row r="282" spans="1:113" ht="16.5" customHeight="1" x14ac:dyDescent="0.15">
      <c r="A282" s="455"/>
      <c r="B282" s="454"/>
      <c r="C282" s="516"/>
      <c r="D282" s="516"/>
      <c r="E282" s="469"/>
      <c r="F282" s="486"/>
      <c r="G282" s="486"/>
      <c r="H282" s="486"/>
      <c r="I282" s="487"/>
      <c r="J282" s="486"/>
      <c r="K282" s="486"/>
      <c r="L282" s="486"/>
      <c r="M282" s="483"/>
      <c r="N282" s="483"/>
      <c r="O282" s="477"/>
      <c r="P282" s="485"/>
      <c r="Q282" s="510"/>
      <c r="R282" s="477"/>
      <c r="S282" s="478"/>
      <c r="T282" s="489"/>
      <c r="U282" s="489"/>
      <c r="V282" s="489"/>
      <c r="W282" s="489"/>
      <c r="X282" s="489"/>
      <c r="Y282" s="489"/>
      <c r="Z282" s="489"/>
      <c r="AA282" s="489"/>
      <c r="AB282" s="489"/>
      <c r="AC282" s="489"/>
      <c r="AD282" s="489"/>
      <c r="AE282" s="489"/>
      <c r="AF282" s="489"/>
      <c r="AG282" s="489"/>
      <c r="AH282" s="489"/>
      <c r="AI282" s="471"/>
      <c r="AJ282" s="471"/>
      <c r="AK282" s="471"/>
      <c r="AL282" s="451"/>
      <c r="AM282" s="451"/>
      <c r="AN282" s="458"/>
      <c r="AO282" s="458"/>
      <c r="AP282" s="458"/>
      <c r="AQ282" s="453"/>
      <c r="AR282" s="453"/>
      <c r="AS282" s="509"/>
      <c r="AT282" s="509"/>
      <c r="AU282" s="509"/>
      <c r="AV282" s="509"/>
      <c r="AW282" s="509"/>
      <c r="AX282" s="509"/>
      <c r="AY282" s="455"/>
      <c r="AZ282" s="455"/>
      <c r="BA282" s="455"/>
      <c r="BB282" s="465"/>
      <c r="BC282" s="465"/>
      <c r="BD282" s="465"/>
      <c r="BE282" s="465"/>
      <c r="BF282" s="465"/>
      <c r="BG282" s="465"/>
      <c r="BH282" s="465"/>
      <c r="BI282" s="465"/>
      <c r="BJ282" s="465"/>
      <c r="BK282" s="464"/>
      <c r="BL282" s="464"/>
      <c r="BM282" s="464"/>
      <c r="BN282" s="464"/>
      <c r="BO282" s="464"/>
      <c r="BP282" s="464"/>
      <c r="BQ282" s="464"/>
      <c r="BR282" s="464"/>
      <c r="BS282" s="464"/>
      <c r="BT282" s="464"/>
      <c r="BU282" s="464"/>
      <c r="BV282" s="464"/>
      <c r="BW282" s="464"/>
      <c r="BX282" s="464"/>
      <c r="BY282" s="464"/>
      <c r="BZ282" s="464"/>
      <c r="CA282" s="464"/>
      <c r="CB282" s="464"/>
      <c r="CC282" s="455"/>
      <c r="CD282" s="472"/>
      <c r="CE282" s="455"/>
      <c r="CF282" s="455"/>
      <c r="CG282" s="455"/>
      <c r="CH282" s="490"/>
      <c r="CI282" s="451"/>
      <c r="CJ282" s="451"/>
      <c r="CK282" s="451"/>
      <c r="CL282" s="451"/>
      <c r="CM282" s="451"/>
      <c r="CN282" s="451"/>
      <c r="CO282" s="451"/>
      <c r="CP282" s="483"/>
      <c r="CQ282" s="451"/>
      <c r="CR282" s="451"/>
      <c r="CS282" s="513"/>
      <c r="CT282" s="451"/>
      <c r="CU282" s="451"/>
      <c r="CV282" s="483"/>
      <c r="CW282" s="513"/>
      <c r="CX282" s="513"/>
      <c r="CY282" s="451"/>
      <c r="CZ282" s="451"/>
      <c r="DA282" s="451"/>
      <c r="DB282" s="451"/>
      <c r="DC282" s="513"/>
      <c r="DD282" s="483"/>
      <c r="DE282" s="513"/>
      <c r="DF282" s="513"/>
      <c r="DG282" s="513"/>
      <c r="DH282" s="513"/>
      <c r="DI282" s="490"/>
    </row>
    <row r="283" spans="1:113" ht="16.5" customHeight="1" x14ac:dyDescent="0.15">
      <c r="A283" s="455"/>
      <c r="B283" s="454"/>
      <c r="C283" s="516"/>
      <c r="D283" s="516"/>
      <c r="E283" s="469"/>
      <c r="F283" s="486"/>
      <c r="G283" s="486"/>
      <c r="H283" s="486"/>
      <c r="I283" s="487"/>
      <c r="J283" s="486"/>
      <c r="K283" s="486"/>
      <c r="L283" s="486"/>
      <c r="M283" s="483"/>
      <c r="N283" s="483"/>
      <c r="O283" s="477"/>
      <c r="P283" s="485"/>
      <c r="Q283" s="510"/>
      <c r="R283" s="510"/>
      <c r="S283" s="478"/>
      <c r="T283" s="434"/>
      <c r="U283" s="434"/>
      <c r="V283" s="434"/>
      <c r="W283" s="434"/>
      <c r="X283" s="434"/>
      <c r="Y283" s="434"/>
      <c r="Z283" s="434"/>
      <c r="AA283" s="434"/>
      <c r="AB283" s="434"/>
      <c r="AC283" s="434"/>
      <c r="AD283" s="434"/>
      <c r="AE283" s="434"/>
      <c r="AF283" s="434"/>
      <c r="AG283" s="434"/>
      <c r="AH283" s="434"/>
      <c r="AI283" s="471"/>
      <c r="AJ283" s="471"/>
      <c r="AK283" s="471"/>
      <c r="AL283" s="451"/>
      <c r="AM283" s="451"/>
      <c r="AN283" s="458"/>
      <c r="AO283" s="458"/>
      <c r="AP283" s="458"/>
      <c r="AQ283" s="453"/>
      <c r="AR283" s="453"/>
      <c r="AS283" s="482"/>
      <c r="AT283" s="482"/>
      <c r="AU283" s="482"/>
      <c r="AV283" s="482"/>
      <c r="AW283" s="482"/>
      <c r="AX283" s="482"/>
      <c r="AY283" s="455"/>
      <c r="AZ283" s="455"/>
      <c r="BA283" s="455"/>
      <c r="BB283" s="465"/>
      <c r="BC283" s="465"/>
      <c r="BD283" s="465"/>
      <c r="BE283" s="465"/>
      <c r="BF283" s="465"/>
      <c r="BG283" s="465"/>
      <c r="BH283" s="465"/>
      <c r="BI283" s="465"/>
      <c r="BJ283" s="465"/>
      <c r="BK283" s="464"/>
      <c r="BL283" s="464"/>
      <c r="BM283" s="464"/>
      <c r="BN283" s="464"/>
      <c r="BO283" s="464"/>
      <c r="BP283" s="451"/>
      <c r="BQ283" s="464"/>
      <c r="BR283" s="464"/>
      <c r="BS283" s="464"/>
      <c r="BT283" s="464"/>
      <c r="BU283" s="464"/>
      <c r="BV283" s="464"/>
      <c r="BW283" s="464"/>
      <c r="BX283" s="464"/>
      <c r="BY283" s="464"/>
      <c r="BZ283" s="464"/>
      <c r="CA283" s="464"/>
      <c r="CB283" s="464"/>
      <c r="CC283" s="455"/>
      <c r="CD283" s="466"/>
      <c r="CE283" s="455"/>
      <c r="CF283" s="455"/>
      <c r="CG283" s="455"/>
      <c r="CH283" s="490"/>
      <c r="CI283" s="451"/>
      <c r="CJ283" s="451"/>
      <c r="CK283" s="451"/>
      <c r="CL283" s="451"/>
      <c r="CM283" s="451"/>
      <c r="CN283" s="451"/>
      <c r="CO283" s="451"/>
      <c r="CP283" s="483"/>
      <c r="CQ283" s="451"/>
      <c r="CR283" s="451"/>
      <c r="CS283" s="513"/>
      <c r="CT283" s="451"/>
      <c r="CU283" s="451"/>
      <c r="CV283" s="483"/>
      <c r="CW283" s="513"/>
      <c r="CX283" s="513"/>
      <c r="CY283" s="451"/>
      <c r="CZ283" s="451"/>
      <c r="DA283" s="451"/>
      <c r="DB283" s="451"/>
      <c r="DC283" s="451"/>
      <c r="DD283" s="483"/>
      <c r="DE283" s="513"/>
      <c r="DF283" s="513"/>
      <c r="DG283" s="513"/>
      <c r="DH283" s="513"/>
      <c r="DI283" s="490"/>
    </row>
    <row r="284" spans="1:113" ht="16.5" customHeight="1" x14ac:dyDescent="0.15">
      <c r="A284" s="455"/>
      <c r="B284" s="454"/>
      <c r="C284" s="508"/>
      <c r="D284" s="481"/>
      <c r="E284" s="481"/>
      <c r="F284" s="481"/>
      <c r="G284" s="481"/>
      <c r="H284" s="481"/>
      <c r="I284" s="481"/>
      <c r="J284" s="481"/>
      <c r="K284" s="481"/>
      <c r="L284" s="481"/>
      <c r="M284" s="483"/>
      <c r="N284" s="483"/>
      <c r="O284" s="477"/>
      <c r="P284" s="485"/>
      <c r="Q284" s="477"/>
      <c r="R284" s="510"/>
      <c r="S284" s="478"/>
      <c r="T284" s="479"/>
      <c r="U284" s="450"/>
      <c r="V284" s="450"/>
      <c r="W284" s="479"/>
      <c r="X284" s="450"/>
      <c r="Y284" s="450"/>
      <c r="Z284" s="479"/>
      <c r="AA284" s="450"/>
      <c r="AB284" s="450"/>
      <c r="AC284" s="479"/>
      <c r="AD284" s="450"/>
      <c r="AE284" s="450"/>
      <c r="AF284" s="479"/>
      <c r="AG284" s="450"/>
      <c r="AH284" s="450"/>
      <c r="AI284" s="469"/>
      <c r="AJ284" s="458"/>
      <c r="AK284" s="458"/>
      <c r="AL284" s="508"/>
      <c r="AM284" s="508"/>
      <c r="AN284" s="458"/>
      <c r="AO284" s="458"/>
      <c r="AP284" s="458"/>
      <c r="AQ284" s="453"/>
      <c r="AR284" s="453"/>
      <c r="AS284" s="511"/>
      <c r="AT284" s="511"/>
      <c r="AU284" s="511"/>
      <c r="AV284" s="511"/>
      <c r="AW284" s="511"/>
      <c r="AX284" s="511"/>
      <c r="AY284" s="455"/>
      <c r="AZ284" s="455"/>
      <c r="BA284" s="455"/>
      <c r="BB284" s="465"/>
      <c r="BC284" s="465"/>
      <c r="BD284" s="465"/>
      <c r="BE284" s="465"/>
      <c r="BF284" s="465"/>
      <c r="BG284" s="465"/>
      <c r="BH284" s="465"/>
      <c r="BI284" s="465"/>
      <c r="BJ284" s="465"/>
      <c r="BK284" s="464"/>
      <c r="BL284" s="464"/>
      <c r="BM284" s="464"/>
      <c r="BN284" s="464"/>
      <c r="BO284" s="464"/>
      <c r="BP284" s="451"/>
      <c r="BQ284" s="464"/>
      <c r="BR284" s="464"/>
      <c r="BS284" s="464"/>
      <c r="BT284" s="464"/>
      <c r="BU284" s="464"/>
      <c r="BV284" s="464"/>
      <c r="BW284" s="464"/>
      <c r="BX284" s="464"/>
      <c r="BY284" s="464"/>
      <c r="BZ284" s="464"/>
      <c r="CA284" s="464"/>
      <c r="CB284" s="464"/>
      <c r="CC284" s="455"/>
      <c r="CD284" s="466"/>
      <c r="CE284" s="455"/>
      <c r="CF284" s="455"/>
      <c r="CG284" s="455"/>
      <c r="CH284" s="512"/>
      <c r="CI284" s="470"/>
      <c r="CJ284" s="470"/>
      <c r="CK284" s="470"/>
      <c r="CL284" s="470"/>
      <c r="CM284" s="470"/>
      <c r="CN284" s="451"/>
      <c r="CO284" s="451"/>
      <c r="CP284" s="483"/>
      <c r="CQ284" s="451"/>
      <c r="CR284" s="451"/>
      <c r="CS284" s="451"/>
      <c r="CT284" s="451"/>
      <c r="CU284" s="451"/>
      <c r="CV284" s="483"/>
      <c r="CW284" s="513"/>
      <c r="CX284" s="513"/>
      <c r="CY284" s="451"/>
      <c r="CZ284" s="451"/>
      <c r="DA284" s="451"/>
      <c r="DB284" s="451"/>
      <c r="DC284" s="451"/>
      <c r="DD284" s="483"/>
      <c r="DE284" s="513"/>
      <c r="DF284" s="513"/>
      <c r="DG284" s="513"/>
      <c r="DH284" s="513"/>
      <c r="DI284" s="490"/>
    </row>
    <row r="285" spans="1:113" ht="16.5" customHeight="1" x14ac:dyDescent="0.15">
      <c r="A285" s="455"/>
      <c r="B285" s="454"/>
      <c r="C285" s="508"/>
      <c r="D285" s="481"/>
      <c r="E285" s="481"/>
      <c r="F285" s="481"/>
      <c r="G285" s="481"/>
      <c r="H285" s="481"/>
      <c r="I285" s="481"/>
      <c r="J285" s="481"/>
      <c r="K285" s="481"/>
      <c r="L285" s="481"/>
      <c r="M285" s="483"/>
      <c r="N285" s="483"/>
      <c r="O285" s="477"/>
      <c r="P285" s="485"/>
      <c r="Q285" s="477"/>
      <c r="R285" s="510"/>
      <c r="S285" s="478"/>
      <c r="T285" s="476"/>
      <c r="U285" s="476"/>
      <c r="V285" s="476"/>
      <c r="W285" s="476"/>
      <c r="X285" s="476"/>
      <c r="Y285" s="476"/>
      <c r="Z285" s="476"/>
      <c r="AA285" s="476"/>
      <c r="AB285" s="476"/>
      <c r="AC285" s="476"/>
      <c r="AD285" s="476"/>
      <c r="AE285" s="476"/>
      <c r="AF285" s="476"/>
      <c r="AG285" s="476"/>
      <c r="AH285" s="476"/>
      <c r="AI285" s="469"/>
      <c r="AJ285" s="458"/>
      <c r="AK285" s="458"/>
      <c r="AL285" s="508"/>
      <c r="AM285" s="508"/>
      <c r="AN285" s="458"/>
      <c r="AO285" s="458"/>
      <c r="AP285" s="458"/>
      <c r="AQ285" s="453"/>
      <c r="AR285" s="453"/>
      <c r="AS285" s="509"/>
      <c r="AT285" s="509"/>
      <c r="AU285" s="509"/>
      <c r="AV285" s="509"/>
      <c r="AW285" s="509"/>
      <c r="AX285" s="509"/>
      <c r="AY285" s="455"/>
      <c r="AZ285" s="455"/>
      <c r="BA285" s="455"/>
      <c r="BB285" s="465"/>
      <c r="BC285" s="465"/>
      <c r="BD285" s="465"/>
      <c r="BE285" s="465"/>
      <c r="BF285" s="465"/>
      <c r="BG285" s="465"/>
      <c r="BH285" s="465"/>
      <c r="BI285" s="465"/>
      <c r="BJ285" s="465"/>
      <c r="BK285" s="464"/>
      <c r="BL285" s="464"/>
      <c r="BM285" s="464"/>
      <c r="BN285" s="464"/>
      <c r="BO285" s="464"/>
      <c r="BP285" s="451"/>
      <c r="BQ285" s="464"/>
      <c r="BR285" s="464"/>
      <c r="BS285" s="464"/>
      <c r="BT285" s="464"/>
      <c r="BU285" s="464"/>
      <c r="BV285" s="464"/>
      <c r="BW285" s="464"/>
      <c r="BX285" s="464"/>
      <c r="BY285" s="464"/>
      <c r="BZ285" s="464"/>
      <c r="CA285" s="464"/>
      <c r="CB285" s="464"/>
      <c r="CC285" s="455"/>
      <c r="CD285" s="466"/>
      <c r="CE285" s="455"/>
      <c r="CF285" s="455"/>
      <c r="CG285" s="455"/>
      <c r="CH285" s="512"/>
      <c r="CI285" s="514"/>
      <c r="CJ285" s="514"/>
      <c r="CK285" s="514"/>
      <c r="CL285" s="514"/>
      <c r="CM285" s="514"/>
      <c r="CN285" s="451"/>
      <c r="CO285" s="451"/>
      <c r="CP285" s="483"/>
      <c r="CQ285" s="451"/>
      <c r="CR285" s="451"/>
      <c r="CS285" s="451"/>
      <c r="CT285" s="451"/>
      <c r="CU285" s="451"/>
      <c r="CV285" s="483"/>
      <c r="CW285" s="513"/>
      <c r="CX285" s="513"/>
      <c r="CY285" s="451"/>
      <c r="CZ285" s="451"/>
      <c r="DA285" s="451"/>
      <c r="DB285" s="451"/>
      <c r="DC285" s="451"/>
      <c r="DD285" s="483"/>
      <c r="DE285" s="513"/>
      <c r="DF285" s="513"/>
      <c r="DG285" s="513"/>
      <c r="DH285" s="513"/>
      <c r="DI285" s="490"/>
    </row>
    <row r="286" spans="1:113" ht="16.5" customHeight="1" x14ac:dyDescent="0.15">
      <c r="A286" s="455"/>
      <c r="B286" s="454"/>
      <c r="C286" s="471"/>
      <c r="D286" s="471"/>
      <c r="E286" s="481"/>
      <c r="F286" s="481"/>
      <c r="G286" s="481"/>
      <c r="H286" s="481"/>
      <c r="I286" s="481"/>
      <c r="J286" s="481"/>
      <c r="K286" s="481"/>
      <c r="L286" s="481"/>
      <c r="M286" s="483"/>
      <c r="N286" s="483"/>
      <c r="O286" s="477"/>
      <c r="P286" s="485"/>
      <c r="Q286" s="477"/>
      <c r="R286" s="477"/>
      <c r="S286" s="478"/>
      <c r="T286" s="431"/>
      <c r="U286" s="431"/>
      <c r="V286" s="431"/>
      <c r="W286" s="431"/>
      <c r="X286" s="431"/>
      <c r="Y286" s="431"/>
      <c r="Z286" s="431"/>
      <c r="AA286" s="431"/>
      <c r="AB286" s="431"/>
      <c r="AC286" s="431"/>
      <c r="AD286" s="431"/>
      <c r="AE286" s="431"/>
      <c r="AF286" s="431"/>
      <c r="AG286" s="431"/>
      <c r="AH286" s="431"/>
      <c r="AI286" s="469"/>
      <c r="AJ286" s="458"/>
      <c r="AK286" s="458"/>
      <c r="AL286" s="508"/>
      <c r="AM286" s="508"/>
      <c r="AN286" s="458"/>
      <c r="AO286" s="458"/>
      <c r="AP286" s="458"/>
      <c r="AQ286" s="453"/>
      <c r="AR286" s="453"/>
      <c r="AS286" s="482"/>
      <c r="AT286" s="482"/>
      <c r="AU286" s="482"/>
      <c r="AV286" s="482"/>
      <c r="AW286" s="482"/>
      <c r="AX286" s="482"/>
      <c r="AY286" s="455"/>
      <c r="AZ286" s="455"/>
      <c r="BA286" s="455"/>
      <c r="BB286" s="465"/>
      <c r="BC286" s="465"/>
      <c r="BD286" s="465"/>
      <c r="BE286" s="465"/>
      <c r="BF286" s="465"/>
      <c r="BG286" s="465"/>
      <c r="BH286" s="465"/>
      <c r="BI286" s="465"/>
      <c r="BJ286" s="465"/>
      <c r="BK286" s="464"/>
      <c r="BL286" s="464"/>
      <c r="BM286" s="464"/>
      <c r="BN286" s="464"/>
      <c r="BO286" s="464"/>
      <c r="BP286" s="451"/>
      <c r="BQ286" s="451"/>
      <c r="BR286" s="451"/>
      <c r="BS286" s="451"/>
      <c r="BT286" s="451"/>
      <c r="BU286" s="451"/>
      <c r="BV286" s="451"/>
      <c r="BW286" s="451"/>
      <c r="BX286" s="451"/>
      <c r="BY286" s="464"/>
      <c r="BZ286" s="464"/>
      <c r="CA286" s="464"/>
      <c r="CB286" s="464"/>
      <c r="CC286" s="455"/>
      <c r="CD286" s="466"/>
      <c r="CE286" s="455"/>
      <c r="CF286" s="455"/>
      <c r="CG286" s="455"/>
      <c r="CH286" s="512"/>
      <c r="CI286" s="514"/>
      <c r="CJ286" s="514"/>
      <c r="CK286" s="514"/>
      <c r="CL286" s="514"/>
      <c r="CM286" s="514"/>
      <c r="CN286" s="451"/>
      <c r="CO286" s="451"/>
      <c r="CP286" s="483"/>
      <c r="CQ286" s="451"/>
      <c r="CR286" s="451"/>
      <c r="CS286" s="513"/>
      <c r="CT286" s="451"/>
      <c r="CU286" s="451"/>
      <c r="CV286" s="483"/>
      <c r="CW286" s="513"/>
      <c r="CX286" s="513"/>
      <c r="CY286" s="451"/>
      <c r="CZ286" s="451"/>
      <c r="DA286" s="451"/>
      <c r="DB286" s="451"/>
      <c r="DC286" s="451"/>
      <c r="DD286" s="483"/>
      <c r="DE286" s="513"/>
      <c r="DF286" s="513"/>
      <c r="DG286" s="513"/>
      <c r="DH286" s="513"/>
      <c r="DI286" s="490"/>
    </row>
    <row r="287" spans="1:113" ht="16.5" customHeight="1" x14ac:dyDescent="0.15">
      <c r="A287" s="455"/>
      <c r="B287" s="454"/>
      <c r="C287" s="516"/>
      <c r="D287" s="516"/>
      <c r="E287" s="481"/>
      <c r="F287" s="481"/>
      <c r="G287" s="481"/>
      <c r="H287" s="481"/>
      <c r="I287" s="481"/>
      <c r="J287" s="481"/>
      <c r="K287" s="481"/>
      <c r="L287" s="481"/>
      <c r="M287" s="483"/>
      <c r="N287" s="483"/>
      <c r="O287" s="477"/>
      <c r="P287" s="485"/>
      <c r="Q287" s="477"/>
      <c r="R287" s="477"/>
      <c r="S287" s="478"/>
      <c r="T287" s="479"/>
      <c r="U287" s="450"/>
      <c r="V287" s="450"/>
      <c r="W287" s="479"/>
      <c r="X287" s="450"/>
      <c r="Y287" s="450"/>
      <c r="Z287" s="479"/>
      <c r="AA287" s="450"/>
      <c r="AB287" s="450"/>
      <c r="AC287" s="479"/>
      <c r="AD287" s="450"/>
      <c r="AE287" s="450"/>
      <c r="AF287" s="479"/>
      <c r="AG287" s="450"/>
      <c r="AH287" s="450"/>
      <c r="AI287" s="469"/>
      <c r="AJ287" s="458"/>
      <c r="AK287" s="458"/>
      <c r="AL287" s="508"/>
      <c r="AM287" s="508"/>
      <c r="AN287" s="458"/>
      <c r="AO287" s="458"/>
      <c r="AP287" s="458"/>
      <c r="AQ287" s="453"/>
      <c r="AR287" s="453"/>
      <c r="AS287" s="511"/>
      <c r="AT287" s="511"/>
      <c r="AU287" s="511"/>
      <c r="AV287" s="511"/>
      <c r="AW287" s="511"/>
      <c r="AX287" s="511"/>
      <c r="AY287" s="455"/>
      <c r="AZ287" s="455"/>
      <c r="BA287" s="455"/>
      <c r="BB287" s="465"/>
      <c r="BC287" s="465"/>
      <c r="BD287" s="465"/>
      <c r="BE287" s="465"/>
      <c r="BF287" s="465"/>
      <c r="BG287" s="465"/>
      <c r="BH287" s="465"/>
      <c r="BI287" s="465"/>
      <c r="BJ287" s="465"/>
      <c r="BK287" s="464"/>
      <c r="BL287" s="464"/>
      <c r="BM287" s="464"/>
      <c r="BN287" s="464"/>
      <c r="BO287" s="464"/>
      <c r="BP287" s="451"/>
      <c r="BQ287" s="451"/>
      <c r="BR287" s="451"/>
      <c r="BS287" s="451"/>
      <c r="BT287" s="451"/>
      <c r="BU287" s="451"/>
      <c r="BV287" s="451"/>
      <c r="BW287" s="451"/>
      <c r="BX287" s="451"/>
      <c r="BY287" s="464"/>
      <c r="BZ287" s="464"/>
      <c r="CA287" s="464"/>
      <c r="CB287" s="464"/>
      <c r="CC287" s="455"/>
      <c r="CD287" s="466"/>
      <c r="CE287" s="455"/>
      <c r="CF287" s="455"/>
      <c r="CG287" s="455"/>
      <c r="CH287" s="490"/>
      <c r="CI287" s="451"/>
      <c r="CJ287" s="451"/>
      <c r="CK287" s="451"/>
      <c r="CL287" s="451"/>
      <c r="CM287" s="451"/>
      <c r="CN287" s="451"/>
      <c r="CO287" s="451"/>
      <c r="CP287" s="483"/>
      <c r="CQ287" s="451"/>
      <c r="CR287" s="451"/>
      <c r="CS287" s="513"/>
      <c r="CT287" s="451"/>
      <c r="CU287" s="451"/>
      <c r="CV287" s="483"/>
      <c r="CW287" s="513"/>
      <c r="CX287" s="513"/>
      <c r="CY287" s="451"/>
      <c r="CZ287" s="451"/>
      <c r="DA287" s="451"/>
      <c r="DB287" s="451"/>
      <c r="DC287" s="513"/>
      <c r="DD287" s="483"/>
      <c r="DE287" s="513"/>
      <c r="DF287" s="513"/>
      <c r="DG287" s="513"/>
      <c r="DH287" s="513"/>
      <c r="DI287" s="490"/>
    </row>
    <row r="288" spans="1:113" ht="16.5" customHeight="1" x14ac:dyDescent="0.15">
      <c r="A288" s="455"/>
      <c r="B288" s="454"/>
      <c r="C288" s="516"/>
      <c r="D288" s="516"/>
      <c r="E288" s="469"/>
      <c r="F288" s="486"/>
      <c r="G288" s="486"/>
      <c r="H288" s="486"/>
      <c r="I288" s="487"/>
      <c r="J288" s="486"/>
      <c r="K288" s="486"/>
      <c r="L288" s="486"/>
      <c r="M288" s="483"/>
      <c r="N288" s="483"/>
      <c r="O288" s="477"/>
      <c r="P288" s="485"/>
      <c r="Q288" s="510"/>
      <c r="R288" s="477"/>
      <c r="S288" s="478"/>
      <c r="T288" s="489"/>
      <c r="U288" s="489"/>
      <c r="V288" s="489"/>
      <c r="W288" s="489"/>
      <c r="X288" s="489"/>
      <c r="Y288" s="489"/>
      <c r="Z288" s="489"/>
      <c r="AA288" s="489"/>
      <c r="AB288" s="489"/>
      <c r="AC288" s="489"/>
      <c r="AD288" s="489"/>
      <c r="AE288" s="489"/>
      <c r="AF288" s="489"/>
      <c r="AG288" s="489"/>
      <c r="AH288" s="489"/>
      <c r="AI288" s="471"/>
      <c r="AJ288" s="471"/>
      <c r="AK288" s="471"/>
      <c r="AL288" s="451"/>
      <c r="AM288" s="451"/>
      <c r="AN288" s="458"/>
      <c r="AO288" s="458"/>
      <c r="AP288" s="458"/>
      <c r="AQ288" s="453"/>
      <c r="AR288" s="453"/>
      <c r="AS288" s="509"/>
      <c r="AT288" s="509"/>
      <c r="AU288" s="509"/>
      <c r="AV288" s="509"/>
      <c r="AW288" s="509"/>
      <c r="AX288" s="509"/>
      <c r="AY288" s="455"/>
      <c r="AZ288" s="455"/>
      <c r="BA288" s="455"/>
      <c r="BB288" s="465"/>
      <c r="BC288" s="465"/>
      <c r="BD288" s="465"/>
      <c r="BE288" s="465"/>
      <c r="BF288" s="465"/>
      <c r="BG288" s="465"/>
      <c r="BH288" s="465"/>
      <c r="BI288" s="465"/>
      <c r="BJ288" s="465"/>
      <c r="BK288" s="464"/>
      <c r="BL288" s="464"/>
      <c r="BM288" s="464"/>
      <c r="BN288" s="464"/>
      <c r="BO288" s="464"/>
      <c r="BP288" s="451"/>
      <c r="BQ288" s="451"/>
      <c r="BR288" s="451"/>
      <c r="BS288" s="451"/>
      <c r="BT288" s="451"/>
      <c r="BU288" s="451"/>
      <c r="BV288" s="451"/>
      <c r="BW288" s="451"/>
      <c r="BX288" s="451"/>
      <c r="BY288" s="464"/>
      <c r="BZ288" s="464"/>
      <c r="CA288" s="464"/>
      <c r="CB288" s="464"/>
      <c r="CC288" s="455"/>
      <c r="CD288" s="466"/>
      <c r="CE288" s="455"/>
      <c r="CF288" s="455"/>
      <c r="CG288" s="455"/>
      <c r="CH288" s="490"/>
      <c r="CI288" s="451"/>
      <c r="CJ288" s="451"/>
      <c r="CK288" s="451"/>
      <c r="CL288" s="451"/>
      <c r="CM288" s="451"/>
      <c r="CN288" s="451"/>
      <c r="CO288" s="451"/>
      <c r="CP288" s="483"/>
      <c r="CQ288" s="451"/>
      <c r="CR288" s="451"/>
      <c r="CS288" s="513"/>
      <c r="CT288" s="451"/>
      <c r="CU288" s="451"/>
      <c r="CV288" s="483"/>
      <c r="CW288" s="513"/>
      <c r="CX288" s="513"/>
      <c r="CY288" s="451"/>
      <c r="CZ288" s="451"/>
      <c r="DA288" s="451"/>
      <c r="DB288" s="451"/>
      <c r="DC288" s="513"/>
      <c r="DD288" s="483"/>
      <c r="DE288" s="513"/>
      <c r="DF288" s="513"/>
      <c r="DG288" s="513"/>
      <c r="DH288" s="513"/>
      <c r="DI288" s="490"/>
    </row>
    <row r="289" spans="1:113" ht="16.5" customHeight="1" x14ac:dyDescent="0.15">
      <c r="A289" s="455"/>
      <c r="B289" s="454"/>
      <c r="C289" s="516"/>
      <c r="D289" s="516"/>
      <c r="E289" s="469"/>
      <c r="F289" s="486"/>
      <c r="G289" s="486"/>
      <c r="H289" s="486"/>
      <c r="I289" s="487"/>
      <c r="J289" s="486"/>
      <c r="K289" s="486"/>
      <c r="L289" s="486"/>
      <c r="M289" s="483"/>
      <c r="N289" s="483"/>
      <c r="O289" s="477"/>
      <c r="P289" s="485"/>
      <c r="Q289" s="510"/>
      <c r="R289" s="510"/>
      <c r="S289" s="478"/>
      <c r="T289" s="434"/>
      <c r="U289" s="434"/>
      <c r="V289" s="434"/>
      <c r="W289" s="434"/>
      <c r="X289" s="434"/>
      <c r="Y289" s="434"/>
      <c r="Z289" s="434"/>
      <c r="AA289" s="434"/>
      <c r="AB289" s="434"/>
      <c r="AC289" s="434"/>
      <c r="AD289" s="434"/>
      <c r="AE289" s="434"/>
      <c r="AF289" s="434"/>
      <c r="AG289" s="434"/>
      <c r="AH289" s="434"/>
      <c r="AI289" s="471"/>
      <c r="AJ289" s="471"/>
      <c r="AK289" s="471"/>
      <c r="AL289" s="451"/>
      <c r="AM289" s="451"/>
      <c r="AN289" s="458"/>
      <c r="AO289" s="458"/>
      <c r="AP289" s="458"/>
      <c r="AQ289" s="453"/>
      <c r="AR289" s="453"/>
      <c r="AS289" s="482"/>
      <c r="AT289" s="482"/>
      <c r="AU289" s="482"/>
      <c r="AV289" s="482"/>
      <c r="AW289" s="482"/>
      <c r="AX289" s="482"/>
      <c r="AY289" s="455"/>
      <c r="AZ289" s="455"/>
      <c r="BA289" s="455"/>
      <c r="BB289" s="465"/>
      <c r="BC289" s="465"/>
      <c r="BD289" s="465"/>
      <c r="BE289" s="465"/>
      <c r="BF289" s="465"/>
      <c r="BG289" s="465"/>
      <c r="BH289" s="465"/>
      <c r="BI289" s="465"/>
      <c r="BJ289" s="465"/>
      <c r="BK289" s="464"/>
      <c r="BL289" s="464"/>
      <c r="BM289" s="464"/>
      <c r="BN289" s="464"/>
      <c r="BO289" s="464"/>
      <c r="BP289" s="464"/>
      <c r="BQ289" s="464"/>
      <c r="BR289" s="464"/>
      <c r="BS289" s="464"/>
      <c r="BT289" s="464"/>
      <c r="BU289" s="464"/>
      <c r="BV289" s="464"/>
      <c r="BW289" s="464"/>
      <c r="BX289" s="464"/>
      <c r="BY289" s="464"/>
      <c r="BZ289" s="464"/>
      <c r="CA289" s="464"/>
      <c r="CB289" s="464"/>
      <c r="CC289" s="455"/>
      <c r="CD289" s="466"/>
      <c r="CE289" s="455"/>
      <c r="CF289" s="455"/>
      <c r="CG289" s="455"/>
      <c r="CH289" s="490"/>
      <c r="CI289" s="451"/>
      <c r="CJ289" s="451"/>
      <c r="CK289" s="451"/>
      <c r="CL289" s="451"/>
      <c r="CM289" s="451"/>
      <c r="CN289" s="451"/>
      <c r="CO289" s="451"/>
      <c r="CP289" s="483"/>
      <c r="CQ289" s="451"/>
      <c r="CR289" s="451"/>
      <c r="CS289" s="513"/>
      <c r="CT289" s="451"/>
      <c r="CU289" s="451"/>
      <c r="CV289" s="483"/>
      <c r="CW289" s="513"/>
      <c r="CX289" s="513"/>
      <c r="CY289" s="451"/>
      <c r="CZ289" s="451"/>
      <c r="DA289" s="451"/>
      <c r="DB289" s="451"/>
      <c r="DC289" s="451"/>
      <c r="DD289" s="483"/>
      <c r="DE289" s="513"/>
      <c r="DF289" s="513"/>
      <c r="DG289" s="513"/>
      <c r="DH289" s="513"/>
      <c r="DI289" s="490"/>
    </row>
    <row r="290" spans="1:113" ht="16.5" customHeight="1" x14ac:dyDescent="0.15">
      <c r="A290" s="455"/>
      <c r="B290" s="454"/>
      <c r="C290" s="508"/>
      <c r="D290" s="509"/>
      <c r="E290" s="481"/>
      <c r="F290" s="481"/>
      <c r="G290" s="481"/>
      <c r="H290" s="481"/>
      <c r="I290" s="481"/>
      <c r="J290" s="481"/>
      <c r="K290" s="481"/>
      <c r="L290" s="481"/>
      <c r="M290" s="483"/>
      <c r="N290" s="483"/>
      <c r="O290" s="477"/>
      <c r="P290" s="485"/>
      <c r="Q290" s="477"/>
      <c r="R290" s="510"/>
      <c r="S290" s="478"/>
      <c r="T290" s="479"/>
      <c r="U290" s="450"/>
      <c r="V290" s="450"/>
      <c r="W290" s="479"/>
      <c r="X290" s="450"/>
      <c r="Y290" s="450"/>
      <c r="Z290" s="479"/>
      <c r="AA290" s="450"/>
      <c r="AB290" s="450"/>
      <c r="AC290" s="479"/>
      <c r="AD290" s="450"/>
      <c r="AE290" s="450"/>
      <c r="AF290" s="479"/>
      <c r="AG290" s="450"/>
      <c r="AH290" s="450"/>
      <c r="AI290" s="469"/>
      <c r="AJ290" s="458"/>
      <c r="AK290" s="458"/>
      <c r="AL290" s="508"/>
      <c r="AM290" s="508"/>
      <c r="AN290" s="458"/>
      <c r="AO290" s="458"/>
      <c r="AP290" s="458"/>
      <c r="AQ290" s="453"/>
      <c r="AR290" s="453"/>
      <c r="AS290" s="511"/>
      <c r="AT290" s="511"/>
      <c r="AU290" s="511"/>
      <c r="AV290" s="511"/>
      <c r="AW290" s="511"/>
      <c r="AX290" s="511"/>
      <c r="AY290" s="455"/>
      <c r="AZ290" s="455"/>
      <c r="BA290" s="455"/>
      <c r="BB290" s="465"/>
      <c r="BC290" s="465"/>
      <c r="BD290" s="465"/>
      <c r="BE290" s="465"/>
      <c r="BF290" s="465"/>
      <c r="BG290" s="465"/>
      <c r="BH290" s="465"/>
      <c r="BI290" s="465"/>
      <c r="BJ290" s="465"/>
      <c r="BK290" s="464"/>
      <c r="BL290" s="464"/>
      <c r="BM290" s="464"/>
      <c r="BN290" s="464"/>
      <c r="BO290" s="464"/>
      <c r="BP290" s="464"/>
      <c r="BQ290" s="464"/>
      <c r="BR290" s="464"/>
      <c r="BS290" s="464"/>
      <c r="BT290" s="464"/>
      <c r="BU290" s="464"/>
      <c r="BV290" s="464"/>
      <c r="BW290" s="464"/>
      <c r="BX290" s="464"/>
      <c r="BY290" s="464"/>
      <c r="BZ290" s="464"/>
      <c r="CA290" s="464"/>
      <c r="CB290" s="464"/>
      <c r="CC290" s="455"/>
      <c r="CD290" s="466"/>
      <c r="CE290" s="455"/>
      <c r="CF290" s="455"/>
      <c r="CG290" s="455"/>
      <c r="CH290" s="512"/>
      <c r="CI290" s="470"/>
      <c r="CJ290" s="470"/>
      <c r="CK290" s="470"/>
      <c r="CL290" s="470"/>
      <c r="CM290" s="470"/>
      <c r="CN290" s="451"/>
      <c r="CO290" s="451"/>
      <c r="CP290" s="483"/>
      <c r="CQ290" s="451"/>
      <c r="CR290" s="451"/>
      <c r="CS290" s="451"/>
      <c r="CT290" s="451"/>
      <c r="CU290" s="451"/>
      <c r="CV290" s="483"/>
      <c r="CW290" s="513"/>
      <c r="CX290" s="513"/>
      <c r="CY290" s="451"/>
      <c r="CZ290" s="451"/>
      <c r="DA290" s="451"/>
      <c r="DB290" s="451"/>
      <c r="DC290" s="451"/>
      <c r="DD290" s="483"/>
      <c r="DE290" s="513"/>
      <c r="DF290" s="513"/>
      <c r="DG290" s="513"/>
      <c r="DH290" s="513"/>
      <c r="DI290" s="490"/>
    </row>
    <row r="291" spans="1:113" ht="16.5" customHeight="1" x14ac:dyDescent="0.15">
      <c r="A291" s="455"/>
      <c r="B291" s="454"/>
      <c r="C291" s="508"/>
      <c r="D291" s="509"/>
      <c r="E291" s="481"/>
      <c r="F291" s="481"/>
      <c r="G291" s="481"/>
      <c r="H291" s="481"/>
      <c r="I291" s="481"/>
      <c r="J291" s="481"/>
      <c r="K291" s="481"/>
      <c r="L291" s="481"/>
      <c r="M291" s="483"/>
      <c r="N291" s="483"/>
      <c r="O291" s="477"/>
      <c r="P291" s="485"/>
      <c r="Q291" s="477"/>
      <c r="R291" s="510"/>
      <c r="S291" s="478"/>
      <c r="T291" s="476"/>
      <c r="U291" s="476"/>
      <c r="V291" s="476"/>
      <c r="W291" s="476"/>
      <c r="X291" s="476"/>
      <c r="Y291" s="476"/>
      <c r="Z291" s="476"/>
      <c r="AA291" s="476"/>
      <c r="AB291" s="476"/>
      <c r="AC291" s="476"/>
      <c r="AD291" s="476"/>
      <c r="AE291" s="476"/>
      <c r="AF291" s="476"/>
      <c r="AG291" s="476"/>
      <c r="AH291" s="476"/>
      <c r="AI291" s="469"/>
      <c r="AJ291" s="458"/>
      <c r="AK291" s="458"/>
      <c r="AL291" s="508"/>
      <c r="AM291" s="508"/>
      <c r="AN291" s="458"/>
      <c r="AO291" s="458"/>
      <c r="AP291" s="458"/>
      <c r="AQ291" s="453"/>
      <c r="AR291" s="453"/>
      <c r="AS291" s="509"/>
      <c r="AT291" s="509"/>
      <c r="AU291" s="509"/>
      <c r="AV291" s="509"/>
      <c r="AW291" s="509"/>
      <c r="AX291" s="509"/>
      <c r="AY291" s="455"/>
      <c r="AZ291" s="455"/>
      <c r="BA291" s="455"/>
      <c r="BB291" s="465"/>
      <c r="BC291" s="465"/>
      <c r="BD291" s="465"/>
      <c r="BE291" s="465"/>
      <c r="BF291" s="465"/>
      <c r="BG291" s="465"/>
      <c r="BH291" s="465"/>
      <c r="BI291" s="465"/>
      <c r="BJ291" s="465"/>
      <c r="BK291" s="464"/>
      <c r="BL291" s="464"/>
      <c r="BM291" s="464"/>
      <c r="BN291" s="464"/>
      <c r="BO291" s="464"/>
      <c r="BP291" s="464"/>
      <c r="BQ291" s="464"/>
      <c r="BR291" s="464"/>
      <c r="BS291" s="464"/>
      <c r="BT291" s="464"/>
      <c r="BU291" s="464"/>
      <c r="BV291" s="464"/>
      <c r="BW291" s="464"/>
      <c r="BX291" s="464"/>
      <c r="BY291" s="464"/>
      <c r="BZ291" s="464"/>
      <c r="CA291" s="464"/>
      <c r="CB291" s="464"/>
      <c r="CC291" s="455"/>
      <c r="CD291" s="466"/>
      <c r="CE291" s="455"/>
      <c r="CF291" s="455"/>
      <c r="CG291" s="455"/>
      <c r="CH291" s="512"/>
      <c r="CI291" s="514"/>
      <c r="CJ291" s="514"/>
      <c r="CK291" s="514"/>
      <c r="CL291" s="514"/>
      <c r="CM291" s="514"/>
      <c r="CN291" s="451"/>
      <c r="CO291" s="451"/>
      <c r="CP291" s="483"/>
      <c r="CQ291" s="451"/>
      <c r="CR291" s="451"/>
      <c r="CS291" s="451"/>
      <c r="CT291" s="451"/>
      <c r="CU291" s="451"/>
      <c r="CV291" s="483"/>
      <c r="CW291" s="513"/>
      <c r="CX291" s="513"/>
      <c r="CY291" s="451"/>
      <c r="CZ291" s="451"/>
      <c r="DA291" s="451"/>
      <c r="DB291" s="451"/>
      <c r="DC291" s="451"/>
      <c r="DD291" s="483"/>
      <c r="DE291" s="513"/>
      <c r="DF291" s="513"/>
      <c r="DG291" s="513"/>
      <c r="DH291" s="513"/>
      <c r="DI291" s="490"/>
    </row>
    <row r="292" spans="1:113" ht="16.5" customHeight="1" x14ac:dyDescent="0.15">
      <c r="A292" s="455"/>
      <c r="B292" s="454"/>
      <c r="C292" s="471"/>
      <c r="D292" s="471"/>
      <c r="E292" s="481"/>
      <c r="F292" s="481"/>
      <c r="G292" s="481"/>
      <c r="H292" s="481"/>
      <c r="I292" s="481"/>
      <c r="J292" s="481"/>
      <c r="K292" s="481"/>
      <c r="L292" s="481"/>
      <c r="M292" s="483"/>
      <c r="N292" s="483"/>
      <c r="O292" s="477"/>
      <c r="P292" s="485"/>
      <c r="Q292" s="477"/>
      <c r="R292" s="477"/>
      <c r="S292" s="478"/>
      <c r="T292" s="431"/>
      <c r="U292" s="431"/>
      <c r="V292" s="431"/>
      <c r="W292" s="431"/>
      <c r="X292" s="431"/>
      <c r="Y292" s="431"/>
      <c r="Z292" s="431"/>
      <c r="AA292" s="431"/>
      <c r="AB292" s="431"/>
      <c r="AC292" s="431"/>
      <c r="AD292" s="431"/>
      <c r="AE292" s="431"/>
      <c r="AF292" s="431"/>
      <c r="AG292" s="431"/>
      <c r="AH292" s="431"/>
      <c r="AI292" s="469"/>
      <c r="AJ292" s="458"/>
      <c r="AK292" s="458"/>
      <c r="AL292" s="508"/>
      <c r="AM292" s="508"/>
      <c r="AN292" s="458"/>
      <c r="AO292" s="458"/>
      <c r="AP292" s="458"/>
      <c r="AQ292" s="453"/>
      <c r="AR292" s="453"/>
      <c r="AS292" s="482"/>
      <c r="AT292" s="482"/>
      <c r="AU292" s="482"/>
      <c r="AV292" s="482"/>
      <c r="AW292" s="482"/>
      <c r="AX292" s="482"/>
      <c r="AY292" s="455"/>
      <c r="AZ292" s="455"/>
      <c r="BA292" s="455"/>
      <c r="BB292" s="465"/>
      <c r="BC292" s="465"/>
      <c r="BD292" s="465"/>
      <c r="BE292" s="465"/>
      <c r="BF292" s="465"/>
      <c r="BG292" s="465"/>
      <c r="BH292" s="465"/>
      <c r="BI292" s="465"/>
      <c r="BJ292" s="465"/>
      <c r="BK292" s="464"/>
      <c r="BL292" s="464"/>
      <c r="BM292" s="464"/>
      <c r="BN292" s="464"/>
      <c r="BO292" s="464"/>
      <c r="BP292" s="464"/>
      <c r="BQ292" s="464"/>
      <c r="BR292" s="464"/>
      <c r="BS292" s="464"/>
      <c r="BT292" s="464"/>
      <c r="BU292" s="464"/>
      <c r="BV292" s="464"/>
      <c r="BW292" s="464"/>
      <c r="BX292" s="464"/>
      <c r="BY292" s="464"/>
      <c r="BZ292" s="464"/>
      <c r="CA292" s="464"/>
      <c r="CB292" s="464"/>
      <c r="CC292" s="455"/>
      <c r="CD292" s="466"/>
      <c r="CE292" s="455"/>
      <c r="CF292" s="455"/>
      <c r="CG292" s="455"/>
      <c r="CH292" s="512"/>
      <c r="CI292" s="514"/>
      <c r="CJ292" s="514"/>
      <c r="CK292" s="514"/>
      <c r="CL292" s="514"/>
      <c r="CM292" s="514"/>
      <c r="CN292" s="451"/>
      <c r="CO292" s="451"/>
      <c r="CP292" s="483"/>
      <c r="CQ292" s="451"/>
      <c r="CR292" s="451"/>
      <c r="CS292" s="513"/>
      <c r="CT292" s="451"/>
      <c r="CU292" s="451"/>
      <c r="CV292" s="483"/>
      <c r="CW292" s="513"/>
      <c r="CX292" s="513"/>
      <c r="CY292" s="451"/>
      <c r="CZ292" s="451"/>
      <c r="DA292" s="451"/>
      <c r="DB292" s="451"/>
      <c r="DC292" s="451"/>
      <c r="DD292" s="483"/>
      <c r="DE292" s="513"/>
      <c r="DF292" s="513"/>
      <c r="DG292" s="513"/>
      <c r="DH292" s="513"/>
      <c r="DI292" s="490"/>
    </row>
    <row r="293" spans="1:113" ht="16.5" customHeight="1" x14ac:dyDescent="0.15">
      <c r="A293" s="455"/>
      <c r="B293" s="454"/>
      <c r="C293" s="515"/>
      <c r="D293" s="515"/>
      <c r="E293" s="481"/>
      <c r="F293" s="481"/>
      <c r="G293" s="481"/>
      <c r="H293" s="481"/>
      <c r="I293" s="481"/>
      <c r="J293" s="481"/>
      <c r="K293" s="481"/>
      <c r="L293" s="481"/>
      <c r="M293" s="483"/>
      <c r="N293" s="483"/>
      <c r="O293" s="477"/>
      <c r="P293" s="485"/>
      <c r="Q293" s="477"/>
      <c r="R293" s="477"/>
      <c r="S293" s="478"/>
      <c r="T293" s="479"/>
      <c r="U293" s="450"/>
      <c r="V293" s="450"/>
      <c r="W293" s="479"/>
      <c r="X293" s="450"/>
      <c r="Y293" s="450"/>
      <c r="Z293" s="479"/>
      <c r="AA293" s="450"/>
      <c r="AB293" s="450"/>
      <c r="AC293" s="479"/>
      <c r="AD293" s="450"/>
      <c r="AE293" s="450"/>
      <c r="AF293" s="479"/>
      <c r="AG293" s="450"/>
      <c r="AH293" s="450"/>
      <c r="AI293" s="469"/>
      <c r="AJ293" s="458"/>
      <c r="AK293" s="458"/>
      <c r="AL293" s="508"/>
      <c r="AM293" s="508"/>
      <c r="AN293" s="458"/>
      <c r="AO293" s="458"/>
      <c r="AP293" s="458"/>
      <c r="AQ293" s="453"/>
      <c r="AR293" s="453"/>
      <c r="AS293" s="511"/>
      <c r="AT293" s="511"/>
      <c r="AU293" s="511"/>
      <c r="AV293" s="511"/>
      <c r="AW293" s="511"/>
      <c r="AX293" s="511"/>
      <c r="AY293" s="455"/>
      <c r="AZ293" s="455"/>
      <c r="BA293" s="455"/>
      <c r="BB293" s="465"/>
      <c r="BC293" s="465"/>
      <c r="BD293" s="465"/>
      <c r="BE293" s="465"/>
      <c r="BF293" s="465"/>
      <c r="BG293" s="465"/>
      <c r="BH293" s="465"/>
      <c r="BI293" s="465"/>
      <c r="BJ293" s="465"/>
      <c r="BK293" s="464"/>
      <c r="BL293" s="464"/>
      <c r="BM293" s="464"/>
      <c r="BN293" s="464"/>
      <c r="BO293" s="464"/>
      <c r="BP293" s="464"/>
      <c r="BQ293" s="464"/>
      <c r="BR293" s="464"/>
      <c r="BS293" s="464"/>
      <c r="BT293" s="464"/>
      <c r="BU293" s="464"/>
      <c r="BV293" s="464"/>
      <c r="BW293" s="464"/>
      <c r="BX293" s="464"/>
      <c r="BY293" s="464"/>
      <c r="BZ293" s="464"/>
      <c r="CA293" s="464"/>
      <c r="CB293" s="464"/>
      <c r="CC293" s="455"/>
      <c r="CD293" s="466"/>
      <c r="CE293" s="455"/>
      <c r="CF293" s="455"/>
      <c r="CG293" s="455"/>
      <c r="CH293" s="490"/>
      <c r="CI293" s="451"/>
      <c r="CJ293" s="451"/>
      <c r="CK293" s="451"/>
      <c r="CL293" s="451"/>
      <c r="CM293" s="451"/>
      <c r="CN293" s="451"/>
      <c r="CO293" s="451"/>
      <c r="CP293" s="483"/>
      <c r="CQ293" s="451"/>
      <c r="CR293" s="451"/>
      <c r="CS293" s="513"/>
      <c r="CT293" s="451"/>
      <c r="CU293" s="451"/>
      <c r="CV293" s="483"/>
      <c r="CW293" s="513"/>
      <c r="CX293" s="513"/>
      <c r="CY293" s="451"/>
      <c r="CZ293" s="451"/>
      <c r="DA293" s="451"/>
      <c r="DB293" s="451"/>
      <c r="DC293" s="513"/>
      <c r="DD293" s="483"/>
      <c r="DE293" s="513"/>
      <c r="DF293" s="513"/>
      <c r="DG293" s="513"/>
      <c r="DH293" s="513"/>
      <c r="DI293" s="490"/>
    </row>
    <row r="294" spans="1:113" ht="16.5" customHeight="1" x14ac:dyDescent="0.15">
      <c r="A294" s="455"/>
      <c r="B294" s="454"/>
      <c r="C294" s="515"/>
      <c r="D294" s="515"/>
      <c r="E294" s="469"/>
      <c r="F294" s="486"/>
      <c r="G294" s="486"/>
      <c r="H294" s="486"/>
      <c r="I294" s="487"/>
      <c r="J294" s="486"/>
      <c r="K294" s="486"/>
      <c r="L294" s="486"/>
      <c r="M294" s="483"/>
      <c r="N294" s="483"/>
      <c r="O294" s="477"/>
      <c r="P294" s="485"/>
      <c r="Q294" s="510"/>
      <c r="R294" s="477"/>
      <c r="S294" s="478"/>
      <c r="T294" s="489"/>
      <c r="U294" s="489"/>
      <c r="V294" s="489"/>
      <c r="W294" s="489"/>
      <c r="X294" s="489"/>
      <c r="Y294" s="489"/>
      <c r="Z294" s="489"/>
      <c r="AA294" s="489"/>
      <c r="AB294" s="489"/>
      <c r="AC294" s="489"/>
      <c r="AD294" s="489"/>
      <c r="AE294" s="489"/>
      <c r="AF294" s="489"/>
      <c r="AG294" s="489"/>
      <c r="AH294" s="489"/>
      <c r="AI294" s="471"/>
      <c r="AJ294" s="471"/>
      <c r="AK294" s="471"/>
      <c r="AL294" s="451"/>
      <c r="AM294" s="451"/>
      <c r="AN294" s="458"/>
      <c r="AO294" s="458"/>
      <c r="AP294" s="458"/>
      <c r="AQ294" s="453"/>
      <c r="AR294" s="453"/>
      <c r="AS294" s="509"/>
      <c r="AT294" s="509"/>
      <c r="AU294" s="509"/>
      <c r="AV294" s="509"/>
      <c r="AW294" s="509"/>
      <c r="AX294" s="509"/>
      <c r="AY294" s="455"/>
      <c r="AZ294" s="455"/>
      <c r="BA294" s="455"/>
      <c r="BB294" s="465"/>
      <c r="BC294" s="465"/>
      <c r="BD294" s="465"/>
      <c r="BE294" s="465"/>
      <c r="BF294" s="465"/>
      <c r="BG294" s="465"/>
      <c r="BH294" s="465"/>
      <c r="BI294" s="465"/>
      <c r="BJ294" s="465"/>
      <c r="BK294" s="464"/>
      <c r="BL294" s="464"/>
      <c r="BM294" s="464"/>
      <c r="BN294" s="464"/>
      <c r="BO294" s="464"/>
      <c r="BP294" s="464"/>
      <c r="BQ294" s="464"/>
      <c r="BR294" s="464"/>
      <c r="BS294" s="464"/>
      <c r="BT294" s="464"/>
      <c r="BU294" s="464"/>
      <c r="BV294" s="464"/>
      <c r="BW294" s="464"/>
      <c r="BX294" s="464"/>
      <c r="BY294" s="464"/>
      <c r="BZ294" s="464"/>
      <c r="CA294" s="464"/>
      <c r="CB294" s="464"/>
      <c r="CC294" s="455"/>
      <c r="CD294" s="466"/>
      <c r="CE294" s="455"/>
      <c r="CF294" s="455"/>
      <c r="CG294" s="455"/>
      <c r="CH294" s="490"/>
      <c r="CI294" s="451"/>
      <c r="CJ294" s="451"/>
      <c r="CK294" s="451"/>
      <c r="CL294" s="451"/>
      <c r="CM294" s="451"/>
      <c r="CN294" s="451"/>
      <c r="CO294" s="451"/>
      <c r="CP294" s="483"/>
      <c r="CQ294" s="451"/>
      <c r="CR294" s="451"/>
      <c r="CS294" s="513"/>
      <c r="CT294" s="451"/>
      <c r="CU294" s="451"/>
      <c r="CV294" s="483"/>
      <c r="CW294" s="513"/>
      <c r="CX294" s="513"/>
      <c r="CY294" s="451"/>
      <c r="CZ294" s="451"/>
      <c r="DA294" s="451"/>
      <c r="DB294" s="451"/>
      <c r="DC294" s="513"/>
      <c r="DD294" s="483"/>
      <c r="DE294" s="513"/>
      <c r="DF294" s="513"/>
      <c r="DG294" s="513"/>
      <c r="DH294" s="513"/>
      <c r="DI294" s="490"/>
    </row>
    <row r="295" spans="1:113" ht="16.5" customHeight="1" x14ac:dyDescent="0.15">
      <c r="A295" s="455"/>
      <c r="B295" s="454"/>
      <c r="C295" s="515"/>
      <c r="D295" s="515"/>
      <c r="E295" s="469"/>
      <c r="F295" s="486"/>
      <c r="G295" s="486"/>
      <c r="H295" s="486"/>
      <c r="I295" s="487"/>
      <c r="J295" s="486"/>
      <c r="K295" s="486"/>
      <c r="L295" s="486"/>
      <c r="M295" s="483"/>
      <c r="N295" s="483"/>
      <c r="O295" s="477"/>
      <c r="P295" s="485"/>
      <c r="Q295" s="510"/>
      <c r="R295" s="510"/>
      <c r="S295" s="478"/>
      <c r="T295" s="434"/>
      <c r="U295" s="434"/>
      <c r="V295" s="434"/>
      <c r="W295" s="434"/>
      <c r="X295" s="434"/>
      <c r="Y295" s="434"/>
      <c r="Z295" s="434"/>
      <c r="AA295" s="434"/>
      <c r="AB295" s="434"/>
      <c r="AC295" s="434"/>
      <c r="AD295" s="434"/>
      <c r="AE295" s="434"/>
      <c r="AF295" s="434"/>
      <c r="AG295" s="434"/>
      <c r="AH295" s="434"/>
      <c r="AI295" s="471"/>
      <c r="AJ295" s="471"/>
      <c r="AK295" s="471"/>
      <c r="AL295" s="451"/>
      <c r="AM295" s="451"/>
      <c r="AN295" s="458"/>
      <c r="AO295" s="458"/>
      <c r="AP295" s="458"/>
      <c r="AQ295" s="453"/>
      <c r="AR295" s="453"/>
      <c r="AS295" s="482"/>
      <c r="AT295" s="482"/>
      <c r="AU295" s="482"/>
      <c r="AV295" s="482"/>
      <c r="AW295" s="482"/>
      <c r="AX295" s="482"/>
      <c r="AY295" s="455"/>
      <c r="AZ295" s="455"/>
      <c r="BA295" s="455"/>
      <c r="BB295" s="465"/>
      <c r="BC295" s="465"/>
      <c r="BD295" s="465"/>
      <c r="BE295" s="465"/>
      <c r="BF295" s="465"/>
      <c r="BG295" s="465"/>
      <c r="BH295" s="465"/>
      <c r="BI295" s="465"/>
      <c r="BJ295" s="465"/>
      <c r="BK295" s="464"/>
      <c r="BL295" s="464"/>
      <c r="BM295" s="464"/>
      <c r="BN295" s="464"/>
      <c r="BO295" s="464"/>
      <c r="BP295" s="464"/>
      <c r="BQ295" s="464"/>
      <c r="BR295" s="464"/>
      <c r="BS295" s="464"/>
      <c r="BT295" s="464"/>
      <c r="BU295" s="464"/>
      <c r="BV295" s="464"/>
      <c r="BW295" s="464"/>
      <c r="BX295" s="464"/>
      <c r="BY295" s="464"/>
      <c r="BZ295" s="464"/>
      <c r="CA295" s="464"/>
      <c r="CB295" s="464"/>
      <c r="CC295" s="455"/>
      <c r="CD295" s="472"/>
      <c r="CE295" s="455"/>
      <c r="CF295" s="455"/>
      <c r="CG295" s="455"/>
      <c r="CH295" s="490"/>
      <c r="CI295" s="451"/>
      <c r="CJ295" s="451"/>
      <c r="CK295" s="451"/>
      <c r="CL295" s="451"/>
      <c r="CM295" s="451"/>
      <c r="CN295" s="451"/>
      <c r="CO295" s="451"/>
      <c r="CP295" s="483"/>
      <c r="CQ295" s="451"/>
      <c r="CR295" s="451"/>
      <c r="CS295" s="513"/>
      <c r="CT295" s="451"/>
      <c r="CU295" s="451"/>
      <c r="CV295" s="483"/>
      <c r="CW295" s="513"/>
      <c r="CX295" s="513"/>
      <c r="CY295" s="451"/>
      <c r="CZ295" s="451"/>
      <c r="DA295" s="451"/>
      <c r="DB295" s="451"/>
      <c r="DC295" s="451"/>
      <c r="DD295" s="483"/>
      <c r="DE295" s="513"/>
      <c r="DF295" s="513"/>
      <c r="DG295" s="513"/>
      <c r="DH295" s="513"/>
      <c r="DI295" s="490"/>
    </row>
    <row r="296" spans="1:113" ht="16.5" customHeight="1" x14ac:dyDescent="0.15">
      <c r="A296" s="455"/>
      <c r="B296" s="454"/>
      <c r="C296" s="508"/>
      <c r="D296" s="509"/>
      <c r="E296" s="481"/>
      <c r="F296" s="481"/>
      <c r="G296" s="481"/>
      <c r="H296" s="481"/>
      <c r="I296" s="481"/>
      <c r="J296" s="481"/>
      <c r="K296" s="481"/>
      <c r="L296" s="481"/>
      <c r="M296" s="483"/>
      <c r="N296" s="483"/>
      <c r="O296" s="477"/>
      <c r="P296" s="485"/>
      <c r="Q296" s="477"/>
      <c r="R296" s="510"/>
      <c r="S296" s="478"/>
      <c r="T296" s="479"/>
      <c r="U296" s="450"/>
      <c r="V296" s="450"/>
      <c r="W296" s="479"/>
      <c r="X296" s="450"/>
      <c r="Y296" s="450"/>
      <c r="Z296" s="479"/>
      <c r="AA296" s="450"/>
      <c r="AB296" s="450"/>
      <c r="AC296" s="479"/>
      <c r="AD296" s="450"/>
      <c r="AE296" s="450"/>
      <c r="AF296" s="479"/>
      <c r="AG296" s="450"/>
      <c r="AH296" s="450"/>
      <c r="AI296" s="469"/>
      <c r="AJ296" s="458"/>
      <c r="AK296" s="458"/>
      <c r="AL296" s="508"/>
      <c r="AM296" s="508"/>
      <c r="AN296" s="458"/>
      <c r="AO296" s="458"/>
      <c r="AP296" s="458"/>
      <c r="AQ296" s="453"/>
      <c r="AR296" s="453"/>
      <c r="AS296" s="511"/>
      <c r="AT296" s="511"/>
      <c r="AU296" s="511"/>
      <c r="AV296" s="511"/>
      <c r="AW296" s="511"/>
      <c r="AX296" s="511"/>
      <c r="AY296" s="455"/>
      <c r="AZ296" s="455"/>
      <c r="BA296" s="455"/>
      <c r="BB296" s="455"/>
      <c r="BC296" s="455"/>
      <c r="BD296" s="455"/>
      <c r="BE296" s="455"/>
      <c r="BF296" s="455"/>
      <c r="BG296" s="455"/>
      <c r="BH296" s="455"/>
      <c r="BI296" s="455"/>
      <c r="BJ296" s="455"/>
      <c r="BK296" s="455"/>
      <c r="BL296" s="455"/>
      <c r="BM296" s="455"/>
      <c r="BN296" s="455"/>
      <c r="BO296" s="455"/>
      <c r="BP296" s="455"/>
      <c r="BQ296" s="455"/>
      <c r="BR296" s="455"/>
      <c r="BS296" s="455"/>
      <c r="BT296" s="455"/>
      <c r="BU296" s="455"/>
      <c r="BV296" s="464"/>
      <c r="BW296" s="464"/>
      <c r="BX296" s="464"/>
      <c r="BY296" s="464"/>
      <c r="BZ296" s="464"/>
      <c r="CA296" s="464"/>
      <c r="CB296" s="464"/>
      <c r="CC296" s="455"/>
      <c r="CD296" s="466"/>
      <c r="CE296" s="455"/>
      <c r="CF296" s="455"/>
      <c r="CG296" s="455"/>
      <c r="CH296" s="512"/>
      <c r="CI296" s="470"/>
      <c r="CJ296" s="470"/>
      <c r="CK296" s="470"/>
      <c r="CL296" s="470"/>
      <c r="CM296" s="470"/>
      <c r="CN296" s="451"/>
      <c r="CO296" s="451"/>
      <c r="CP296" s="483"/>
      <c r="CQ296" s="451"/>
      <c r="CR296" s="451"/>
      <c r="CS296" s="451"/>
      <c r="CT296" s="451"/>
      <c r="CU296" s="451"/>
      <c r="CV296" s="483"/>
      <c r="CW296" s="513"/>
      <c r="CX296" s="513"/>
      <c r="CY296" s="451"/>
      <c r="CZ296" s="451"/>
      <c r="DA296" s="451"/>
      <c r="DB296" s="451"/>
      <c r="DC296" s="451"/>
      <c r="DD296" s="483"/>
      <c r="DE296" s="513"/>
      <c r="DF296" s="513"/>
      <c r="DG296" s="513"/>
      <c r="DH296" s="513"/>
      <c r="DI296" s="490"/>
    </row>
    <row r="297" spans="1:113" ht="16.5" customHeight="1" x14ac:dyDescent="0.15">
      <c r="A297" s="455"/>
      <c r="B297" s="454"/>
      <c r="C297" s="508"/>
      <c r="D297" s="509"/>
      <c r="E297" s="481"/>
      <c r="F297" s="481"/>
      <c r="G297" s="481"/>
      <c r="H297" s="481"/>
      <c r="I297" s="481"/>
      <c r="J297" s="481"/>
      <c r="K297" s="481"/>
      <c r="L297" s="481"/>
      <c r="M297" s="483"/>
      <c r="N297" s="483"/>
      <c r="O297" s="477"/>
      <c r="P297" s="485"/>
      <c r="Q297" s="477"/>
      <c r="R297" s="510"/>
      <c r="S297" s="478"/>
      <c r="T297" s="476"/>
      <c r="U297" s="476"/>
      <c r="V297" s="476"/>
      <c r="W297" s="476"/>
      <c r="X297" s="476"/>
      <c r="Y297" s="476"/>
      <c r="Z297" s="476"/>
      <c r="AA297" s="476"/>
      <c r="AB297" s="476"/>
      <c r="AC297" s="476"/>
      <c r="AD297" s="476"/>
      <c r="AE297" s="476"/>
      <c r="AF297" s="476"/>
      <c r="AG297" s="476"/>
      <c r="AH297" s="476"/>
      <c r="AI297" s="469"/>
      <c r="AJ297" s="458"/>
      <c r="AK297" s="458"/>
      <c r="AL297" s="508"/>
      <c r="AM297" s="508"/>
      <c r="AN297" s="458"/>
      <c r="AO297" s="458"/>
      <c r="AP297" s="458"/>
      <c r="AQ297" s="453"/>
      <c r="AR297" s="453"/>
      <c r="AS297" s="509"/>
      <c r="AT297" s="509"/>
      <c r="AU297" s="509"/>
      <c r="AV297" s="509"/>
      <c r="AW297" s="509"/>
      <c r="AX297" s="509"/>
      <c r="AY297" s="455"/>
      <c r="AZ297" s="455"/>
      <c r="BA297" s="455"/>
      <c r="BB297" s="455"/>
      <c r="BC297" s="455"/>
      <c r="BD297" s="455"/>
      <c r="BE297" s="455"/>
      <c r="BF297" s="455"/>
      <c r="BG297" s="455"/>
      <c r="BH297" s="455"/>
      <c r="BI297" s="455"/>
      <c r="BJ297" s="455"/>
      <c r="BK297" s="455"/>
      <c r="BL297" s="455"/>
      <c r="BM297" s="455"/>
      <c r="BN297" s="455"/>
      <c r="BO297" s="455"/>
      <c r="BP297" s="455"/>
      <c r="BQ297" s="455"/>
      <c r="BR297" s="455"/>
      <c r="BS297" s="455"/>
      <c r="BT297" s="455"/>
      <c r="BU297" s="455"/>
      <c r="BV297" s="464"/>
      <c r="BW297" s="464"/>
      <c r="BX297" s="464"/>
      <c r="BY297" s="464"/>
      <c r="BZ297" s="464"/>
      <c r="CA297" s="464"/>
      <c r="CB297" s="464"/>
      <c r="CC297" s="455"/>
      <c r="CD297" s="466"/>
      <c r="CE297" s="455"/>
      <c r="CF297" s="455"/>
      <c r="CG297" s="455"/>
      <c r="CH297" s="512"/>
      <c r="CI297" s="514"/>
      <c r="CJ297" s="514"/>
      <c r="CK297" s="514"/>
      <c r="CL297" s="514"/>
      <c r="CM297" s="514"/>
      <c r="CN297" s="451"/>
      <c r="CO297" s="451"/>
      <c r="CP297" s="483"/>
      <c r="CQ297" s="451"/>
      <c r="CR297" s="451"/>
      <c r="CS297" s="451"/>
      <c r="CT297" s="451"/>
      <c r="CU297" s="451"/>
      <c r="CV297" s="483"/>
      <c r="CW297" s="513"/>
      <c r="CX297" s="513"/>
      <c r="CY297" s="451"/>
      <c r="CZ297" s="451"/>
      <c r="DA297" s="451"/>
      <c r="DB297" s="451"/>
      <c r="DC297" s="451"/>
      <c r="DD297" s="483"/>
      <c r="DE297" s="513"/>
      <c r="DF297" s="513"/>
      <c r="DG297" s="513"/>
      <c r="DH297" s="513"/>
      <c r="DI297" s="490"/>
    </row>
    <row r="298" spans="1:113" ht="16.5" customHeight="1" x14ac:dyDescent="0.15">
      <c r="A298" s="455"/>
      <c r="B298" s="454"/>
      <c r="C298" s="471"/>
      <c r="D298" s="471"/>
      <c r="E298" s="481"/>
      <c r="F298" s="481"/>
      <c r="G298" s="481"/>
      <c r="H298" s="481"/>
      <c r="I298" s="481"/>
      <c r="J298" s="481"/>
      <c r="K298" s="481"/>
      <c r="L298" s="481"/>
      <c r="M298" s="483"/>
      <c r="N298" s="483"/>
      <c r="O298" s="477"/>
      <c r="P298" s="485"/>
      <c r="Q298" s="477"/>
      <c r="R298" s="477"/>
      <c r="S298" s="478"/>
      <c r="T298" s="431"/>
      <c r="U298" s="431"/>
      <c r="V298" s="431"/>
      <c r="W298" s="431"/>
      <c r="X298" s="431"/>
      <c r="Y298" s="431"/>
      <c r="Z298" s="431"/>
      <c r="AA298" s="431"/>
      <c r="AB298" s="431"/>
      <c r="AC298" s="431"/>
      <c r="AD298" s="431"/>
      <c r="AE298" s="431"/>
      <c r="AF298" s="431"/>
      <c r="AG298" s="431"/>
      <c r="AH298" s="431"/>
      <c r="AI298" s="469"/>
      <c r="AJ298" s="458"/>
      <c r="AK298" s="458"/>
      <c r="AL298" s="508"/>
      <c r="AM298" s="508"/>
      <c r="AN298" s="458"/>
      <c r="AO298" s="458"/>
      <c r="AP298" s="458"/>
      <c r="AQ298" s="453"/>
      <c r="AR298" s="453"/>
      <c r="AS298" s="482"/>
      <c r="AT298" s="482"/>
      <c r="AU298" s="482"/>
      <c r="AV298" s="482"/>
      <c r="AW298" s="482"/>
      <c r="AX298" s="482"/>
      <c r="AY298" s="455"/>
      <c r="AZ298" s="455"/>
      <c r="BA298" s="455"/>
      <c r="BB298" s="455"/>
      <c r="BC298" s="455"/>
      <c r="BD298" s="455"/>
      <c r="BE298" s="455"/>
      <c r="BF298" s="455"/>
      <c r="BG298" s="455"/>
      <c r="BH298" s="455"/>
      <c r="BI298" s="455"/>
      <c r="BJ298" s="455"/>
      <c r="BK298" s="455"/>
      <c r="BL298" s="455"/>
      <c r="BM298" s="455"/>
      <c r="BN298" s="455"/>
      <c r="BO298" s="455"/>
      <c r="BP298" s="455"/>
      <c r="BQ298" s="455"/>
      <c r="BR298" s="455"/>
      <c r="BS298" s="455"/>
      <c r="BT298" s="455"/>
      <c r="BU298" s="455"/>
      <c r="BV298" s="464"/>
      <c r="BW298" s="464"/>
      <c r="BX298" s="464"/>
      <c r="BY298" s="464"/>
      <c r="BZ298" s="464"/>
      <c r="CA298" s="464"/>
      <c r="CB298" s="464"/>
      <c r="CC298" s="455"/>
      <c r="CD298" s="466"/>
      <c r="CE298" s="455"/>
      <c r="CF298" s="455"/>
      <c r="CG298" s="455"/>
      <c r="CH298" s="512"/>
      <c r="CI298" s="514"/>
      <c r="CJ298" s="514"/>
      <c r="CK298" s="514"/>
      <c r="CL298" s="514"/>
      <c r="CM298" s="514"/>
      <c r="CN298" s="451"/>
      <c r="CO298" s="451"/>
      <c r="CP298" s="483"/>
      <c r="CQ298" s="451"/>
      <c r="CR298" s="451"/>
      <c r="CS298" s="513"/>
      <c r="CT298" s="451"/>
      <c r="CU298" s="451"/>
      <c r="CV298" s="483"/>
      <c r="CW298" s="513"/>
      <c r="CX298" s="513"/>
      <c r="CY298" s="451"/>
      <c r="CZ298" s="451"/>
      <c r="DA298" s="451"/>
      <c r="DB298" s="451"/>
      <c r="DC298" s="451"/>
      <c r="DD298" s="483"/>
      <c r="DE298" s="513"/>
      <c r="DF298" s="513"/>
      <c r="DG298" s="513"/>
      <c r="DH298" s="513"/>
      <c r="DI298" s="490"/>
    </row>
    <row r="299" spans="1:113" ht="16.5" customHeight="1" x14ac:dyDescent="0.15">
      <c r="A299" s="455"/>
      <c r="B299" s="454"/>
      <c r="C299" s="515"/>
      <c r="D299" s="515"/>
      <c r="E299" s="481"/>
      <c r="F299" s="481"/>
      <c r="G299" s="481"/>
      <c r="H299" s="481"/>
      <c r="I299" s="481"/>
      <c r="J299" s="481"/>
      <c r="K299" s="481"/>
      <c r="L299" s="481"/>
      <c r="M299" s="483"/>
      <c r="N299" s="483"/>
      <c r="O299" s="477"/>
      <c r="P299" s="485"/>
      <c r="Q299" s="477"/>
      <c r="R299" s="477"/>
      <c r="S299" s="478"/>
      <c r="T299" s="479"/>
      <c r="U299" s="450"/>
      <c r="V299" s="450"/>
      <c r="W299" s="479"/>
      <c r="X299" s="450"/>
      <c r="Y299" s="450"/>
      <c r="Z299" s="479"/>
      <c r="AA299" s="450"/>
      <c r="AB299" s="450"/>
      <c r="AC299" s="479"/>
      <c r="AD299" s="450"/>
      <c r="AE299" s="450"/>
      <c r="AF299" s="479"/>
      <c r="AG299" s="450"/>
      <c r="AH299" s="450"/>
      <c r="AI299" s="469"/>
      <c r="AJ299" s="458"/>
      <c r="AK299" s="458"/>
      <c r="AL299" s="508"/>
      <c r="AM299" s="508"/>
      <c r="AN299" s="458"/>
      <c r="AO299" s="458"/>
      <c r="AP299" s="458"/>
      <c r="AQ299" s="453"/>
      <c r="AR299" s="453"/>
      <c r="AS299" s="511"/>
      <c r="AT299" s="511"/>
      <c r="AU299" s="511"/>
      <c r="AV299" s="511"/>
      <c r="AW299" s="511"/>
      <c r="AX299" s="511"/>
      <c r="AY299" s="455"/>
      <c r="AZ299" s="455"/>
      <c r="BA299" s="455"/>
      <c r="BB299" s="455"/>
      <c r="BC299" s="455"/>
      <c r="BD299" s="455"/>
      <c r="BE299" s="455"/>
      <c r="BF299" s="455"/>
      <c r="BG299" s="455"/>
      <c r="BH299" s="455"/>
      <c r="BI299" s="455"/>
      <c r="BJ299" s="455"/>
      <c r="BK299" s="455"/>
      <c r="BL299" s="455"/>
      <c r="BM299" s="455"/>
      <c r="BN299" s="455"/>
      <c r="BO299" s="455"/>
      <c r="BP299" s="455"/>
      <c r="BQ299" s="455"/>
      <c r="BR299" s="455"/>
      <c r="BS299" s="455"/>
      <c r="BT299" s="455"/>
      <c r="BU299" s="455"/>
      <c r="BV299" s="464"/>
      <c r="BW299" s="464"/>
      <c r="BX299" s="464"/>
      <c r="BY299" s="464"/>
      <c r="BZ299" s="464"/>
      <c r="CA299" s="464"/>
      <c r="CB299" s="464"/>
      <c r="CC299" s="455"/>
      <c r="CD299" s="466"/>
      <c r="CE299" s="455"/>
      <c r="CF299" s="455"/>
      <c r="CG299" s="455"/>
      <c r="CH299" s="490"/>
      <c r="CI299" s="451"/>
      <c r="CJ299" s="451"/>
      <c r="CK299" s="451"/>
      <c r="CL299" s="451"/>
      <c r="CM299" s="451"/>
      <c r="CN299" s="451"/>
      <c r="CO299" s="451"/>
      <c r="CP299" s="483"/>
      <c r="CQ299" s="451"/>
      <c r="CR299" s="451"/>
      <c r="CS299" s="513"/>
      <c r="CT299" s="451"/>
      <c r="CU299" s="451"/>
      <c r="CV299" s="483"/>
      <c r="CW299" s="513"/>
      <c r="CX299" s="513"/>
      <c r="CY299" s="451"/>
      <c r="CZ299" s="451"/>
      <c r="DA299" s="451"/>
      <c r="DB299" s="451"/>
      <c r="DC299" s="513"/>
      <c r="DD299" s="483"/>
      <c r="DE299" s="513"/>
      <c r="DF299" s="513"/>
      <c r="DG299" s="513"/>
      <c r="DH299" s="513"/>
      <c r="DI299" s="490"/>
    </row>
    <row r="300" spans="1:113" ht="16.5" customHeight="1" x14ac:dyDescent="0.15">
      <c r="A300" s="455"/>
      <c r="B300" s="454"/>
      <c r="C300" s="515"/>
      <c r="D300" s="515"/>
      <c r="E300" s="469"/>
      <c r="F300" s="486"/>
      <c r="G300" s="486"/>
      <c r="H300" s="486"/>
      <c r="I300" s="487"/>
      <c r="J300" s="486"/>
      <c r="K300" s="486"/>
      <c r="L300" s="486"/>
      <c r="M300" s="483"/>
      <c r="N300" s="483"/>
      <c r="O300" s="477"/>
      <c r="P300" s="485"/>
      <c r="Q300" s="510"/>
      <c r="R300" s="477"/>
      <c r="S300" s="478"/>
      <c r="T300" s="489"/>
      <c r="U300" s="489"/>
      <c r="V300" s="489"/>
      <c r="W300" s="489"/>
      <c r="X300" s="489"/>
      <c r="Y300" s="489"/>
      <c r="Z300" s="489"/>
      <c r="AA300" s="489"/>
      <c r="AB300" s="489"/>
      <c r="AC300" s="489"/>
      <c r="AD300" s="489"/>
      <c r="AE300" s="489"/>
      <c r="AF300" s="489"/>
      <c r="AG300" s="489"/>
      <c r="AH300" s="489"/>
      <c r="AI300" s="471"/>
      <c r="AJ300" s="471"/>
      <c r="AK300" s="471"/>
      <c r="AL300" s="451"/>
      <c r="AM300" s="451"/>
      <c r="AN300" s="458"/>
      <c r="AO300" s="458"/>
      <c r="AP300" s="458"/>
      <c r="AQ300" s="453"/>
      <c r="AR300" s="453"/>
      <c r="AS300" s="509"/>
      <c r="AT300" s="509"/>
      <c r="AU300" s="509"/>
      <c r="AV300" s="509"/>
      <c r="AW300" s="509"/>
      <c r="AX300" s="509"/>
      <c r="AY300" s="455"/>
      <c r="AZ300" s="455"/>
      <c r="BA300" s="455"/>
      <c r="BB300" s="455"/>
      <c r="BC300" s="455"/>
      <c r="BD300" s="455"/>
      <c r="BE300" s="455"/>
      <c r="BF300" s="455"/>
      <c r="BG300" s="455"/>
      <c r="BH300" s="455"/>
      <c r="BI300" s="455"/>
      <c r="BJ300" s="455"/>
      <c r="BK300" s="455"/>
      <c r="BL300" s="455"/>
      <c r="BM300" s="455"/>
      <c r="BN300" s="455"/>
      <c r="BO300" s="455"/>
      <c r="BP300" s="455"/>
      <c r="BQ300" s="455"/>
      <c r="BR300" s="455"/>
      <c r="BS300" s="455"/>
      <c r="BT300" s="455"/>
      <c r="BU300" s="455"/>
      <c r="BV300" s="464"/>
      <c r="BW300" s="464"/>
      <c r="BX300" s="464"/>
      <c r="BY300" s="464"/>
      <c r="BZ300" s="464"/>
      <c r="CA300" s="464"/>
      <c r="CB300" s="464"/>
      <c r="CC300" s="455"/>
      <c r="CD300" s="466"/>
      <c r="CE300" s="455"/>
      <c r="CF300" s="455"/>
      <c r="CG300" s="455"/>
      <c r="CH300" s="490"/>
      <c r="CI300" s="471"/>
      <c r="CJ300" s="451"/>
      <c r="CK300" s="451"/>
      <c r="CL300" s="451"/>
      <c r="CM300" s="451"/>
      <c r="CN300" s="451"/>
      <c r="CO300" s="451"/>
      <c r="CP300" s="483"/>
      <c r="CQ300" s="451"/>
      <c r="CR300" s="451"/>
      <c r="CS300" s="513"/>
      <c r="CT300" s="451"/>
      <c r="CU300" s="451"/>
      <c r="CV300" s="483"/>
      <c r="CW300" s="513"/>
      <c r="CX300" s="513"/>
      <c r="CY300" s="451"/>
      <c r="CZ300" s="451"/>
      <c r="DA300" s="451"/>
      <c r="DB300" s="451"/>
      <c r="DC300" s="513"/>
      <c r="DD300" s="483"/>
      <c r="DE300" s="513"/>
      <c r="DF300" s="513"/>
      <c r="DG300" s="513"/>
      <c r="DH300" s="513"/>
      <c r="DI300" s="490"/>
    </row>
    <row r="301" spans="1:113" ht="16.5" customHeight="1" x14ac:dyDescent="0.15">
      <c r="A301" s="455"/>
      <c r="B301" s="454"/>
      <c r="C301" s="515"/>
      <c r="D301" s="515"/>
      <c r="E301" s="469"/>
      <c r="F301" s="486"/>
      <c r="G301" s="486"/>
      <c r="H301" s="486"/>
      <c r="I301" s="487"/>
      <c r="J301" s="486"/>
      <c r="K301" s="486"/>
      <c r="L301" s="486"/>
      <c r="M301" s="483"/>
      <c r="N301" s="483"/>
      <c r="O301" s="477"/>
      <c r="P301" s="485"/>
      <c r="Q301" s="510"/>
      <c r="R301" s="510"/>
      <c r="S301" s="478"/>
      <c r="T301" s="434"/>
      <c r="U301" s="434"/>
      <c r="V301" s="434"/>
      <c r="W301" s="434"/>
      <c r="X301" s="434"/>
      <c r="Y301" s="434"/>
      <c r="Z301" s="434"/>
      <c r="AA301" s="434"/>
      <c r="AB301" s="434"/>
      <c r="AC301" s="434"/>
      <c r="AD301" s="434"/>
      <c r="AE301" s="434"/>
      <c r="AF301" s="434"/>
      <c r="AG301" s="434"/>
      <c r="AH301" s="434"/>
      <c r="AI301" s="471"/>
      <c r="AJ301" s="471"/>
      <c r="AK301" s="471"/>
      <c r="AL301" s="451"/>
      <c r="AM301" s="451"/>
      <c r="AN301" s="458"/>
      <c r="AO301" s="458"/>
      <c r="AP301" s="458"/>
      <c r="AQ301" s="453"/>
      <c r="AR301" s="453"/>
      <c r="AS301" s="482"/>
      <c r="AT301" s="482"/>
      <c r="AU301" s="482"/>
      <c r="AV301" s="482"/>
      <c r="AW301" s="482"/>
      <c r="AX301" s="482"/>
      <c r="AY301" s="455"/>
      <c r="AZ301" s="455"/>
      <c r="BA301" s="455"/>
      <c r="BB301" s="455"/>
      <c r="BC301" s="455"/>
      <c r="BD301" s="455"/>
      <c r="BE301" s="455"/>
      <c r="BF301" s="455"/>
      <c r="BG301" s="455"/>
      <c r="BH301" s="455"/>
      <c r="BI301" s="455"/>
      <c r="BJ301" s="455"/>
      <c r="BK301" s="455"/>
      <c r="BL301" s="455"/>
      <c r="BM301" s="455"/>
      <c r="BN301" s="455"/>
      <c r="BO301" s="455"/>
      <c r="BP301" s="455"/>
      <c r="BQ301" s="455"/>
      <c r="BR301" s="455"/>
      <c r="BS301" s="455"/>
      <c r="BT301" s="455"/>
      <c r="BU301" s="455"/>
      <c r="BV301" s="464"/>
      <c r="BW301" s="464"/>
      <c r="BX301" s="464"/>
      <c r="BY301" s="464"/>
      <c r="BZ301" s="464"/>
      <c r="CA301" s="464"/>
      <c r="CB301" s="464"/>
      <c r="CC301" s="455"/>
      <c r="CD301" s="466"/>
      <c r="CE301" s="455"/>
      <c r="CF301" s="455"/>
      <c r="CG301" s="455"/>
      <c r="CH301" s="490"/>
      <c r="CI301" s="451"/>
      <c r="CJ301" s="451"/>
      <c r="CK301" s="451"/>
      <c r="CL301" s="451"/>
      <c r="CM301" s="451"/>
      <c r="CN301" s="451"/>
      <c r="CO301" s="451"/>
      <c r="CP301" s="483"/>
      <c r="CQ301" s="451"/>
      <c r="CR301" s="451"/>
      <c r="CS301" s="513"/>
      <c r="CT301" s="451"/>
      <c r="CU301" s="451"/>
      <c r="CV301" s="483"/>
      <c r="CW301" s="513"/>
      <c r="CX301" s="513"/>
      <c r="CY301" s="451"/>
      <c r="CZ301" s="451"/>
      <c r="DA301" s="451"/>
      <c r="DB301" s="451"/>
      <c r="DC301" s="451"/>
      <c r="DD301" s="483"/>
      <c r="DE301" s="513"/>
      <c r="DF301" s="513"/>
      <c r="DG301" s="513"/>
      <c r="DH301" s="513"/>
      <c r="DI301" s="490"/>
    </row>
    <row r="302" spans="1:113" ht="16.5" customHeight="1" x14ac:dyDescent="0.15">
      <c r="A302" s="455"/>
      <c r="B302" s="454"/>
      <c r="C302" s="508"/>
      <c r="D302" s="509"/>
      <c r="E302" s="481"/>
      <c r="F302" s="481"/>
      <c r="G302" s="481"/>
      <c r="H302" s="481"/>
      <c r="I302" s="481"/>
      <c r="J302" s="481"/>
      <c r="K302" s="481"/>
      <c r="L302" s="481"/>
      <c r="M302" s="483"/>
      <c r="N302" s="483"/>
      <c r="O302" s="477"/>
      <c r="P302" s="485"/>
      <c r="Q302" s="477"/>
      <c r="R302" s="510"/>
      <c r="S302" s="478"/>
      <c r="T302" s="479"/>
      <c r="U302" s="450"/>
      <c r="V302" s="450"/>
      <c r="W302" s="479"/>
      <c r="X302" s="450"/>
      <c r="Y302" s="450"/>
      <c r="Z302" s="479"/>
      <c r="AA302" s="450"/>
      <c r="AB302" s="450"/>
      <c r="AC302" s="479"/>
      <c r="AD302" s="450"/>
      <c r="AE302" s="450"/>
      <c r="AF302" s="479"/>
      <c r="AG302" s="450"/>
      <c r="AH302" s="450"/>
      <c r="AI302" s="469"/>
      <c r="AJ302" s="458"/>
      <c r="AK302" s="458"/>
      <c r="AL302" s="508"/>
      <c r="AM302" s="508"/>
      <c r="AN302" s="458"/>
      <c r="AO302" s="458"/>
      <c r="AP302" s="458"/>
      <c r="AQ302" s="453"/>
      <c r="AR302" s="453"/>
      <c r="AS302" s="511"/>
      <c r="AT302" s="511"/>
      <c r="AU302" s="511"/>
      <c r="AV302" s="511"/>
      <c r="AW302" s="511"/>
      <c r="AX302" s="511"/>
      <c r="AY302" s="455"/>
      <c r="AZ302" s="455"/>
      <c r="BA302" s="455"/>
      <c r="BB302" s="455"/>
      <c r="BC302" s="455"/>
      <c r="BD302" s="455"/>
      <c r="BE302" s="455"/>
      <c r="BF302" s="455"/>
      <c r="BG302" s="455"/>
      <c r="BH302" s="455"/>
      <c r="BI302" s="455"/>
      <c r="BJ302" s="455"/>
      <c r="BK302" s="455"/>
      <c r="BL302" s="455"/>
      <c r="BM302" s="455"/>
      <c r="BN302" s="455"/>
      <c r="BO302" s="455"/>
      <c r="BP302" s="455"/>
      <c r="BQ302" s="455"/>
      <c r="BR302" s="455"/>
      <c r="BS302" s="455"/>
      <c r="BT302" s="455"/>
      <c r="BU302" s="455"/>
      <c r="BV302" s="464"/>
      <c r="BW302" s="464"/>
      <c r="BX302" s="464"/>
      <c r="BY302" s="464"/>
      <c r="BZ302" s="464"/>
      <c r="CA302" s="464"/>
      <c r="CB302" s="464"/>
      <c r="CC302" s="455"/>
      <c r="CD302" s="466"/>
      <c r="CE302" s="455"/>
      <c r="CF302" s="455"/>
      <c r="CG302" s="455"/>
      <c r="CH302" s="512"/>
      <c r="CI302" s="470"/>
      <c r="CJ302" s="470"/>
      <c r="CK302" s="470"/>
      <c r="CL302" s="470"/>
      <c r="CM302" s="470"/>
      <c r="CN302" s="451"/>
      <c r="CO302" s="451"/>
      <c r="CP302" s="483"/>
      <c r="CQ302" s="451"/>
      <c r="CR302" s="451"/>
      <c r="CS302" s="451"/>
      <c r="CT302" s="451"/>
      <c r="CU302" s="451"/>
      <c r="CV302" s="483"/>
      <c r="CW302" s="513"/>
      <c r="CX302" s="513"/>
      <c r="CY302" s="451"/>
      <c r="CZ302" s="451"/>
      <c r="DA302" s="451"/>
      <c r="DB302" s="451"/>
      <c r="DC302" s="451"/>
      <c r="DD302" s="483"/>
      <c r="DE302" s="513"/>
      <c r="DF302" s="513"/>
      <c r="DG302" s="513"/>
      <c r="DH302" s="513"/>
      <c r="DI302" s="490"/>
    </row>
    <row r="303" spans="1:113" ht="16.5" customHeight="1" x14ac:dyDescent="0.15">
      <c r="A303" s="455"/>
      <c r="B303" s="454"/>
      <c r="C303" s="508"/>
      <c r="D303" s="509"/>
      <c r="E303" s="481"/>
      <c r="F303" s="481"/>
      <c r="G303" s="481"/>
      <c r="H303" s="481"/>
      <c r="I303" s="481"/>
      <c r="J303" s="481"/>
      <c r="K303" s="481"/>
      <c r="L303" s="481"/>
      <c r="M303" s="483"/>
      <c r="N303" s="483"/>
      <c r="O303" s="477"/>
      <c r="P303" s="485"/>
      <c r="Q303" s="477"/>
      <c r="R303" s="510"/>
      <c r="S303" s="478"/>
      <c r="T303" s="476"/>
      <c r="U303" s="476"/>
      <c r="V303" s="476"/>
      <c r="W303" s="476"/>
      <c r="X303" s="476"/>
      <c r="Y303" s="476"/>
      <c r="Z303" s="476"/>
      <c r="AA303" s="476"/>
      <c r="AB303" s="476"/>
      <c r="AC303" s="476"/>
      <c r="AD303" s="476"/>
      <c r="AE303" s="476"/>
      <c r="AF303" s="476"/>
      <c r="AG303" s="476"/>
      <c r="AH303" s="476"/>
      <c r="AI303" s="469"/>
      <c r="AJ303" s="458"/>
      <c r="AK303" s="458"/>
      <c r="AL303" s="508"/>
      <c r="AM303" s="508"/>
      <c r="AN303" s="458"/>
      <c r="AO303" s="458"/>
      <c r="AP303" s="458"/>
      <c r="AQ303" s="453"/>
      <c r="AR303" s="453"/>
      <c r="AS303" s="509"/>
      <c r="AT303" s="509"/>
      <c r="AU303" s="509"/>
      <c r="AV303" s="509"/>
      <c r="AW303" s="509"/>
      <c r="AX303" s="509"/>
      <c r="AY303" s="455"/>
      <c r="AZ303" s="455"/>
      <c r="BA303" s="455"/>
      <c r="BB303" s="455"/>
      <c r="BC303" s="455"/>
      <c r="BD303" s="455"/>
      <c r="BE303" s="455"/>
      <c r="BF303" s="455"/>
      <c r="BG303" s="455"/>
      <c r="BH303" s="455"/>
      <c r="BI303" s="455"/>
      <c r="BJ303" s="455"/>
      <c r="BK303" s="455"/>
      <c r="BL303" s="455"/>
      <c r="BM303" s="455"/>
      <c r="BN303" s="455"/>
      <c r="BO303" s="455"/>
      <c r="BP303" s="455"/>
      <c r="BQ303" s="455"/>
      <c r="BR303" s="455"/>
      <c r="BS303" s="455"/>
      <c r="BT303" s="455"/>
      <c r="BU303" s="455"/>
      <c r="BV303" s="464"/>
      <c r="BW303" s="464"/>
      <c r="BX303" s="464"/>
      <c r="BY303" s="464"/>
      <c r="BZ303" s="464"/>
      <c r="CA303" s="464"/>
      <c r="CB303" s="464"/>
      <c r="CC303" s="455"/>
      <c r="CD303" s="466"/>
      <c r="CE303" s="455"/>
      <c r="CF303" s="455"/>
      <c r="CG303" s="455"/>
      <c r="CH303" s="512"/>
      <c r="CI303" s="514"/>
      <c r="CJ303" s="514"/>
      <c r="CK303" s="514"/>
      <c r="CL303" s="514"/>
      <c r="CM303" s="514"/>
      <c r="CN303" s="451"/>
      <c r="CO303" s="451"/>
      <c r="CP303" s="483"/>
      <c r="CQ303" s="451"/>
      <c r="CR303" s="451"/>
      <c r="CS303" s="451"/>
      <c r="CT303" s="451"/>
      <c r="CU303" s="470"/>
      <c r="CV303" s="483"/>
      <c r="CW303" s="513"/>
      <c r="CX303" s="513"/>
      <c r="CY303" s="451"/>
      <c r="CZ303" s="451"/>
      <c r="DA303" s="451"/>
      <c r="DB303" s="451"/>
      <c r="DC303" s="451"/>
      <c r="DD303" s="483"/>
      <c r="DE303" s="513"/>
      <c r="DF303" s="513"/>
      <c r="DG303" s="513"/>
      <c r="DH303" s="513"/>
      <c r="DI303" s="490"/>
    </row>
    <row r="304" spans="1:113" ht="16.5" customHeight="1" x14ac:dyDescent="0.15">
      <c r="A304" s="455"/>
      <c r="B304" s="454"/>
      <c r="C304" s="471"/>
      <c r="D304" s="471"/>
      <c r="E304" s="481"/>
      <c r="F304" s="481"/>
      <c r="G304" s="481"/>
      <c r="H304" s="481"/>
      <c r="I304" s="481"/>
      <c r="J304" s="481"/>
      <c r="K304" s="481"/>
      <c r="L304" s="481"/>
      <c r="M304" s="483"/>
      <c r="N304" s="483"/>
      <c r="O304" s="477"/>
      <c r="P304" s="485"/>
      <c r="Q304" s="477"/>
      <c r="R304" s="477"/>
      <c r="S304" s="478"/>
      <c r="T304" s="431"/>
      <c r="U304" s="431"/>
      <c r="V304" s="431"/>
      <c r="W304" s="431"/>
      <c r="X304" s="431"/>
      <c r="Y304" s="431"/>
      <c r="Z304" s="431"/>
      <c r="AA304" s="431"/>
      <c r="AB304" s="431"/>
      <c r="AC304" s="431"/>
      <c r="AD304" s="431"/>
      <c r="AE304" s="431"/>
      <c r="AF304" s="431"/>
      <c r="AG304" s="431"/>
      <c r="AH304" s="431"/>
      <c r="AI304" s="469"/>
      <c r="AJ304" s="458"/>
      <c r="AK304" s="458"/>
      <c r="AL304" s="508"/>
      <c r="AM304" s="508"/>
      <c r="AN304" s="458"/>
      <c r="AO304" s="458"/>
      <c r="AP304" s="458"/>
      <c r="AQ304" s="453"/>
      <c r="AR304" s="453"/>
      <c r="AS304" s="482"/>
      <c r="AT304" s="482"/>
      <c r="AU304" s="482"/>
      <c r="AV304" s="482"/>
      <c r="AW304" s="482"/>
      <c r="AX304" s="482"/>
      <c r="AY304" s="455"/>
      <c r="AZ304" s="455"/>
      <c r="BA304" s="455"/>
      <c r="BB304" s="455"/>
      <c r="BC304" s="455"/>
      <c r="BD304" s="455"/>
      <c r="BE304" s="455"/>
      <c r="BF304" s="455"/>
      <c r="BG304" s="455"/>
      <c r="BH304" s="455"/>
      <c r="BI304" s="455"/>
      <c r="BJ304" s="455"/>
      <c r="BK304" s="455"/>
      <c r="BL304" s="455"/>
      <c r="BM304" s="455"/>
      <c r="BN304" s="455"/>
      <c r="BO304" s="455"/>
      <c r="BP304" s="455"/>
      <c r="BQ304" s="455"/>
      <c r="BR304" s="455"/>
      <c r="BS304" s="455"/>
      <c r="BT304" s="455"/>
      <c r="BU304" s="455"/>
      <c r="BV304" s="464"/>
      <c r="BW304" s="464"/>
      <c r="BX304" s="464"/>
      <c r="BY304" s="464"/>
      <c r="BZ304" s="464"/>
      <c r="CA304" s="464"/>
      <c r="CB304" s="464"/>
      <c r="CC304" s="455"/>
      <c r="CD304" s="466"/>
      <c r="CE304" s="455"/>
      <c r="CF304" s="455"/>
      <c r="CG304" s="455"/>
      <c r="CH304" s="512"/>
      <c r="CI304" s="514"/>
      <c r="CJ304" s="514"/>
      <c r="CK304" s="514"/>
      <c r="CL304" s="514"/>
      <c r="CM304" s="514"/>
      <c r="CN304" s="451"/>
      <c r="CO304" s="451"/>
      <c r="CP304" s="483"/>
      <c r="CQ304" s="451"/>
      <c r="CR304" s="451"/>
      <c r="CS304" s="451"/>
      <c r="CT304" s="451"/>
      <c r="CU304" s="470"/>
      <c r="CV304" s="483"/>
      <c r="CW304" s="513"/>
      <c r="CX304" s="513"/>
      <c r="CY304" s="451"/>
      <c r="CZ304" s="451"/>
      <c r="DA304" s="451"/>
      <c r="DB304" s="451"/>
      <c r="DC304" s="451"/>
      <c r="DD304" s="483"/>
      <c r="DE304" s="513"/>
      <c r="DF304" s="513"/>
      <c r="DG304" s="513"/>
      <c r="DH304" s="513"/>
      <c r="DI304" s="490"/>
    </row>
    <row r="305" spans="1:113" ht="16.5" customHeight="1" x14ac:dyDescent="0.15">
      <c r="A305" s="455"/>
      <c r="B305" s="454"/>
      <c r="C305" s="515"/>
      <c r="D305" s="515"/>
      <c r="E305" s="481"/>
      <c r="F305" s="481"/>
      <c r="G305" s="481"/>
      <c r="H305" s="481"/>
      <c r="I305" s="481"/>
      <c r="J305" s="481"/>
      <c r="K305" s="481"/>
      <c r="L305" s="481"/>
      <c r="M305" s="483"/>
      <c r="N305" s="483"/>
      <c r="O305" s="477"/>
      <c r="P305" s="485"/>
      <c r="Q305" s="477"/>
      <c r="R305" s="477"/>
      <c r="S305" s="478"/>
      <c r="T305" s="479"/>
      <c r="U305" s="450"/>
      <c r="V305" s="450"/>
      <c r="W305" s="479"/>
      <c r="X305" s="450"/>
      <c r="Y305" s="450"/>
      <c r="Z305" s="479"/>
      <c r="AA305" s="450"/>
      <c r="AB305" s="450"/>
      <c r="AC305" s="479"/>
      <c r="AD305" s="450"/>
      <c r="AE305" s="450"/>
      <c r="AF305" s="479"/>
      <c r="AG305" s="450"/>
      <c r="AH305" s="450"/>
      <c r="AI305" s="469"/>
      <c r="AJ305" s="458"/>
      <c r="AK305" s="458"/>
      <c r="AL305" s="508"/>
      <c r="AM305" s="508"/>
      <c r="AN305" s="458"/>
      <c r="AO305" s="458"/>
      <c r="AP305" s="458"/>
      <c r="AQ305" s="453"/>
      <c r="AR305" s="453"/>
      <c r="AS305" s="511"/>
      <c r="AT305" s="511"/>
      <c r="AU305" s="511"/>
      <c r="AV305" s="511"/>
      <c r="AW305" s="511"/>
      <c r="AX305" s="511"/>
      <c r="AY305" s="455"/>
      <c r="AZ305" s="455"/>
      <c r="BA305" s="455"/>
      <c r="BB305" s="455"/>
      <c r="BC305" s="455"/>
      <c r="BD305" s="455"/>
      <c r="BE305" s="455"/>
      <c r="BF305" s="455"/>
      <c r="BG305" s="455"/>
      <c r="BH305" s="455"/>
      <c r="BI305" s="455"/>
      <c r="BJ305" s="455"/>
      <c r="BK305" s="455"/>
      <c r="BL305" s="455"/>
      <c r="BM305" s="455"/>
      <c r="BN305" s="455"/>
      <c r="BO305" s="455"/>
      <c r="BP305" s="455"/>
      <c r="BQ305" s="455"/>
      <c r="BR305" s="455"/>
      <c r="BS305" s="455"/>
      <c r="BT305" s="455"/>
      <c r="BU305" s="455"/>
      <c r="BV305" s="464"/>
      <c r="BW305" s="464"/>
      <c r="BX305" s="464"/>
      <c r="BY305" s="464"/>
      <c r="BZ305" s="464"/>
      <c r="CA305" s="464"/>
      <c r="CB305" s="464"/>
      <c r="CC305" s="455"/>
      <c r="CD305" s="466"/>
      <c r="CE305" s="455"/>
      <c r="CF305" s="455"/>
      <c r="CG305" s="455"/>
      <c r="CH305" s="490"/>
      <c r="CI305" s="451"/>
      <c r="CJ305" s="451"/>
      <c r="CK305" s="451"/>
      <c r="CL305" s="451"/>
      <c r="CM305" s="451"/>
      <c r="CN305" s="451"/>
      <c r="CO305" s="451"/>
      <c r="CP305" s="483"/>
      <c r="CQ305" s="451"/>
      <c r="CR305" s="451"/>
      <c r="CS305" s="513"/>
      <c r="CT305" s="451"/>
      <c r="CU305" s="451"/>
      <c r="CV305" s="483"/>
      <c r="CW305" s="513"/>
      <c r="CX305" s="513"/>
      <c r="CY305" s="451"/>
      <c r="CZ305" s="451"/>
      <c r="DA305" s="451"/>
      <c r="DB305" s="451"/>
      <c r="DC305" s="513"/>
      <c r="DD305" s="483"/>
      <c r="DE305" s="513"/>
      <c r="DF305" s="513"/>
      <c r="DG305" s="513"/>
      <c r="DH305" s="513"/>
      <c r="DI305" s="490"/>
    </row>
    <row r="306" spans="1:113" ht="16.5" customHeight="1" x14ac:dyDescent="0.15">
      <c r="A306" s="455"/>
      <c r="B306" s="454"/>
      <c r="C306" s="515"/>
      <c r="D306" s="515"/>
      <c r="E306" s="469"/>
      <c r="F306" s="486"/>
      <c r="G306" s="486"/>
      <c r="H306" s="486"/>
      <c r="I306" s="487"/>
      <c r="J306" s="486"/>
      <c r="K306" s="486"/>
      <c r="L306" s="486"/>
      <c r="M306" s="483"/>
      <c r="N306" s="483"/>
      <c r="O306" s="477"/>
      <c r="P306" s="485"/>
      <c r="Q306" s="510"/>
      <c r="R306" s="477"/>
      <c r="S306" s="478"/>
      <c r="T306" s="489"/>
      <c r="U306" s="489"/>
      <c r="V306" s="489"/>
      <c r="W306" s="489"/>
      <c r="X306" s="489"/>
      <c r="Y306" s="489"/>
      <c r="Z306" s="489"/>
      <c r="AA306" s="489"/>
      <c r="AB306" s="489"/>
      <c r="AC306" s="489"/>
      <c r="AD306" s="489"/>
      <c r="AE306" s="489"/>
      <c r="AF306" s="489"/>
      <c r="AG306" s="489"/>
      <c r="AH306" s="489"/>
      <c r="AI306" s="471"/>
      <c r="AJ306" s="471"/>
      <c r="AK306" s="471"/>
      <c r="AL306" s="451"/>
      <c r="AM306" s="451"/>
      <c r="AN306" s="458"/>
      <c r="AO306" s="458"/>
      <c r="AP306" s="458"/>
      <c r="AQ306" s="453"/>
      <c r="AR306" s="453"/>
      <c r="AS306" s="509"/>
      <c r="AT306" s="509"/>
      <c r="AU306" s="509"/>
      <c r="AV306" s="509"/>
      <c r="AW306" s="509"/>
      <c r="AX306" s="509"/>
      <c r="AY306" s="455"/>
      <c r="AZ306" s="455"/>
      <c r="BA306" s="455"/>
      <c r="BB306" s="455"/>
      <c r="BC306" s="455"/>
      <c r="BD306" s="455"/>
      <c r="BE306" s="455"/>
      <c r="BF306" s="455"/>
      <c r="BG306" s="455"/>
      <c r="BH306" s="455"/>
      <c r="BI306" s="455"/>
      <c r="BJ306" s="455"/>
      <c r="BK306" s="455"/>
      <c r="BL306" s="455"/>
      <c r="BM306" s="455"/>
      <c r="BN306" s="455"/>
      <c r="BO306" s="455"/>
      <c r="BP306" s="455"/>
      <c r="BQ306" s="455"/>
      <c r="BR306" s="455"/>
      <c r="BS306" s="455"/>
      <c r="BT306" s="455"/>
      <c r="BU306" s="455"/>
      <c r="BV306" s="464"/>
      <c r="BW306" s="464"/>
      <c r="BX306" s="464"/>
      <c r="BY306" s="464"/>
      <c r="BZ306" s="464"/>
      <c r="CA306" s="464"/>
      <c r="CB306" s="464"/>
      <c r="CC306" s="455"/>
      <c r="CD306" s="466"/>
      <c r="CE306" s="455"/>
      <c r="CF306" s="490"/>
      <c r="CG306" s="455"/>
      <c r="CH306" s="490"/>
      <c r="CI306" s="451"/>
      <c r="CJ306" s="451"/>
      <c r="CK306" s="451"/>
      <c r="CL306" s="451"/>
      <c r="CM306" s="451"/>
      <c r="CN306" s="451"/>
      <c r="CO306" s="451"/>
      <c r="CP306" s="483"/>
      <c r="CQ306" s="451"/>
      <c r="CR306" s="451"/>
      <c r="CS306" s="513"/>
      <c r="CT306" s="451"/>
      <c r="CU306" s="451"/>
      <c r="CV306" s="483"/>
      <c r="CW306" s="513"/>
      <c r="CX306" s="513"/>
      <c r="CY306" s="451"/>
      <c r="CZ306" s="451"/>
      <c r="DA306" s="451"/>
      <c r="DB306" s="451"/>
      <c r="DC306" s="513"/>
      <c r="DD306" s="483"/>
      <c r="DE306" s="513"/>
      <c r="DF306" s="513"/>
      <c r="DG306" s="513"/>
      <c r="DH306" s="513"/>
      <c r="DI306" s="490"/>
    </row>
    <row r="307" spans="1:113" ht="16.5" customHeight="1" x14ac:dyDescent="0.15">
      <c r="A307" s="455"/>
      <c r="B307" s="454"/>
      <c r="C307" s="515"/>
      <c r="D307" s="515"/>
      <c r="E307" s="469"/>
      <c r="F307" s="486"/>
      <c r="G307" s="486"/>
      <c r="H307" s="486"/>
      <c r="I307" s="487"/>
      <c r="J307" s="486"/>
      <c r="K307" s="486"/>
      <c r="L307" s="486"/>
      <c r="M307" s="483"/>
      <c r="N307" s="483"/>
      <c r="O307" s="477"/>
      <c r="P307" s="485"/>
      <c r="Q307" s="510"/>
      <c r="R307" s="510"/>
      <c r="S307" s="478"/>
      <c r="T307" s="434"/>
      <c r="U307" s="434"/>
      <c r="V307" s="434"/>
      <c r="W307" s="434"/>
      <c r="X307" s="434"/>
      <c r="Y307" s="434"/>
      <c r="Z307" s="434"/>
      <c r="AA307" s="434"/>
      <c r="AB307" s="434"/>
      <c r="AC307" s="434"/>
      <c r="AD307" s="434"/>
      <c r="AE307" s="434"/>
      <c r="AF307" s="434"/>
      <c r="AG307" s="434"/>
      <c r="AH307" s="434"/>
      <c r="AI307" s="471"/>
      <c r="AJ307" s="471"/>
      <c r="AK307" s="471"/>
      <c r="AL307" s="451"/>
      <c r="AM307" s="451"/>
      <c r="AN307" s="458"/>
      <c r="AO307" s="458"/>
      <c r="AP307" s="458"/>
      <c r="AQ307" s="453"/>
      <c r="AR307" s="453"/>
      <c r="AS307" s="482"/>
      <c r="AT307" s="482"/>
      <c r="AU307" s="482"/>
      <c r="AV307" s="482"/>
      <c r="AW307" s="482"/>
      <c r="AX307" s="482"/>
      <c r="AY307" s="455"/>
      <c r="AZ307" s="455"/>
      <c r="BA307" s="455"/>
      <c r="BB307" s="455"/>
      <c r="BC307" s="455"/>
      <c r="BD307" s="455"/>
      <c r="BE307" s="455"/>
      <c r="BF307" s="455"/>
      <c r="BG307" s="455"/>
      <c r="BH307" s="455"/>
      <c r="BI307" s="455"/>
      <c r="BJ307" s="455"/>
      <c r="BK307" s="455"/>
      <c r="BL307" s="455"/>
      <c r="BM307" s="455"/>
      <c r="BN307" s="455"/>
      <c r="BO307" s="455"/>
      <c r="BP307" s="455"/>
      <c r="BQ307" s="455"/>
      <c r="BR307" s="455"/>
      <c r="BS307" s="455"/>
      <c r="BT307" s="455"/>
      <c r="BU307" s="455"/>
      <c r="BV307" s="464"/>
      <c r="BW307" s="464"/>
      <c r="BX307" s="464"/>
      <c r="BY307" s="464"/>
      <c r="BZ307" s="464"/>
      <c r="CA307" s="464"/>
      <c r="CB307" s="464"/>
      <c r="CC307" s="455"/>
      <c r="CD307" s="466"/>
      <c r="CE307" s="455"/>
      <c r="CF307" s="490"/>
      <c r="CG307" s="455"/>
      <c r="CH307" s="490"/>
      <c r="CI307" s="451"/>
      <c r="CJ307" s="451"/>
      <c r="CK307" s="451"/>
      <c r="CL307" s="451"/>
      <c r="CM307" s="451"/>
      <c r="CN307" s="451"/>
      <c r="CO307" s="451"/>
      <c r="CP307" s="483"/>
      <c r="CQ307" s="451"/>
      <c r="CR307" s="451"/>
      <c r="CS307" s="451"/>
      <c r="CT307" s="451"/>
      <c r="CU307" s="451"/>
      <c r="CV307" s="483"/>
      <c r="CW307" s="513"/>
      <c r="CX307" s="513"/>
      <c r="CY307" s="451"/>
      <c r="CZ307" s="451"/>
      <c r="DA307" s="451"/>
      <c r="DB307" s="451"/>
      <c r="DC307" s="451"/>
      <c r="DD307" s="483"/>
      <c r="DE307" s="513"/>
      <c r="DF307" s="513"/>
      <c r="DG307" s="513"/>
      <c r="DH307" s="513"/>
      <c r="DI307" s="490"/>
    </row>
    <row r="308" spans="1:113" ht="16.5" customHeight="1" x14ac:dyDescent="0.15">
      <c r="A308" s="455"/>
      <c r="B308" s="454"/>
      <c r="C308" s="508"/>
      <c r="D308" s="509"/>
      <c r="E308" s="481"/>
      <c r="F308" s="481"/>
      <c r="G308" s="481"/>
      <c r="H308" s="481"/>
      <c r="I308" s="481"/>
      <c r="J308" s="481"/>
      <c r="K308" s="481"/>
      <c r="L308" s="481"/>
      <c r="M308" s="483"/>
      <c r="N308" s="483"/>
      <c r="O308" s="477"/>
      <c r="P308" s="485"/>
      <c r="Q308" s="477"/>
      <c r="R308" s="510"/>
      <c r="S308" s="478"/>
      <c r="T308" s="479"/>
      <c r="U308" s="450"/>
      <c r="V308" s="450"/>
      <c r="W308" s="479"/>
      <c r="X308" s="450"/>
      <c r="Y308" s="450"/>
      <c r="Z308" s="479"/>
      <c r="AA308" s="450"/>
      <c r="AB308" s="450"/>
      <c r="AC308" s="479"/>
      <c r="AD308" s="450"/>
      <c r="AE308" s="450"/>
      <c r="AF308" s="479"/>
      <c r="AG308" s="450"/>
      <c r="AH308" s="450"/>
      <c r="AI308" s="469"/>
      <c r="AJ308" s="458"/>
      <c r="AK308" s="458"/>
      <c r="AL308" s="508"/>
      <c r="AM308" s="508"/>
      <c r="AN308" s="458"/>
      <c r="AO308" s="458"/>
      <c r="AP308" s="458"/>
      <c r="AQ308" s="453"/>
      <c r="AR308" s="453"/>
      <c r="AS308" s="511"/>
      <c r="AT308" s="511"/>
      <c r="AU308" s="511"/>
      <c r="AV308" s="511"/>
      <c r="AW308" s="511"/>
      <c r="AX308" s="511"/>
      <c r="AY308" s="455"/>
      <c r="AZ308" s="455"/>
      <c r="BA308" s="455"/>
      <c r="BB308" s="455"/>
      <c r="BC308" s="455"/>
      <c r="BD308" s="455"/>
      <c r="BE308" s="455"/>
      <c r="BF308" s="455"/>
      <c r="BG308" s="455"/>
      <c r="BH308" s="455"/>
      <c r="BI308" s="455"/>
      <c r="BJ308" s="455"/>
      <c r="BK308" s="455"/>
      <c r="BL308" s="455"/>
      <c r="BM308" s="455"/>
      <c r="BN308" s="455"/>
      <c r="BO308" s="455"/>
      <c r="BP308" s="455"/>
      <c r="BQ308" s="455"/>
      <c r="BR308" s="455"/>
      <c r="BS308" s="455"/>
      <c r="BT308" s="455"/>
      <c r="BU308" s="455"/>
      <c r="BV308" s="464"/>
      <c r="BW308" s="464"/>
      <c r="BX308" s="464"/>
      <c r="BY308" s="464"/>
      <c r="BZ308" s="464"/>
      <c r="CA308" s="464"/>
      <c r="CB308" s="464"/>
      <c r="CC308" s="455"/>
      <c r="CD308" s="466"/>
      <c r="CE308" s="455"/>
      <c r="CF308" s="490"/>
      <c r="CG308" s="455"/>
      <c r="CH308" s="512"/>
      <c r="CI308" s="470"/>
      <c r="CJ308" s="470"/>
      <c r="CK308" s="470"/>
      <c r="CL308" s="470"/>
      <c r="CM308" s="470"/>
      <c r="CN308" s="451"/>
      <c r="CO308" s="451"/>
      <c r="CP308" s="483"/>
      <c r="CQ308" s="451"/>
      <c r="CR308" s="451"/>
      <c r="CS308" s="451"/>
      <c r="CT308" s="451"/>
      <c r="CU308" s="451"/>
      <c r="CV308" s="483"/>
      <c r="CW308" s="513"/>
      <c r="CX308" s="513"/>
      <c r="CY308" s="451"/>
      <c r="CZ308" s="451"/>
      <c r="DA308" s="451"/>
      <c r="DB308" s="451"/>
      <c r="DC308" s="451"/>
      <c r="DD308" s="483"/>
      <c r="DE308" s="513"/>
      <c r="DF308" s="513"/>
      <c r="DG308" s="513"/>
      <c r="DH308" s="513"/>
      <c r="DI308" s="490"/>
    </row>
    <row r="309" spans="1:113" ht="16.5" customHeight="1" x14ac:dyDescent="0.15">
      <c r="A309" s="455"/>
      <c r="B309" s="454"/>
      <c r="C309" s="508"/>
      <c r="D309" s="509"/>
      <c r="E309" s="481"/>
      <c r="F309" s="481"/>
      <c r="G309" s="481"/>
      <c r="H309" s="481"/>
      <c r="I309" s="481"/>
      <c r="J309" s="481"/>
      <c r="K309" s="481"/>
      <c r="L309" s="481"/>
      <c r="M309" s="483"/>
      <c r="N309" s="483"/>
      <c r="O309" s="477"/>
      <c r="P309" s="485"/>
      <c r="Q309" s="477"/>
      <c r="R309" s="510"/>
      <c r="S309" s="478"/>
      <c r="T309" s="476"/>
      <c r="U309" s="476"/>
      <c r="V309" s="476"/>
      <c r="W309" s="476"/>
      <c r="X309" s="476"/>
      <c r="Y309" s="476"/>
      <c r="Z309" s="476"/>
      <c r="AA309" s="476"/>
      <c r="AB309" s="476"/>
      <c r="AC309" s="476"/>
      <c r="AD309" s="476"/>
      <c r="AE309" s="476"/>
      <c r="AF309" s="476"/>
      <c r="AG309" s="476"/>
      <c r="AH309" s="476"/>
      <c r="AI309" s="469"/>
      <c r="AJ309" s="458"/>
      <c r="AK309" s="458"/>
      <c r="AL309" s="508"/>
      <c r="AM309" s="508"/>
      <c r="AN309" s="458"/>
      <c r="AO309" s="458"/>
      <c r="AP309" s="458"/>
      <c r="AQ309" s="453"/>
      <c r="AR309" s="453"/>
      <c r="AS309" s="509"/>
      <c r="AT309" s="509"/>
      <c r="AU309" s="509"/>
      <c r="AV309" s="509"/>
      <c r="AW309" s="509"/>
      <c r="AX309" s="509"/>
      <c r="AY309" s="455"/>
      <c r="AZ309" s="455"/>
      <c r="BA309" s="455"/>
      <c r="BB309" s="455"/>
      <c r="BC309" s="455"/>
      <c r="BD309" s="455"/>
      <c r="BE309" s="455"/>
      <c r="BF309" s="455"/>
      <c r="BG309" s="455"/>
      <c r="BH309" s="455"/>
      <c r="BI309" s="455"/>
      <c r="BJ309" s="455"/>
      <c r="BK309" s="455"/>
      <c r="BL309" s="455"/>
      <c r="BM309" s="455"/>
      <c r="BN309" s="455"/>
      <c r="BO309" s="455"/>
      <c r="BP309" s="455"/>
      <c r="BQ309" s="455"/>
      <c r="BR309" s="455"/>
      <c r="BS309" s="455"/>
      <c r="BT309" s="455"/>
      <c r="BU309" s="455"/>
      <c r="BV309" s="464"/>
      <c r="BW309" s="464"/>
      <c r="BX309" s="464"/>
      <c r="BY309" s="464"/>
      <c r="BZ309" s="464"/>
      <c r="CA309" s="464"/>
      <c r="CB309" s="464"/>
      <c r="CC309" s="455"/>
      <c r="CD309" s="466"/>
      <c r="CE309" s="455"/>
      <c r="CF309" s="490"/>
      <c r="CG309" s="455"/>
      <c r="CH309" s="512"/>
      <c r="CI309" s="514"/>
      <c r="CJ309" s="514"/>
      <c r="CK309" s="514"/>
      <c r="CL309" s="514"/>
      <c r="CM309" s="514"/>
      <c r="CN309" s="451"/>
      <c r="CO309" s="451"/>
      <c r="CP309" s="483"/>
      <c r="CQ309" s="451"/>
      <c r="CR309" s="451"/>
      <c r="CS309" s="451"/>
      <c r="CT309" s="451"/>
      <c r="CU309" s="470"/>
      <c r="CV309" s="483"/>
      <c r="CW309" s="513"/>
      <c r="CX309" s="513"/>
      <c r="CY309" s="451"/>
      <c r="CZ309" s="451"/>
      <c r="DA309" s="451"/>
      <c r="DB309" s="451"/>
      <c r="DC309" s="451"/>
      <c r="DD309" s="483"/>
      <c r="DE309" s="513"/>
      <c r="DF309" s="513"/>
      <c r="DG309" s="513"/>
      <c r="DH309" s="513"/>
      <c r="DI309" s="490"/>
    </row>
    <row r="310" spans="1:113" ht="16.5" customHeight="1" x14ac:dyDescent="0.15">
      <c r="A310" s="455"/>
      <c r="B310" s="454"/>
      <c r="C310" s="471"/>
      <c r="D310" s="471"/>
      <c r="E310" s="481"/>
      <c r="F310" s="481"/>
      <c r="G310" s="481"/>
      <c r="H310" s="481"/>
      <c r="I310" s="481"/>
      <c r="J310" s="481"/>
      <c r="K310" s="481"/>
      <c r="L310" s="481"/>
      <c r="M310" s="483"/>
      <c r="N310" s="483"/>
      <c r="O310" s="477"/>
      <c r="P310" s="485"/>
      <c r="Q310" s="477"/>
      <c r="R310" s="477"/>
      <c r="S310" s="478"/>
      <c r="T310" s="431"/>
      <c r="U310" s="431"/>
      <c r="V310" s="431"/>
      <c r="W310" s="431"/>
      <c r="X310" s="431"/>
      <c r="Y310" s="431"/>
      <c r="Z310" s="431"/>
      <c r="AA310" s="431"/>
      <c r="AB310" s="431"/>
      <c r="AC310" s="431"/>
      <c r="AD310" s="431"/>
      <c r="AE310" s="431"/>
      <c r="AF310" s="431"/>
      <c r="AG310" s="431"/>
      <c r="AH310" s="431"/>
      <c r="AI310" s="469"/>
      <c r="AJ310" s="458"/>
      <c r="AK310" s="458"/>
      <c r="AL310" s="508"/>
      <c r="AM310" s="508"/>
      <c r="AN310" s="458"/>
      <c r="AO310" s="458"/>
      <c r="AP310" s="458"/>
      <c r="AQ310" s="453"/>
      <c r="AR310" s="453"/>
      <c r="AS310" s="482"/>
      <c r="AT310" s="482"/>
      <c r="AU310" s="482"/>
      <c r="AV310" s="482"/>
      <c r="AW310" s="482"/>
      <c r="AX310" s="482"/>
      <c r="AY310" s="455"/>
      <c r="AZ310" s="455"/>
      <c r="BA310" s="455"/>
      <c r="BB310" s="455"/>
      <c r="BC310" s="455"/>
      <c r="BD310" s="455"/>
      <c r="BE310" s="455"/>
      <c r="BF310" s="455"/>
      <c r="BG310" s="455"/>
      <c r="BH310" s="455"/>
      <c r="BI310" s="455"/>
      <c r="BJ310" s="455"/>
      <c r="BK310" s="455"/>
      <c r="BL310" s="455"/>
      <c r="BM310" s="455"/>
      <c r="BN310" s="455"/>
      <c r="BO310" s="455"/>
      <c r="BP310" s="455"/>
      <c r="BQ310" s="455"/>
      <c r="BR310" s="455"/>
      <c r="BS310" s="455"/>
      <c r="BT310" s="455"/>
      <c r="BU310" s="455"/>
      <c r="BV310" s="464"/>
      <c r="BW310" s="464"/>
      <c r="BX310" s="464"/>
      <c r="BY310" s="464"/>
      <c r="BZ310" s="464"/>
      <c r="CA310" s="464"/>
      <c r="CB310" s="464"/>
      <c r="CC310" s="455"/>
      <c r="CD310" s="466"/>
      <c r="CE310" s="455"/>
      <c r="CF310" s="490"/>
      <c r="CG310" s="455"/>
      <c r="CH310" s="512"/>
      <c r="CI310" s="514"/>
      <c r="CJ310" s="514"/>
      <c r="CK310" s="514"/>
      <c r="CL310" s="514"/>
      <c r="CM310" s="514"/>
      <c r="CN310" s="451"/>
      <c r="CO310" s="451"/>
      <c r="CP310" s="483"/>
      <c r="CQ310" s="451"/>
      <c r="CR310" s="451"/>
      <c r="CS310" s="513"/>
      <c r="CT310" s="451"/>
      <c r="CU310" s="470"/>
      <c r="CV310" s="483"/>
      <c r="CW310" s="513"/>
      <c r="CX310" s="513"/>
      <c r="CY310" s="451"/>
      <c r="CZ310" s="451"/>
      <c r="DA310" s="451"/>
      <c r="DB310" s="451"/>
      <c r="DC310" s="451"/>
      <c r="DD310" s="483"/>
      <c r="DE310" s="513"/>
      <c r="DF310" s="513"/>
      <c r="DG310" s="513"/>
      <c r="DH310" s="513"/>
      <c r="DI310" s="490"/>
    </row>
    <row r="311" spans="1:113" ht="16.5" customHeight="1" x14ac:dyDescent="0.15">
      <c r="A311" s="455"/>
      <c r="B311" s="454"/>
      <c r="C311" s="515"/>
      <c r="D311" s="515"/>
      <c r="E311" s="481"/>
      <c r="F311" s="481"/>
      <c r="G311" s="481"/>
      <c r="H311" s="481"/>
      <c r="I311" s="481"/>
      <c r="J311" s="481"/>
      <c r="K311" s="481"/>
      <c r="L311" s="481"/>
      <c r="M311" s="483"/>
      <c r="N311" s="483"/>
      <c r="O311" s="477"/>
      <c r="P311" s="485"/>
      <c r="Q311" s="477"/>
      <c r="R311" s="477"/>
      <c r="S311" s="478"/>
      <c r="T311" s="479"/>
      <c r="U311" s="450"/>
      <c r="V311" s="450"/>
      <c r="W311" s="479"/>
      <c r="X311" s="450"/>
      <c r="Y311" s="450"/>
      <c r="Z311" s="479"/>
      <c r="AA311" s="450"/>
      <c r="AB311" s="450"/>
      <c r="AC311" s="479"/>
      <c r="AD311" s="450"/>
      <c r="AE311" s="450"/>
      <c r="AF311" s="479"/>
      <c r="AG311" s="450"/>
      <c r="AH311" s="450"/>
      <c r="AI311" s="469"/>
      <c r="AJ311" s="458"/>
      <c r="AK311" s="458"/>
      <c r="AL311" s="508"/>
      <c r="AM311" s="508"/>
      <c r="AN311" s="458"/>
      <c r="AO311" s="458"/>
      <c r="AP311" s="458"/>
      <c r="AQ311" s="453"/>
      <c r="AR311" s="453"/>
      <c r="AS311" s="511"/>
      <c r="AT311" s="511"/>
      <c r="AU311" s="511"/>
      <c r="AV311" s="511"/>
      <c r="AW311" s="511"/>
      <c r="AX311" s="511"/>
      <c r="AY311" s="455"/>
      <c r="AZ311" s="455"/>
      <c r="BA311" s="455"/>
      <c r="BB311" s="455"/>
      <c r="BC311" s="455"/>
      <c r="BD311" s="455"/>
      <c r="BE311" s="455"/>
      <c r="BF311" s="455"/>
      <c r="BG311" s="455"/>
      <c r="BH311" s="455"/>
      <c r="BI311" s="455"/>
      <c r="BJ311" s="455"/>
      <c r="BK311" s="455"/>
      <c r="BL311" s="455"/>
      <c r="BM311" s="455"/>
      <c r="BN311" s="455"/>
      <c r="BO311" s="455"/>
      <c r="BP311" s="455"/>
      <c r="BQ311" s="455"/>
      <c r="BR311" s="455"/>
      <c r="BS311" s="455"/>
      <c r="BT311" s="455"/>
      <c r="BU311" s="455"/>
      <c r="BV311" s="464"/>
      <c r="BW311" s="464"/>
      <c r="BX311" s="464"/>
      <c r="BY311" s="464"/>
      <c r="BZ311" s="464"/>
      <c r="CA311" s="464"/>
      <c r="CB311" s="464"/>
      <c r="CC311" s="455"/>
      <c r="CD311" s="466"/>
      <c r="CE311" s="455"/>
      <c r="CF311" s="490"/>
      <c r="CG311" s="455"/>
      <c r="CH311" s="490"/>
      <c r="CI311" s="451"/>
      <c r="CJ311" s="451"/>
      <c r="CK311" s="451"/>
      <c r="CL311" s="451"/>
      <c r="CM311" s="451"/>
      <c r="CN311" s="451"/>
      <c r="CO311" s="451"/>
      <c r="CP311" s="483"/>
      <c r="CQ311" s="451"/>
      <c r="CR311" s="451"/>
      <c r="CS311" s="513"/>
      <c r="CT311" s="451"/>
      <c r="CU311" s="451"/>
      <c r="CV311" s="483"/>
      <c r="CW311" s="513"/>
      <c r="CX311" s="513"/>
      <c r="CY311" s="451"/>
      <c r="CZ311" s="451"/>
      <c r="DA311" s="451"/>
      <c r="DB311" s="451"/>
      <c r="DC311" s="513"/>
      <c r="DD311" s="483"/>
      <c r="DE311" s="513"/>
      <c r="DF311" s="513"/>
      <c r="DG311" s="513"/>
      <c r="DH311" s="513"/>
      <c r="DI311" s="490"/>
    </row>
    <row r="312" spans="1:113" ht="16.5" customHeight="1" x14ac:dyDescent="0.15">
      <c r="A312" s="455"/>
      <c r="B312" s="454"/>
      <c r="C312" s="515"/>
      <c r="D312" s="515"/>
      <c r="E312" s="469"/>
      <c r="F312" s="486"/>
      <c r="G312" s="486"/>
      <c r="H312" s="486"/>
      <c r="I312" s="487"/>
      <c r="J312" s="486"/>
      <c r="K312" s="486"/>
      <c r="L312" s="486"/>
      <c r="M312" s="483"/>
      <c r="N312" s="483"/>
      <c r="O312" s="477"/>
      <c r="P312" s="485"/>
      <c r="Q312" s="510"/>
      <c r="R312" s="477"/>
      <c r="S312" s="478"/>
      <c r="T312" s="489"/>
      <c r="U312" s="489"/>
      <c r="V312" s="489"/>
      <c r="W312" s="489"/>
      <c r="X312" s="489"/>
      <c r="Y312" s="489"/>
      <c r="Z312" s="489"/>
      <c r="AA312" s="489"/>
      <c r="AB312" s="489"/>
      <c r="AC312" s="489"/>
      <c r="AD312" s="489"/>
      <c r="AE312" s="489"/>
      <c r="AF312" s="489"/>
      <c r="AG312" s="489"/>
      <c r="AH312" s="489"/>
      <c r="AI312" s="471"/>
      <c r="AJ312" s="471"/>
      <c r="AK312" s="471"/>
      <c r="AL312" s="451"/>
      <c r="AM312" s="451"/>
      <c r="AN312" s="458"/>
      <c r="AO312" s="458"/>
      <c r="AP312" s="458"/>
      <c r="AQ312" s="453"/>
      <c r="AR312" s="453"/>
      <c r="AS312" s="509"/>
      <c r="AT312" s="509"/>
      <c r="AU312" s="509"/>
      <c r="AV312" s="509"/>
      <c r="AW312" s="509"/>
      <c r="AX312" s="509"/>
      <c r="AY312" s="455"/>
      <c r="AZ312" s="455"/>
      <c r="BA312" s="455"/>
      <c r="BB312" s="455"/>
      <c r="BC312" s="455"/>
      <c r="BD312" s="455"/>
      <c r="BE312" s="455"/>
      <c r="BF312" s="455"/>
      <c r="BG312" s="455"/>
      <c r="BH312" s="455"/>
      <c r="BI312" s="455"/>
      <c r="BJ312" s="455"/>
      <c r="BK312" s="455"/>
      <c r="BL312" s="455"/>
      <c r="BM312" s="455"/>
      <c r="BN312" s="455"/>
      <c r="BO312" s="455"/>
      <c r="BP312" s="455"/>
      <c r="BQ312" s="455"/>
      <c r="BR312" s="455"/>
      <c r="BS312" s="455"/>
      <c r="BT312" s="455"/>
      <c r="BU312" s="455"/>
      <c r="BV312" s="464"/>
      <c r="BW312" s="464"/>
      <c r="BX312" s="464"/>
      <c r="BY312" s="464"/>
      <c r="BZ312" s="464"/>
      <c r="CA312" s="464"/>
      <c r="CB312" s="464"/>
      <c r="CC312" s="455"/>
      <c r="CD312" s="466"/>
      <c r="CE312" s="455"/>
      <c r="CF312" s="490"/>
      <c r="CG312" s="455"/>
      <c r="CH312" s="490"/>
      <c r="CI312" s="451"/>
      <c r="CJ312" s="451"/>
      <c r="CK312" s="451"/>
      <c r="CL312" s="451"/>
      <c r="CM312" s="451"/>
      <c r="CN312" s="451"/>
      <c r="CO312" s="451"/>
      <c r="CP312" s="483"/>
      <c r="CQ312" s="451"/>
      <c r="CR312" s="451"/>
      <c r="CS312" s="513"/>
      <c r="CT312" s="451"/>
      <c r="CU312" s="451"/>
      <c r="CV312" s="483"/>
      <c r="CW312" s="513"/>
      <c r="CX312" s="513"/>
      <c r="CY312" s="451"/>
      <c r="CZ312" s="451"/>
      <c r="DA312" s="451"/>
      <c r="DB312" s="451"/>
      <c r="DC312" s="513"/>
      <c r="DD312" s="483"/>
      <c r="DE312" s="513"/>
      <c r="DF312" s="513"/>
      <c r="DG312" s="513"/>
      <c r="DH312" s="513"/>
      <c r="DI312" s="490"/>
    </row>
    <row r="313" spans="1:113" ht="16.5" customHeight="1" x14ac:dyDescent="0.15">
      <c r="A313" s="455"/>
      <c r="B313" s="454"/>
      <c r="C313" s="515"/>
      <c r="D313" s="515"/>
      <c r="E313" s="469"/>
      <c r="F313" s="486"/>
      <c r="G313" s="486"/>
      <c r="H313" s="486"/>
      <c r="I313" s="487"/>
      <c r="J313" s="486"/>
      <c r="K313" s="486"/>
      <c r="L313" s="486"/>
      <c r="M313" s="483"/>
      <c r="N313" s="483"/>
      <c r="O313" s="477"/>
      <c r="P313" s="485"/>
      <c r="Q313" s="510"/>
      <c r="R313" s="510"/>
      <c r="S313" s="478"/>
      <c r="T313" s="434"/>
      <c r="U313" s="434"/>
      <c r="V313" s="434"/>
      <c r="W313" s="434"/>
      <c r="X313" s="434"/>
      <c r="Y313" s="434"/>
      <c r="Z313" s="434"/>
      <c r="AA313" s="434"/>
      <c r="AB313" s="434"/>
      <c r="AC313" s="434"/>
      <c r="AD313" s="434"/>
      <c r="AE313" s="434"/>
      <c r="AF313" s="434"/>
      <c r="AG313" s="434"/>
      <c r="AH313" s="434"/>
      <c r="AI313" s="471"/>
      <c r="AJ313" s="471"/>
      <c r="AK313" s="471"/>
      <c r="AL313" s="451"/>
      <c r="AM313" s="451"/>
      <c r="AN313" s="458"/>
      <c r="AO313" s="458"/>
      <c r="AP313" s="458"/>
      <c r="AQ313" s="453"/>
      <c r="AR313" s="453"/>
      <c r="AS313" s="482"/>
      <c r="AT313" s="482"/>
      <c r="AU313" s="482"/>
      <c r="AV313" s="482"/>
      <c r="AW313" s="482"/>
      <c r="AX313" s="482"/>
      <c r="AY313" s="455"/>
      <c r="AZ313" s="455"/>
      <c r="BA313" s="455"/>
      <c r="BB313" s="455"/>
      <c r="BC313" s="455"/>
      <c r="BD313" s="455"/>
      <c r="BE313" s="455"/>
      <c r="BF313" s="455"/>
      <c r="BG313" s="455"/>
      <c r="BH313" s="455"/>
      <c r="BI313" s="455"/>
      <c r="BJ313" s="455"/>
      <c r="BK313" s="455"/>
      <c r="BL313" s="455"/>
      <c r="BM313" s="455"/>
      <c r="BN313" s="455"/>
      <c r="BO313" s="455"/>
      <c r="BP313" s="455"/>
      <c r="BQ313" s="455"/>
      <c r="BR313" s="455"/>
      <c r="BS313" s="455"/>
      <c r="BT313" s="455"/>
      <c r="BU313" s="455"/>
      <c r="BV313" s="464"/>
      <c r="BW313" s="464"/>
      <c r="BX313" s="464"/>
      <c r="BY313" s="464"/>
      <c r="BZ313" s="464"/>
      <c r="CA313" s="464"/>
      <c r="CB313" s="464"/>
      <c r="CC313" s="455"/>
      <c r="CD313" s="466"/>
      <c r="CE313" s="455"/>
      <c r="CF313" s="490"/>
      <c r="CG313" s="455"/>
      <c r="CH313" s="490"/>
      <c r="CI313" s="451"/>
      <c r="CJ313" s="451"/>
      <c r="CK313" s="451"/>
      <c r="CL313" s="451"/>
      <c r="CM313" s="451"/>
      <c r="CN313" s="451"/>
      <c r="CO313" s="451"/>
      <c r="CP313" s="483"/>
      <c r="CQ313" s="451"/>
      <c r="CR313" s="451"/>
      <c r="CS313" s="513"/>
      <c r="CT313" s="451"/>
      <c r="CU313" s="451"/>
      <c r="CV313" s="483"/>
      <c r="CW313" s="513"/>
      <c r="CX313" s="513"/>
      <c r="CY313" s="451"/>
      <c r="CZ313" s="451"/>
      <c r="DA313" s="451"/>
      <c r="DB313" s="451"/>
      <c r="DC313" s="451"/>
      <c r="DD313" s="483"/>
      <c r="DE313" s="513"/>
      <c r="DF313" s="513"/>
      <c r="DG313" s="513"/>
      <c r="DH313" s="513"/>
      <c r="DI313" s="490"/>
    </row>
    <row r="314" spans="1:113" ht="16.5" customHeight="1" x14ac:dyDescent="0.15">
      <c r="A314" s="455"/>
      <c r="B314" s="454"/>
      <c r="C314" s="508"/>
      <c r="D314" s="481"/>
      <c r="E314" s="481"/>
      <c r="F314" s="481"/>
      <c r="G314" s="481"/>
      <c r="H314" s="481"/>
      <c r="I314" s="481"/>
      <c r="J314" s="481"/>
      <c r="K314" s="481"/>
      <c r="L314" s="481"/>
      <c r="M314" s="483"/>
      <c r="N314" s="483"/>
      <c r="O314" s="477"/>
      <c r="P314" s="485"/>
      <c r="Q314" s="477"/>
      <c r="R314" s="510"/>
      <c r="S314" s="478"/>
      <c r="T314" s="479"/>
      <c r="U314" s="450"/>
      <c r="V314" s="450"/>
      <c r="W314" s="479"/>
      <c r="X314" s="450"/>
      <c r="Y314" s="450"/>
      <c r="Z314" s="479"/>
      <c r="AA314" s="450"/>
      <c r="AB314" s="450"/>
      <c r="AC314" s="479"/>
      <c r="AD314" s="450"/>
      <c r="AE314" s="450"/>
      <c r="AF314" s="479"/>
      <c r="AG314" s="450"/>
      <c r="AH314" s="450"/>
      <c r="AI314" s="469"/>
      <c r="AJ314" s="458"/>
      <c r="AK314" s="458"/>
      <c r="AL314" s="508"/>
      <c r="AM314" s="508"/>
      <c r="AN314" s="458"/>
      <c r="AO314" s="458"/>
      <c r="AP314" s="458"/>
      <c r="AQ314" s="453"/>
      <c r="AR314" s="453"/>
      <c r="AS314" s="511"/>
      <c r="AT314" s="511"/>
      <c r="AU314" s="511"/>
      <c r="AV314" s="511"/>
      <c r="AW314" s="511"/>
      <c r="AX314" s="511"/>
      <c r="AY314" s="455"/>
      <c r="AZ314" s="517"/>
      <c r="BA314" s="455"/>
      <c r="BB314" s="455"/>
      <c r="BC314" s="455"/>
      <c r="BD314" s="455"/>
      <c r="BE314" s="455"/>
      <c r="BF314" s="455"/>
      <c r="BG314" s="455"/>
      <c r="BH314" s="455"/>
      <c r="BI314" s="455"/>
      <c r="BJ314" s="455"/>
      <c r="BK314" s="455"/>
      <c r="BL314" s="455"/>
      <c r="BM314" s="455"/>
      <c r="BN314" s="455"/>
      <c r="BO314" s="455"/>
      <c r="BP314" s="455"/>
      <c r="BQ314" s="455"/>
      <c r="BR314" s="455"/>
      <c r="BS314" s="455"/>
      <c r="BT314" s="455"/>
      <c r="BU314" s="455"/>
      <c r="BV314" s="464"/>
      <c r="BW314" s="464"/>
      <c r="BX314" s="464"/>
      <c r="BY314" s="464"/>
      <c r="BZ314" s="464"/>
      <c r="CA314" s="464"/>
      <c r="CB314" s="464"/>
      <c r="CC314" s="455"/>
      <c r="CD314" s="466"/>
      <c r="CE314" s="455"/>
      <c r="CF314" s="455"/>
      <c r="CG314" s="455"/>
      <c r="CH314" s="512"/>
      <c r="CI314" s="470"/>
      <c r="CJ314" s="470"/>
      <c r="CK314" s="470"/>
      <c r="CL314" s="470"/>
      <c r="CM314" s="470"/>
      <c r="CN314" s="451"/>
      <c r="CO314" s="451"/>
      <c r="CP314" s="483"/>
      <c r="CQ314" s="451"/>
      <c r="CR314" s="451"/>
      <c r="CS314" s="451"/>
      <c r="CT314" s="451"/>
      <c r="CU314" s="451"/>
      <c r="CV314" s="483"/>
      <c r="CW314" s="513"/>
      <c r="CX314" s="513"/>
      <c r="CY314" s="451"/>
      <c r="CZ314" s="451"/>
      <c r="DA314" s="451"/>
      <c r="DB314" s="451"/>
      <c r="DC314" s="451"/>
      <c r="DD314" s="483"/>
      <c r="DE314" s="513"/>
      <c r="DF314" s="513"/>
      <c r="DG314" s="513"/>
      <c r="DH314" s="513"/>
      <c r="DI314" s="490"/>
    </row>
    <row r="315" spans="1:113" ht="16.5" customHeight="1" x14ac:dyDescent="0.15">
      <c r="A315" s="455"/>
      <c r="B315" s="454"/>
      <c r="C315" s="508"/>
      <c r="D315" s="481"/>
      <c r="E315" s="481"/>
      <c r="F315" s="481"/>
      <c r="G315" s="481"/>
      <c r="H315" s="481"/>
      <c r="I315" s="481"/>
      <c r="J315" s="481"/>
      <c r="K315" s="481"/>
      <c r="L315" s="481"/>
      <c r="M315" s="483"/>
      <c r="N315" s="483"/>
      <c r="O315" s="477"/>
      <c r="P315" s="485"/>
      <c r="Q315" s="477"/>
      <c r="R315" s="510"/>
      <c r="S315" s="478"/>
      <c r="T315" s="476"/>
      <c r="U315" s="476"/>
      <c r="V315" s="476"/>
      <c r="W315" s="476"/>
      <c r="X315" s="476"/>
      <c r="Y315" s="476"/>
      <c r="Z315" s="476"/>
      <c r="AA315" s="476"/>
      <c r="AB315" s="476"/>
      <c r="AC315" s="476"/>
      <c r="AD315" s="476"/>
      <c r="AE315" s="476"/>
      <c r="AF315" s="476"/>
      <c r="AG315" s="476"/>
      <c r="AH315" s="476"/>
      <c r="AI315" s="469"/>
      <c r="AJ315" s="458"/>
      <c r="AK315" s="458"/>
      <c r="AL315" s="508"/>
      <c r="AM315" s="508"/>
      <c r="AN315" s="458"/>
      <c r="AO315" s="458"/>
      <c r="AP315" s="458"/>
      <c r="AQ315" s="453"/>
      <c r="AR315" s="453"/>
      <c r="AS315" s="509"/>
      <c r="AT315" s="509"/>
      <c r="AU315" s="509"/>
      <c r="AV315" s="509"/>
      <c r="AW315" s="509"/>
      <c r="AX315" s="509"/>
      <c r="AY315" s="455"/>
      <c r="AZ315" s="517"/>
      <c r="BA315" s="455"/>
      <c r="BB315" s="455"/>
      <c r="BC315" s="455"/>
      <c r="BD315" s="455"/>
      <c r="BE315" s="455"/>
      <c r="BF315" s="455"/>
      <c r="BG315" s="455"/>
      <c r="BH315" s="455"/>
      <c r="BI315" s="455"/>
      <c r="BJ315" s="455"/>
      <c r="BK315" s="455"/>
      <c r="BL315" s="455"/>
      <c r="BM315" s="455"/>
      <c r="BN315" s="455"/>
      <c r="BO315" s="455"/>
      <c r="BP315" s="455"/>
      <c r="BQ315" s="455"/>
      <c r="BR315" s="455"/>
      <c r="BS315" s="455"/>
      <c r="BT315" s="455"/>
      <c r="BU315" s="455"/>
      <c r="BV315" s="464"/>
      <c r="BW315" s="464"/>
      <c r="BX315" s="464"/>
      <c r="BY315" s="464"/>
      <c r="BZ315" s="464"/>
      <c r="CA315" s="464"/>
      <c r="CB315" s="464"/>
      <c r="CC315" s="455"/>
      <c r="CD315" s="466"/>
      <c r="CE315" s="455"/>
      <c r="CF315" s="455"/>
      <c r="CG315" s="455"/>
      <c r="CH315" s="512"/>
      <c r="CI315" s="514"/>
      <c r="CJ315" s="514"/>
      <c r="CK315" s="514"/>
      <c r="CL315" s="514"/>
      <c r="CM315" s="514"/>
      <c r="CN315" s="451"/>
      <c r="CO315" s="451"/>
      <c r="CP315" s="483"/>
      <c r="CQ315" s="451"/>
      <c r="CR315" s="451"/>
      <c r="CS315" s="451"/>
      <c r="CT315" s="451"/>
      <c r="CU315" s="451"/>
      <c r="CV315" s="483"/>
      <c r="CW315" s="513"/>
      <c r="CX315" s="513"/>
      <c r="CY315" s="451"/>
      <c r="CZ315" s="451"/>
      <c r="DA315" s="451"/>
      <c r="DB315" s="451"/>
      <c r="DC315" s="451"/>
      <c r="DD315" s="483"/>
      <c r="DE315" s="513"/>
      <c r="DF315" s="513"/>
      <c r="DG315" s="513"/>
      <c r="DH315" s="513"/>
      <c r="DI315" s="490"/>
    </row>
    <row r="316" spans="1:113" ht="16.5" customHeight="1" x14ac:dyDescent="0.15">
      <c r="A316" s="455"/>
      <c r="B316" s="454"/>
      <c r="C316" s="471"/>
      <c r="D316" s="471"/>
      <c r="E316" s="481"/>
      <c r="F316" s="481"/>
      <c r="G316" s="481"/>
      <c r="H316" s="481"/>
      <c r="I316" s="481"/>
      <c r="J316" s="481"/>
      <c r="K316" s="481"/>
      <c r="L316" s="481"/>
      <c r="M316" s="483"/>
      <c r="N316" s="483"/>
      <c r="O316" s="477"/>
      <c r="P316" s="485"/>
      <c r="Q316" s="477"/>
      <c r="R316" s="477"/>
      <c r="S316" s="478"/>
      <c r="T316" s="431"/>
      <c r="U316" s="431"/>
      <c r="V316" s="431"/>
      <c r="W316" s="431"/>
      <c r="X316" s="431"/>
      <c r="Y316" s="431"/>
      <c r="Z316" s="431"/>
      <c r="AA316" s="431"/>
      <c r="AB316" s="431"/>
      <c r="AC316" s="431"/>
      <c r="AD316" s="431"/>
      <c r="AE316" s="431"/>
      <c r="AF316" s="431"/>
      <c r="AG316" s="431"/>
      <c r="AH316" s="431"/>
      <c r="AI316" s="469"/>
      <c r="AJ316" s="458"/>
      <c r="AK316" s="458"/>
      <c r="AL316" s="508"/>
      <c r="AM316" s="508"/>
      <c r="AN316" s="458"/>
      <c r="AO316" s="458"/>
      <c r="AP316" s="458"/>
      <c r="AQ316" s="453"/>
      <c r="AR316" s="453"/>
      <c r="AS316" s="482"/>
      <c r="AT316" s="482"/>
      <c r="AU316" s="482"/>
      <c r="AV316" s="482"/>
      <c r="AW316" s="482"/>
      <c r="AX316" s="482"/>
      <c r="AY316" s="455"/>
      <c r="AZ316" s="518"/>
      <c r="BA316" s="455"/>
      <c r="BB316" s="455"/>
      <c r="BC316" s="455"/>
      <c r="BD316" s="455"/>
      <c r="BE316" s="455"/>
      <c r="BF316" s="455"/>
      <c r="BG316" s="455"/>
      <c r="BH316" s="455"/>
      <c r="BI316" s="455"/>
      <c r="BJ316" s="455"/>
      <c r="BK316" s="455"/>
      <c r="BL316" s="455"/>
      <c r="BM316" s="455"/>
      <c r="BN316" s="455"/>
      <c r="BO316" s="455"/>
      <c r="BP316" s="455"/>
      <c r="BQ316" s="455"/>
      <c r="BR316" s="455"/>
      <c r="BS316" s="455"/>
      <c r="BT316" s="455"/>
      <c r="BU316" s="455"/>
      <c r="BV316" s="464"/>
      <c r="BW316" s="464"/>
      <c r="BX316" s="464"/>
      <c r="BY316" s="464"/>
      <c r="BZ316" s="464"/>
      <c r="CA316" s="464"/>
      <c r="CB316" s="464"/>
      <c r="CC316" s="455"/>
      <c r="CD316" s="466"/>
      <c r="CE316" s="455"/>
      <c r="CF316" s="455"/>
      <c r="CG316" s="455"/>
      <c r="CH316" s="512"/>
      <c r="CI316" s="514"/>
      <c r="CJ316" s="514"/>
      <c r="CK316" s="514"/>
      <c r="CL316" s="514"/>
      <c r="CM316" s="514"/>
      <c r="CN316" s="451"/>
      <c r="CO316" s="451"/>
      <c r="CP316" s="483"/>
      <c r="CQ316" s="451"/>
      <c r="CR316" s="451"/>
      <c r="CS316" s="513"/>
      <c r="CT316" s="451"/>
      <c r="CU316" s="451"/>
      <c r="CV316" s="483"/>
      <c r="CW316" s="513"/>
      <c r="CX316" s="513"/>
      <c r="CY316" s="451"/>
      <c r="CZ316" s="451"/>
      <c r="DA316" s="451"/>
      <c r="DB316" s="451"/>
      <c r="DC316" s="451"/>
      <c r="DD316" s="483"/>
      <c r="DE316" s="513"/>
      <c r="DF316" s="513"/>
      <c r="DG316" s="513"/>
      <c r="DH316" s="513"/>
      <c r="DI316" s="490"/>
    </row>
    <row r="317" spans="1:113" ht="16.5" customHeight="1" x14ac:dyDescent="0.15">
      <c r="A317" s="455"/>
      <c r="B317" s="454"/>
      <c r="C317" s="516"/>
      <c r="D317" s="516"/>
      <c r="E317" s="481"/>
      <c r="F317" s="481"/>
      <c r="G317" s="481"/>
      <c r="H317" s="481"/>
      <c r="I317" s="481"/>
      <c r="J317" s="481"/>
      <c r="K317" s="481"/>
      <c r="L317" s="481"/>
      <c r="M317" s="483"/>
      <c r="N317" s="483"/>
      <c r="O317" s="477"/>
      <c r="P317" s="485"/>
      <c r="Q317" s="477"/>
      <c r="R317" s="477"/>
      <c r="S317" s="478"/>
      <c r="T317" s="479"/>
      <c r="U317" s="450"/>
      <c r="V317" s="450"/>
      <c r="W317" s="479"/>
      <c r="X317" s="450"/>
      <c r="Y317" s="450"/>
      <c r="Z317" s="479"/>
      <c r="AA317" s="450"/>
      <c r="AB317" s="450"/>
      <c r="AC317" s="479"/>
      <c r="AD317" s="450"/>
      <c r="AE317" s="450"/>
      <c r="AF317" s="479"/>
      <c r="AG317" s="450"/>
      <c r="AH317" s="450"/>
      <c r="AI317" s="469"/>
      <c r="AJ317" s="458"/>
      <c r="AK317" s="458"/>
      <c r="AL317" s="508"/>
      <c r="AM317" s="508"/>
      <c r="AN317" s="458"/>
      <c r="AO317" s="458"/>
      <c r="AP317" s="458"/>
      <c r="AQ317" s="453"/>
      <c r="AR317" s="453"/>
      <c r="AS317" s="511"/>
      <c r="AT317" s="511"/>
      <c r="AU317" s="511"/>
      <c r="AV317" s="511"/>
      <c r="AW317" s="511"/>
      <c r="AX317" s="511"/>
      <c r="AY317" s="455"/>
      <c r="AZ317" s="455"/>
      <c r="BA317" s="455"/>
      <c r="BB317" s="455"/>
      <c r="BC317" s="455"/>
      <c r="BD317" s="455"/>
      <c r="BE317" s="455"/>
      <c r="BF317" s="455"/>
      <c r="BG317" s="455"/>
      <c r="BH317" s="455"/>
      <c r="BI317" s="455"/>
      <c r="BJ317" s="455"/>
      <c r="BK317" s="455"/>
      <c r="BL317" s="455"/>
      <c r="BM317" s="455"/>
      <c r="BN317" s="455"/>
      <c r="BO317" s="455"/>
      <c r="BP317" s="455"/>
      <c r="BQ317" s="455"/>
      <c r="BR317" s="455"/>
      <c r="BS317" s="455"/>
      <c r="BT317" s="455"/>
      <c r="BU317" s="455"/>
      <c r="BV317" s="464"/>
      <c r="BW317" s="464"/>
      <c r="BX317" s="464"/>
      <c r="BY317" s="464"/>
      <c r="BZ317" s="464"/>
      <c r="CA317" s="464"/>
      <c r="CB317" s="464"/>
      <c r="CC317" s="455"/>
      <c r="CD317" s="466"/>
      <c r="CE317" s="455"/>
      <c r="CF317" s="490"/>
      <c r="CG317" s="455"/>
      <c r="CH317" s="490"/>
      <c r="CI317" s="451"/>
      <c r="CJ317" s="451"/>
      <c r="CK317" s="451"/>
      <c r="CL317" s="451"/>
      <c r="CM317" s="451"/>
      <c r="CN317" s="451"/>
      <c r="CO317" s="451"/>
      <c r="CP317" s="483"/>
      <c r="CQ317" s="451"/>
      <c r="CR317" s="451"/>
      <c r="CS317" s="513"/>
      <c r="CT317" s="451"/>
      <c r="CU317" s="451"/>
      <c r="CV317" s="483"/>
      <c r="CW317" s="513"/>
      <c r="CX317" s="513"/>
      <c r="CY317" s="451"/>
      <c r="CZ317" s="451"/>
      <c r="DA317" s="451"/>
      <c r="DB317" s="451"/>
      <c r="DC317" s="513"/>
      <c r="DD317" s="483"/>
      <c r="DE317" s="513"/>
      <c r="DF317" s="513"/>
      <c r="DG317" s="513"/>
      <c r="DH317" s="513"/>
      <c r="DI317" s="490"/>
    </row>
    <row r="318" spans="1:113" ht="16.5" customHeight="1" x14ac:dyDescent="0.15">
      <c r="A318" s="455"/>
      <c r="B318" s="454"/>
      <c r="C318" s="516"/>
      <c r="D318" s="516"/>
      <c r="E318" s="469"/>
      <c r="F318" s="486"/>
      <c r="G318" s="486"/>
      <c r="H318" s="486"/>
      <c r="I318" s="487"/>
      <c r="J318" s="486"/>
      <c r="K318" s="486"/>
      <c r="L318" s="486"/>
      <c r="M318" s="483"/>
      <c r="N318" s="483"/>
      <c r="O318" s="477"/>
      <c r="P318" s="485"/>
      <c r="Q318" s="510"/>
      <c r="R318" s="477"/>
      <c r="S318" s="478"/>
      <c r="T318" s="489"/>
      <c r="U318" s="489"/>
      <c r="V318" s="489"/>
      <c r="W318" s="489"/>
      <c r="X318" s="489"/>
      <c r="Y318" s="489"/>
      <c r="Z318" s="489"/>
      <c r="AA318" s="489"/>
      <c r="AB318" s="489"/>
      <c r="AC318" s="489"/>
      <c r="AD318" s="489"/>
      <c r="AE318" s="489"/>
      <c r="AF318" s="489"/>
      <c r="AG318" s="489"/>
      <c r="AH318" s="489"/>
      <c r="AI318" s="471"/>
      <c r="AJ318" s="471"/>
      <c r="AK318" s="471"/>
      <c r="AL318" s="451"/>
      <c r="AM318" s="451"/>
      <c r="AN318" s="458"/>
      <c r="AO318" s="458"/>
      <c r="AP318" s="458"/>
      <c r="AQ318" s="453"/>
      <c r="AR318" s="453"/>
      <c r="AS318" s="509"/>
      <c r="AT318" s="509"/>
      <c r="AU318" s="509"/>
      <c r="AV318" s="509"/>
      <c r="AW318" s="509"/>
      <c r="AX318" s="509"/>
      <c r="AY318" s="455"/>
      <c r="AZ318" s="455"/>
      <c r="BA318" s="455"/>
      <c r="BB318" s="455"/>
      <c r="BC318" s="455"/>
      <c r="BD318" s="455"/>
      <c r="BE318" s="455"/>
      <c r="BF318" s="455"/>
      <c r="BG318" s="455"/>
      <c r="BH318" s="455"/>
      <c r="BI318" s="455"/>
      <c r="BJ318" s="455"/>
      <c r="BK318" s="455"/>
      <c r="BL318" s="455"/>
      <c r="BM318" s="455"/>
      <c r="BN318" s="455"/>
      <c r="BO318" s="455"/>
      <c r="BP318" s="455"/>
      <c r="BQ318" s="455"/>
      <c r="BR318" s="455"/>
      <c r="BS318" s="455"/>
      <c r="BT318" s="455"/>
      <c r="BU318" s="455"/>
      <c r="BV318" s="464"/>
      <c r="BW318" s="464"/>
      <c r="BX318" s="464"/>
      <c r="BY318" s="464"/>
      <c r="BZ318" s="464"/>
      <c r="CA318" s="464"/>
      <c r="CB318" s="464"/>
      <c r="CC318" s="455"/>
      <c r="CD318" s="466"/>
      <c r="CE318" s="455"/>
      <c r="CF318" s="490"/>
      <c r="CG318" s="455"/>
      <c r="CH318" s="490"/>
      <c r="CI318" s="451"/>
      <c r="CJ318" s="451"/>
      <c r="CK318" s="451"/>
      <c r="CL318" s="451"/>
      <c r="CM318" s="451"/>
      <c r="CN318" s="451"/>
      <c r="CO318" s="451"/>
      <c r="CP318" s="483"/>
      <c r="CQ318" s="451"/>
      <c r="CR318" s="451"/>
      <c r="CS318" s="513"/>
      <c r="CT318" s="451"/>
      <c r="CU318" s="451"/>
      <c r="CV318" s="483"/>
      <c r="CW318" s="513"/>
      <c r="CX318" s="513"/>
      <c r="CY318" s="451"/>
      <c r="CZ318" s="451"/>
      <c r="DA318" s="451"/>
      <c r="DB318" s="451"/>
      <c r="DC318" s="513"/>
      <c r="DD318" s="483"/>
      <c r="DE318" s="513"/>
      <c r="DF318" s="513"/>
      <c r="DG318" s="513"/>
      <c r="DH318" s="513"/>
      <c r="DI318" s="490"/>
    </row>
    <row r="319" spans="1:113" ht="16.5" customHeight="1" x14ac:dyDescent="0.15">
      <c r="A319" s="455"/>
      <c r="B319" s="454"/>
      <c r="C319" s="516"/>
      <c r="D319" s="516"/>
      <c r="E319" s="469"/>
      <c r="F319" s="486"/>
      <c r="G319" s="486"/>
      <c r="H319" s="486"/>
      <c r="I319" s="487"/>
      <c r="J319" s="486"/>
      <c r="K319" s="486"/>
      <c r="L319" s="486"/>
      <c r="M319" s="483"/>
      <c r="N319" s="483"/>
      <c r="O319" s="477"/>
      <c r="P319" s="485"/>
      <c r="Q319" s="510"/>
      <c r="R319" s="510"/>
      <c r="S319" s="478"/>
      <c r="T319" s="434"/>
      <c r="U319" s="434"/>
      <c r="V319" s="434"/>
      <c r="W319" s="434"/>
      <c r="X319" s="434"/>
      <c r="Y319" s="434"/>
      <c r="Z319" s="434"/>
      <c r="AA319" s="434"/>
      <c r="AB319" s="434"/>
      <c r="AC319" s="434"/>
      <c r="AD319" s="434"/>
      <c r="AE319" s="434"/>
      <c r="AF319" s="434"/>
      <c r="AG319" s="434"/>
      <c r="AH319" s="434"/>
      <c r="AI319" s="471"/>
      <c r="AJ319" s="471"/>
      <c r="AK319" s="471"/>
      <c r="AL319" s="451"/>
      <c r="AM319" s="451"/>
      <c r="AN319" s="458"/>
      <c r="AO319" s="458"/>
      <c r="AP319" s="458"/>
      <c r="AQ319" s="453"/>
      <c r="AR319" s="453"/>
      <c r="AS319" s="482"/>
      <c r="AT319" s="482"/>
      <c r="AU319" s="482"/>
      <c r="AV319" s="482"/>
      <c r="AW319" s="482"/>
      <c r="AX319" s="482"/>
      <c r="AY319" s="455"/>
      <c r="AZ319" s="455"/>
      <c r="BA319" s="455"/>
      <c r="BB319" s="472"/>
      <c r="BC319" s="465"/>
      <c r="BD319" s="472"/>
      <c r="BE319" s="472"/>
      <c r="BF319" s="465"/>
      <c r="BG319" s="465"/>
      <c r="BH319" s="465"/>
      <c r="BI319" s="465"/>
      <c r="BJ319" s="465"/>
      <c r="BK319" s="464"/>
      <c r="BL319" s="464"/>
      <c r="BM319" s="464"/>
      <c r="BN319" s="464"/>
      <c r="BO319" s="464"/>
      <c r="BP319" s="491"/>
      <c r="BQ319" s="491"/>
      <c r="BR319" s="491"/>
      <c r="BS319" s="491"/>
      <c r="BT319" s="491"/>
      <c r="BU319" s="491"/>
      <c r="BV319" s="491"/>
      <c r="BW319" s="491"/>
      <c r="BX319" s="491"/>
      <c r="BY319" s="491"/>
      <c r="BZ319" s="491"/>
      <c r="CA319" s="491"/>
      <c r="CB319" s="491"/>
      <c r="CC319" s="455"/>
      <c r="CD319" s="455"/>
      <c r="CE319" s="455"/>
      <c r="CF319" s="490"/>
      <c r="CG319" s="455"/>
      <c r="CH319" s="490"/>
      <c r="CI319" s="451"/>
      <c r="CJ319" s="451"/>
      <c r="CK319" s="451"/>
      <c r="CL319" s="451"/>
      <c r="CM319" s="451"/>
      <c r="CN319" s="451"/>
      <c r="CO319" s="451"/>
      <c r="CP319" s="483"/>
      <c r="CQ319" s="451"/>
      <c r="CR319" s="451"/>
      <c r="CS319" s="513"/>
      <c r="CT319" s="451"/>
      <c r="CU319" s="451"/>
      <c r="CV319" s="483"/>
      <c r="CW319" s="513"/>
      <c r="CX319" s="513"/>
      <c r="CY319" s="451"/>
      <c r="CZ319" s="451"/>
      <c r="DA319" s="451"/>
      <c r="DB319" s="451"/>
      <c r="DC319" s="451"/>
      <c r="DD319" s="483"/>
      <c r="DE319" s="513"/>
      <c r="DF319" s="513"/>
      <c r="DG319" s="513"/>
      <c r="DH319" s="513"/>
      <c r="DI319" s="490"/>
    </row>
    <row r="320" spans="1:113" ht="16.5" customHeight="1" x14ac:dyDescent="0.15">
      <c r="A320" s="455"/>
      <c r="B320" s="454"/>
      <c r="C320" s="508"/>
      <c r="D320" s="481"/>
      <c r="E320" s="481"/>
      <c r="F320" s="481"/>
      <c r="G320" s="481"/>
      <c r="H320" s="481"/>
      <c r="I320" s="481"/>
      <c r="J320" s="481"/>
      <c r="K320" s="481"/>
      <c r="L320" s="481"/>
      <c r="M320" s="483"/>
      <c r="N320" s="483"/>
      <c r="O320" s="477"/>
      <c r="P320" s="485"/>
      <c r="Q320" s="477"/>
      <c r="R320" s="510"/>
      <c r="S320" s="478"/>
      <c r="T320" s="479"/>
      <c r="U320" s="450"/>
      <c r="V320" s="450"/>
      <c r="W320" s="479"/>
      <c r="X320" s="450"/>
      <c r="Y320" s="450"/>
      <c r="Z320" s="479"/>
      <c r="AA320" s="450"/>
      <c r="AB320" s="450"/>
      <c r="AC320" s="479"/>
      <c r="AD320" s="450"/>
      <c r="AE320" s="450"/>
      <c r="AF320" s="479"/>
      <c r="AG320" s="450"/>
      <c r="AH320" s="450"/>
      <c r="AI320" s="469"/>
      <c r="AJ320" s="458"/>
      <c r="AK320" s="458"/>
      <c r="AL320" s="508"/>
      <c r="AM320" s="508"/>
      <c r="AN320" s="458"/>
      <c r="AO320" s="458"/>
      <c r="AP320" s="458"/>
      <c r="AQ320" s="453"/>
      <c r="AR320" s="453"/>
      <c r="AS320" s="511"/>
      <c r="AT320" s="511"/>
      <c r="AU320" s="511"/>
      <c r="AV320" s="511"/>
      <c r="AW320" s="511"/>
      <c r="AX320" s="511"/>
      <c r="AY320" s="455"/>
      <c r="AZ320" s="455"/>
      <c r="BA320" s="455"/>
      <c r="BB320" s="491"/>
      <c r="BC320" s="491"/>
      <c r="BD320" s="491"/>
      <c r="BE320" s="491"/>
      <c r="BF320" s="491"/>
      <c r="BG320" s="491"/>
      <c r="BH320" s="491"/>
      <c r="BI320" s="491"/>
      <c r="BJ320" s="491"/>
      <c r="BK320" s="491"/>
      <c r="BL320" s="491"/>
      <c r="BM320" s="491"/>
      <c r="BN320" s="491"/>
      <c r="BO320" s="491"/>
      <c r="BP320" s="491"/>
      <c r="BQ320" s="491"/>
      <c r="BR320" s="491"/>
      <c r="BS320" s="491"/>
      <c r="BT320" s="491"/>
      <c r="BU320" s="491"/>
      <c r="BV320" s="491"/>
      <c r="BW320" s="491"/>
      <c r="BX320" s="491"/>
      <c r="BY320" s="491"/>
      <c r="BZ320" s="491"/>
      <c r="CA320" s="491"/>
      <c r="CB320" s="491"/>
      <c r="CC320" s="455"/>
      <c r="CD320" s="455"/>
      <c r="CE320" s="455"/>
      <c r="CF320" s="490"/>
      <c r="CG320" s="455"/>
      <c r="CH320" s="512"/>
      <c r="CI320" s="470"/>
      <c r="CJ320" s="470"/>
      <c r="CK320" s="470"/>
      <c r="CL320" s="470"/>
      <c r="CM320" s="470"/>
      <c r="CN320" s="451"/>
      <c r="CO320" s="451"/>
      <c r="CP320" s="483"/>
      <c r="CQ320" s="451"/>
      <c r="CR320" s="451"/>
      <c r="CS320" s="451"/>
      <c r="CT320" s="451"/>
      <c r="CU320" s="451"/>
      <c r="CV320" s="483"/>
      <c r="CW320" s="513"/>
      <c r="CX320" s="513"/>
      <c r="CY320" s="451"/>
      <c r="CZ320" s="451"/>
      <c r="DA320" s="451"/>
      <c r="DB320" s="451"/>
      <c r="DC320" s="451"/>
      <c r="DD320" s="483"/>
      <c r="DE320" s="513"/>
      <c r="DF320" s="513"/>
      <c r="DG320" s="513"/>
      <c r="DH320" s="513"/>
      <c r="DI320" s="490"/>
    </row>
    <row r="321" spans="1:113" ht="16.5" customHeight="1" x14ac:dyDescent="0.15">
      <c r="A321" s="455"/>
      <c r="B321" s="454"/>
      <c r="C321" s="508"/>
      <c r="D321" s="481"/>
      <c r="E321" s="481"/>
      <c r="F321" s="481"/>
      <c r="G321" s="481"/>
      <c r="H321" s="481"/>
      <c r="I321" s="481"/>
      <c r="J321" s="481"/>
      <c r="K321" s="481"/>
      <c r="L321" s="481"/>
      <c r="M321" s="483"/>
      <c r="N321" s="483"/>
      <c r="O321" s="477"/>
      <c r="P321" s="485"/>
      <c r="Q321" s="477"/>
      <c r="R321" s="510"/>
      <c r="S321" s="478"/>
      <c r="T321" s="476"/>
      <c r="U321" s="476"/>
      <c r="V321" s="476"/>
      <c r="W321" s="476"/>
      <c r="X321" s="476"/>
      <c r="Y321" s="476"/>
      <c r="Z321" s="476"/>
      <c r="AA321" s="476"/>
      <c r="AB321" s="476"/>
      <c r="AC321" s="476"/>
      <c r="AD321" s="476"/>
      <c r="AE321" s="476"/>
      <c r="AF321" s="476"/>
      <c r="AG321" s="476"/>
      <c r="AH321" s="476"/>
      <c r="AI321" s="469"/>
      <c r="AJ321" s="458"/>
      <c r="AK321" s="458"/>
      <c r="AL321" s="508"/>
      <c r="AM321" s="508"/>
      <c r="AN321" s="458"/>
      <c r="AO321" s="458"/>
      <c r="AP321" s="458"/>
      <c r="AQ321" s="453"/>
      <c r="AR321" s="453"/>
      <c r="AS321" s="509"/>
      <c r="AT321" s="509"/>
      <c r="AU321" s="509"/>
      <c r="AV321" s="509"/>
      <c r="AW321" s="509"/>
      <c r="AX321" s="509"/>
      <c r="AY321" s="455"/>
      <c r="AZ321" s="455"/>
      <c r="BA321" s="455"/>
      <c r="BB321" s="491"/>
      <c r="BC321" s="491"/>
      <c r="BD321" s="491"/>
      <c r="BE321" s="491"/>
      <c r="BF321" s="491"/>
      <c r="BG321" s="491"/>
      <c r="BH321" s="491"/>
      <c r="BI321" s="491"/>
      <c r="BJ321" s="491"/>
      <c r="BK321" s="491"/>
      <c r="BL321" s="491"/>
      <c r="BM321" s="491"/>
      <c r="BN321" s="491"/>
      <c r="BO321" s="491"/>
      <c r="BP321" s="491"/>
      <c r="BQ321" s="491"/>
      <c r="BR321" s="491"/>
      <c r="BS321" s="491"/>
      <c r="BT321" s="491"/>
      <c r="BU321" s="491"/>
      <c r="BV321" s="491"/>
      <c r="BW321" s="491"/>
      <c r="BX321" s="491"/>
      <c r="BY321" s="491"/>
      <c r="BZ321" s="491"/>
      <c r="CA321" s="491"/>
      <c r="CB321" s="491"/>
      <c r="CC321" s="455"/>
      <c r="CD321" s="455"/>
      <c r="CE321" s="455"/>
      <c r="CF321" s="490"/>
      <c r="CG321" s="455"/>
      <c r="CH321" s="512"/>
      <c r="CI321" s="514"/>
      <c r="CJ321" s="514"/>
      <c r="CK321" s="514"/>
      <c r="CL321" s="514"/>
      <c r="CM321" s="514"/>
      <c r="CN321" s="451"/>
      <c r="CO321" s="451"/>
      <c r="CP321" s="483"/>
      <c r="CQ321" s="451"/>
      <c r="CR321" s="451"/>
      <c r="CS321" s="451"/>
      <c r="CT321" s="451"/>
      <c r="CU321" s="451"/>
      <c r="CV321" s="483"/>
      <c r="CW321" s="513"/>
      <c r="CX321" s="513"/>
      <c r="CY321" s="451"/>
      <c r="CZ321" s="451"/>
      <c r="DA321" s="451"/>
      <c r="DB321" s="451"/>
      <c r="DC321" s="451"/>
      <c r="DD321" s="483"/>
      <c r="DE321" s="513"/>
      <c r="DF321" s="513"/>
      <c r="DG321" s="513"/>
      <c r="DH321" s="513"/>
      <c r="DI321" s="490"/>
    </row>
    <row r="322" spans="1:113" ht="16.5" customHeight="1" x14ac:dyDescent="0.15">
      <c r="A322" s="455"/>
      <c r="B322" s="454"/>
      <c r="C322" s="471"/>
      <c r="D322" s="471"/>
      <c r="E322" s="481"/>
      <c r="F322" s="481"/>
      <c r="G322" s="481"/>
      <c r="H322" s="481"/>
      <c r="I322" s="481"/>
      <c r="J322" s="481"/>
      <c r="K322" s="481"/>
      <c r="L322" s="481"/>
      <c r="M322" s="483"/>
      <c r="N322" s="483"/>
      <c r="O322" s="477"/>
      <c r="P322" s="485"/>
      <c r="Q322" s="477"/>
      <c r="R322" s="477"/>
      <c r="S322" s="478"/>
      <c r="T322" s="431"/>
      <c r="U322" s="431"/>
      <c r="V322" s="431"/>
      <c r="W322" s="431"/>
      <c r="X322" s="431"/>
      <c r="Y322" s="431"/>
      <c r="Z322" s="431"/>
      <c r="AA322" s="431"/>
      <c r="AB322" s="431"/>
      <c r="AC322" s="431"/>
      <c r="AD322" s="431"/>
      <c r="AE322" s="431"/>
      <c r="AF322" s="431"/>
      <c r="AG322" s="431"/>
      <c r="AH322" s="431"/>
      <c r="AI322" s="469"/>
      <c r="AJ322" s="458"/>
      <c r="AK322" s="458"/>
      <c r="AL322" s="508"/>
      <c r="AM322" s="508"/>
      <c r="AN322" s="458"/>
      <c r="AO322" s="458"/>
      <c r="AP322" s="458"/>
      <c r="AQ322" s="453"/>
      <c r="AR322" s="453"/>
      <c r="AS322" s="482"/>
      <c r="AT322" s="482"/>
      <c r="AU322" s="482"/>
      <c r="AV322" s="482"/>
      <c r="AW322" s="482"/>
      <c r="AX322" s="482"/>
      <c r="AY322" s="455"/>
      <c r="AZ322" s="455"/>
      <c r="BA322" s="455"/>
      <c r="BB322" s="465"/>
      <c r="BC322" s="465"/>
      <c r="BD322" s="465"/>
      <c r="BE322" s="465"/>
      <c r="BF322" s="465"/>
      <c r="BG322" s="465"/>
      <c r="BH322" s="465"/>
      <c r="BI322" s="465"/>
      <c r="BJ322" s="465"/>
      <c r="BK322" s="464"/>
      <c r="BL322" s="464"/>
      <c r="BM322" s="464"/>
      <c r="BN322" s="464"/>
      <c r="BO322" s="464"/>
      <c r="BP322" s="464"/>
      <c r="BQ322" s="464"/>
      <c r="BR322" s="464"/>
      <c r="BS322" s="464"/>
      <c r="BT322" s="464"/>
      <c r="BU322" s="464"/>
      <c r="BV322" s="464"/>
      <c r="BW322" s="464"/>
      <c r="BX322" s="464"/>
      <c r="BY322" s="464"/>
      <c r="BZ322" s="464"/>
      <c r="CA322" s="464"/>
      <c r="CB322" s="464"/>
      <c r="CC322" s="455"/>
      <c r="CD322" s="455"/>
      <c r="CE322" s="455"/>
      <c r="CF322" s="490"/>
      <c r="CG322" s="455"/>
      <c r="CH322" s="512"/>
      <c r="CI322" s="514"/>
      <c r="CJ322" s="514"/>
      <c r="CK322" s="514"/>
      <c r="CL322" s="514"/>
      <c r="CM322" s="514"/>
      <c r="CN322" s="451"/>
      <c r="CO322" s="451"/>
      <c r="CP322" s="483"/>
      <c r="CQ322" s="451"/>
      <c r="CR322" s="451"/>
      <c r="CS322" s="513"/>
      <c r="CT322" s="451"/>
      <c r="CU322" s="451"/>
      <c r="CV322" s="483"/>
      <c r="CW322" s="513"/>
      <c r="CX322" s="513"/>
      <c r="CY322" s="451"/>
      <c r="CZ322" s="451"/>
      <c r="DA322" s="451"/>
      <c r="DB322" s="451"/>
      <c r="DC322" s="451"/>
      <c r="DD322" s="483"/>
      <c r="DE322" s="513"/>
      <c r="DF322" s="513"/>
      <c r="DG322" s="513"/>
      <c r="DH322" s="513"/>
      <c r="DI322" s="490"/>
    </row>
    <row r="323" spans="1:113" ht="16.5" customHeight="1" x14ac:dyDescent="0.15">
      <c r="A323" s="455"/>
      <c r="B323" s="454"/>
      <c r="C323" s="516"/>
      <c r="D323" s="516"/>
      <c r="E323" s="481"/>
      <c r="F323" s="481"/>
      <c r="G323" s="481"/>
      <c r="H323" s="481"/>
      <c r="I323" s="481"/>
      <c r="J323" s="481"/>
      <c r="K323" s="481"/>
      <c r="L323" s="481"/>
      <c r="M323" s="483"/>
      <c r="N323" s="483"/>
      <c r="O323" s="477"/>
      <c r="P323" s="485"/>
      <c r="Q323" s="477"/>
      <c r="R323" s="477"/>
      <c r="S323" s="478"/>
      <c r="T323" s="479"/>
      <c r="U323" s="450"/>
      <c r="V323" s="450"/>
      <c r="W323" s="479"/>
      <c r="X323" s="450"/>
      <c r="Y323" s="450"/>
      <c r="Z323" s="479"/>
      <c r="AA323" s="450"/>
      <c r="AB323" s="450"/>
      <c r="AC323" s="479"/>
      <c r="AD323" s="450"/>
      <c r="AE323" s="450"/>
      <c r="AF323" s="479"/>
      <c r="AG323" s="450"/>
      <c r="AH323" s="450"/>
      <c r="AI323" s="469"/>
      <c r="AJ323" s="458"/>
      <c r="AK323" s="458"/>
      <c r="AL323" s="508"/>
      <c r="AM323" s="508"/>
      <c r="AN323" s="458"/>
      <c r="AO323" s="458"/>
      <c r="AP323" s="458"/>
      <c r="AQ323" s="453"/>
      <c r="AR323" s="453"/>
      <c r="AS323" s="511"/>
      <c r="AT323" s="511"/>
      <c r="AU323" s="511"/>
      <c r="AV323" s="511"/>
      <c r="AW323" s="511"/>
      <c r="AX323" s="511"/>
      <c r="AY323" s="455"/>
      <c r="AZ323" s="490"/>
      <c r="BA323" s="455"/>
      <c r="BB323" s="465"/>
      <c r="BC323" s="465"/>
      <c r="BD323" s="465"/>
      <c r="BE323" s="465"/>
      <c r="BF323" s="465"/>
      <c r="BG323" s="465"/>
      <c r="BH323" s="465"/>
      <c r="BI323" s="465"/>
      <c r="BJ323" s="465"/>
      <c r="BK323" s="464"/>
      <c r="BL323" s="464"/>
      <c r="BM323" s="464"/>
      <c r="BN323" s="464"/>
      <c r="BO323" s="464"/>
      <c r="BP323" s="464"/>
      <c r="BQ323" s="464"/>
      <c r="BR323" s="464"/>
      <c r="BS323" s="464"/>
      <c r="BT323" s="464"/>
      <c r="BU323" s="464"/>
      <c r="BV323" s="464"/>
      <c r="BW323" s="464"/>
      <c r="BX323" s="464"/>
      <c r="BY323" s="464"/>
      <c r="BZ323" s="464"/>
      <c r="CA323" s="464"/>
      <c r="CB323" s="464"/>
      <c r="CC323" s="455"/>
      <c r="CD323" s="455"/>
      <c r="CE323" s="455"/>
      <c r="CF323" s="490"/>
      <c r="CG323" s="455"/>
      <c r="CH323" s="490"/>
      <c r="CI323" s="451"/>
      <c r="CJ323" s="451"/>
      <c r="CK323" s="451"/>
      <c r="CL323" s="451"/>
      <c r="CM323" s="451"/>
      <c r="CN323" s="451"/>
      <c r="CO323" s="451"/>
      <c r="CP323" s="483"/>
      <c r="CQ323" s="451"/>
      <c r="CR323" s="451"/>
      <c r="CS323" s="513"/>
      <c r="CT323" s="451"/>
      <c r="CU323" s="451"/>
      <c r="CV323" s="483"/>
      <c r="CW323" s="513"/>
      <c r="CX323" s="513"/>
      <c r="CY323" s="451"/>
      <c r="CZ323" s="451"/>
      <c r="DA323" s="451"/>
      <c r="DB323" s="451"/>
      <c r="DC323" s="513"/>
      <c r="DD323" s="483"/>
      <c r="DE323" s="513"/>
      <c r="DF323" s="513"/>
      <c r="DG323" s="513"/>
      <c r="DH323" s="513"/>
      <c r="DI323" s="490"/>
    </row>
    <row r="324" spans="1:113" ht="16.5" customHeight="1" x14ac:dyDescent="0.15">
      <c r="A324" s="455"/>
      <c r="B324" s="454"/>
      <c r="C324" s="516"/>
      <c r="D324" s="516"/>
      <c r="E324" s="469"/>
      <c r="F324" s="486"/>
      <c r="G324" s="486"/>
      <c r="H324" s="486"/>
      <c r="I324" s="487"/>
      <c r="J324" s="486"/>
      <c r="K324" s="486"/>
      <c r="L324" s="486"/>
      <c r="M324" s="483"/>
      <c r="N324" s="483"/>
      <c r="O324" s="477"/>
      <c r="P324" s="485"/>
      <c r="Q324" s="510"/>
      <c r="R324" s="477"/>
      <c r="S324" s="478"/>
      <c r="T324" s="489"/>
      <c r="U324" s="489"/>
      <c r="V324" s="489"/>
      <c r="W324" s="489"/>
      <c r="X324" s="489"/>
      <c r="Y324" s="489"/>
      <c r="Z324" s="489"/>
      <c r="AA324" s="489"/>
      <c r="AB324" s="489"/>
      <c r="AC324" s="489"/>
      <c r="AD324" s="489"/>
      <c r="AE324" s="489"/>
      <c r="AF324" s="489"/>
      <c r="AG324" s="489"/>
      <c r="AH324" s="489"/>
      <c r="AI324" s="471"/>
      <c r="AJ324" s="471"/>
      <c r="AK324" s="471"/>
      <c r="AL324" s="451"/>
      <c r="AM324" s="451"/>
      <c r="AN324" s="458"/>
      <c r="AO324" s="458"/>
      <c r="AP324" s="458"/>
      <c r="AQ324" s="453"/>
      <c r="AR324" s="453"/>
      <c r="AS324" s="509"/>
      <c r="AT324" s="509"/>
      <c r="AU324" s="509"/>
      <c r="AV324" s="509"/>
      <c r="AW324" s="509"/>
      <c r="AX324" s="509"/>
      <c r="AY324" s="455"/>
      <c r="AZ324" s="455"/>
      <c r="BA324" s="455"/>
      <c r="BB324" s="465"/>
      <c r="BC324" s="465"/>
      <c r="BD324" s="465"/>
      <c r="BE324" s="465"/>
      <c r="BF324" s="465"/>
      <c r="BG324" s="465"/>
      <c r="BH324" s="465"/>
      <c r="BI324" s="465"/>
      <c r="BJ324" s="465"/>
      <c r="BK324" s="464"/>
      <c r="BL324" s="464"/>
      <c r="BM324" s="464"/>
      <c r="BN324" s="464"/>
      <c r="BO324" s="464"/>
      <c r="BP324" s="464"/>
      <c r="BQ324" s="464"/>
      <c r="BR324" s="464"/>
      <c r="BS324" s="464"/>
      <c r="BT324" s="464"/>
      <c r="BU324" s="464"/>
      <c r="BV324" s="464"/>
      <c r="BW324" s="464"/>
      <c r="BX324" s="464"/>
      <c r="BY324" s="464"/>
      <c r="BZ324" s="464"/>
      <c r="CA324" s="464"/>
      <c r="CB324" s="464"/>
      <c r="CC324" s="455"/>
      <c r="CD324" s="455"/>
      <c r="CE324" s="455"/>
      <c r="CF324" s="490"/>
      <c r="CG324" s="455"/>
      <c r="CH324" s="490"/>
      <c r="CI324" s="451"/>
      <c r="CJ324" s="451"/>
      <c r="CK324" s="451"/>
      <c r="CL324" s="451"/>
      <c r="CM324" s="451"/>
      <c r="CN324" s="451"/>
      <c r="CO324" s="451"/>
      <c r="CP324" s="483"/>
      <c r="CQ324" s="451"/>
      <c r="CR324" s="451"/>
      <c r="CS324" s="513"/>
      <c r="CT324" s="451"/>
      <c r="CU324" s="451"/>
      <c r="CV324" s="483"/>
      <c r="CW324" s="513"/>
      <c r="CX324" s="513"/>
      <c r="CY324" s="451"/>
      <c r="CZ324" s="451"/>
      <c r="DA324" s="451"/>
      <c r="DB324" s="451"/>
      <c r="DC324" s="513"/>
      <c r="DD324" s="483"/>
      <c r="DE324" s="513"/>
      <c r="DF324" s="513"/>
      <c r="DG324" s="513"/>
      <c r="DH324" s="513"/>
      <c r="DI324" s="465"/>
    </row>
    <row r="325" spans="1:113" ht="16.5" customHeight="1" x14ac:dyDescent="0.15">
      <c r="A325" s="455"/>
      <c r="B325" s="454"/>
      <c r="C325" s="516"/>
      <c r="D325" s="516"/>
      <c r="E325" s="469"/>
      <c r="F325" s="486"/>
      <c r="G325" s="486"/>
      <c r="H325" s="486"/>
      <c r="I325" s="487"/>
      <c r="J325" s="486"/>
      <c r="K325" s="486"/>
      <c r="L325" s="486"/>
      <c r="M325" s="483"/>
      <c r="N325" s="483"/>
      <c r="O325" s="477"/>
      <c r="P325" s="485"/>
      <c r="Q325" s="510"/>
      <c r="R325" s="510"/>
      <c r="S325" s="478"/>
      <c r="T325" s="434"/>
      <c r="U325" s="434"/>
      <c r="V325" s="434"/>
      <c r="W325" s="434"/>
      <c r="X325" s="434"/>
      <c r="Y325" s="434"/>
      <c r="Z325" s="434"/>
      <c r="AA325" s="434"/>
      <c r="AB325" s="434"/>
      <c r="AC325" s="434"/>
      <c r="AD325" s="434"/>
      <c r="AE325" s="434"/>
      <c r="AF325" s="434"/>
      <c r="AG325" s="434"/>
      <c r="AH325" s="434"/>
      <c r="AI325" s="471"/>
      <c r="AJ325" s="471"/>
      <c r="AK325" s="471"/>
      <c r="AL325" s="451"/>
      <c r="AM325" s="451"/>
      <c r="AN325" s="458"/>
      <c r="AO325" s="458"/>
      <c r="AP325" s="458"/>
      <c r="AQ325" s="453"/>
      <c r="AR325" s="453"/>
      <c r="AS325" s="482"/>
      <c r="AT325" s="482"/>
      <c r="AU325" s="482"/>
      <c r="AV325" s="482"/>
      <c r="AW325" s="482"/>
      <c r="AX325" s="482"/>
      <c r="AY325" s="455"/>
      <c r="AZ325" s="455"/>
      <c r="BA325" s="455"/>
      <c r="BB325" s="465"/>
      <c r="BC325" s="465"/>
      <c r="BD325" s="465"/>
      <c r="BE325" s="465"/>
      <c r="BF325" s="465"/>
      <c r="BG325" s="465"/>
      <c r="BH325" s="465"/>
      <c r="BI325" s="465"/>
      <c r="BJ325" s="465"/>
      <c r="BK325" s="464"/>
      <c r="BL325" s="464"/>
      <c r="BM325" s="464"/>
      <c r="BN325" s="464"/>
      <c r="BO325" s="464"/>
      <c r="BP325" s="464"/>
      <c r="BQ325" s="464"/>
      <c r="BR325" s="464"/>
      <c r="BS325" s="464"/>
      <c r="BT325" s="464"/>
      <c r="BU325" s="464"/>
      <c r="BV325" s="464"/>
      <c r="BW325" s="464"/>
      <c r="BX325" s="464"/>
      <c r="BY325" s="464"/>
      <c r="BZ325" s="464"/>
      <c r="CA325" s="464"/>
      <c r="CB325" s="464"/>
      <c r="CC325" s="455"/>
      <c r="CD325" s="466"/>
      <c r="CE325" s="455"/>
      <c r="CF325" s="490"/>
      <c r="CG325" s="455"/>
      <c r="CH325" s="490"/>
      <c r="CI325" s="451"/>
      <c r="CJ325" s="451"/>
      <c r="CK325" s="451"/>
      <c r="CL325" s="451"/>
      <c r="CM325" s="451"/>
      <c r="CN325" s="451"/>
      <c r="CO325" s="451"/>
      <c r="CP325" s="483"/>
      <c r="CQ325" s="451"/>
      <c r="CR325" s="451"/>
      <c r="CS325" s="513"/>
      <c r="CT325" s="451"/>
      <c r="CU325" s="451"/>
      <c r="CV325" s="483"/>
      <c r="CW325" s="513"/>
      <c r="CX325" s="513"/>
      <c r="CY325" s="451"/>
      <c r="CZ325" s="451"/>
      <c r="DA325" s="451"/>
      <c r="DB325" s="451"/>
      <c r="DC325" s="451"/>
      <c r="DD325" s="483"/>
      <c r="DE325" s="513"/>
      <c r="DF325" s="513"/>
      <c r="DG325" s="513"/>
      <c r="DH325" s="513"/>
      <c r="DI325" s="465"/>
    </row>
    <row r="326" spans="1:113" ht="16.5" customHeight="1" x14ac:dyDescent="0.15">
      <c r="A326" s="455"/>
      <c r="B326" s="454"/>
      <c r="C326" s="508"/>
      <c r="D326" s="509"/>
      <c r="E326" s="481"/>
      <c r="F326" s="481"/>
      <c r="G326" s="481"/>
      <c r="H326" s="481"/>
      <c r="I326" s="481"/>
      <c r="J326" s="481"/>
      <c r="K326" s="481"/>
      <c r="L326" s="481"/>
      <c r="M326" s="483"/>
      <c r="N326" s="483"/>
      <c r="O326" s="477"/>
      <c r="P326" s="485"/>
      <c r="Q326" s="477"/>
      <c r="R326" s="510"/>
      <c r="S326" s="478"/>
      <c r="T326" s="479"/>
      <c r="U326" s="450"/>
      <c r="V326" s="450"/>
      <c r="W326" s="479"/>
      <c r="X326" s="450"/>
      <c r="Y326" s="450"/>
      <c r="Z326" s="479"/>
      <c r="AA326" s="450"/>
      <c r="AB326" s="450"/>
      <c r="AC326" s="479"/>
      <c r="AD326" s="450"/>
      <c r="AE326" s="450"/>
      <c r="AF326" s="479"/>
      <c r="AG326" s="450"/>
      <c r="AH326" s="450"/>
      <c r="AI326" s="469"/>
      <c r="AJ326" s="458"/>
      <c r="AK326" s="458"/>
      <c r="AL326" s="508"/>
      <c r="AM326" s="508"/>
      <c r="AN326" s="458"/>
      <c r="AO326" s="458"/>
      <c r="AP326" s="458"/>
      <c r="AQ326" s="453"/>
      <c r="AR326" s="453"/>
      <c r="AS326" s="511"/>
      <c r="AT326" s="511"/>
      <c r="AU326" s="511"/>
      <c r="AV326" s="511"/>
      <c r="AW326" s="511"/>
      <c r="AX326" s="511"/>
      <c r="AY326" s="455"/>
      <c r="AZ326" s="455"/>
      <c r="BA326" s="455"/>
      <c r="BB326" s="465"/>
      <c r="BC326" s="465"/>
      <c r="BD326" s="465"/>
      <c r="BE326" s="465"/>
      <c r="BF326" s="465"/>
      <c r="BG326" s="465"/>
      <c r="BH326" s="465"/>
      <c r="BI326" s="465"/>
      <c r="BJ326" s="465"/>
      <c r="BK326" s="464"/>
      <c r="BL326" s="464"/>
      <c r="BM326" s="464"/>
      <c r="BN326" s="464"/>
      <c r="BO326" s="464"/>
      <c r="BP326" s="464"/>
      <c r="BQ326" s="464"/>
      <c r="BR326" s="464"/>
      <c r="BS326" s="464"/>
      <c r="BT326" s="464"/>
      <c r="BU326" s="464"/>
      <c r="BV326" s="464"/>
      <c r="BW326" s="464"/>
      <c r="BX326" s="464"/>
      <c r="BY326" s="464"/>
      <c r="BZ326" s="464"/>
      <c r="CA326" s="464"/>
      <c r="CB326" s="464"/>
      <c r="CC326" s="455"/>
      <c r="CD326" s="466"/>
      <c r="CE326" s="455"/>
      <c r="CF326" s="455"/>
      <c r="CG326" s="455"/>
      <c r="CH326" s="512"/>
      <c r="CI326" s="470"/>
      <c r="CJ326" s="470"/>
      <c r="CK326" s="470"/>
      <c r="CL326" s="470"/>
      <c r="CM326" s="470"/>
      <c r="CN326" s="451"/>
      <c r="CO326" s="451"/>
      <c r="CP326" s="483"/>
      <c r="CQ326" s="451"/>
      <c r="CR326" s="451"/>
      <c r="CS326" s="451"/>
      <c r="CT326" s="451"/>
      <c r="CU326" s="451"/>
      <c r="CV326" s="483"/>
      <c r="CW326" s="513"/>
      <c r="CX326" s="513"/>
      <c r="CY326" s="451"/>
      <c r="CZ326" s="451"/>
      <c r="DA326" s="451"/>
      <c r="DB326" s="451"/>
      <c r="DC326" s="451"/>
      <c r="DD326" s="483"/>
      <c r="DE326" s="513"/>
      <c r="DF326" s="513"/>
      <c r="DG326" s="513"/>
      <c r="DH326" s="513"/>
      <c r="DI326" s="465"/>
    </row>
    <row r="327" spans="1:113" ht="16.5" customHeight="1" x14ac:dyDescent="0.15">
      <c r="A327" s="491"/>
      <c r="B327" s="454"/>
      <c r="C327" s="508"/>
      <c r="D327" s="509"/>
      <c r="E327" s="481"/>
      <c r="F327" s="481"/>
      <c r="G327" s="481"/>
      <c r="H327" s="481"/>
      <c r="I327" s="481"/>
      <c r="J327" s="481"/>
      <c r="K327" s="481"/>
      <c r="L327" s="481"/>
      <c r="M327" s="483"/>
      <c r="N327" s="483"/>
      <c r="O327" s="477"/>
      <c r="P327" s="485"/>
      <c r="Q327" s="477"/>
      <c r="R327" s="510"/>
      <c r="S327" s="478"/>
      <c r="T327" s="476"/>
      <c r="U327" s="476"/>
      <c r="V327" s="476"/>
      <c r="W327" s="476"/>
      <c r="X327" s="476"/>
      <c r="Y327" s="476"/>
      <c r="Z327" s="476"/>
      <c r="AA327" s="476"/>
      <c r="AB327" s="476"/>
      <c r="AC327" s="476"/>
      <c r="AD327" s="476"/>
      <c r="AE327" s="476"/>
      <c r="AF327" s="476"/>
      <c r="AG327" s="476"/>
      <c r="AH327" s="476"/>
      <c r="AI327" s="469"/>
      <c r="AJ327" s="458"/>
      <c r="AK327" s="458"/>
      <c r="AL327" s="508"/>
      <c r="AM327" s="508"/>
      <c r="AN327" s="458"/>
      <c r="AO327" s="458"/>
      <c r="AP327" s="458"/>
      <c r="AQ327" s="453"/>
      <c r="AR327" s="453"/>
      <c r="AS327" s="509"/>
      <c r="AT327" s="509"/>
      <c r="AU327" s="509"/>
      <c r="AV327" s="509"/>
      <c r="AW327" s="509"/>
      <c r="AX327" s="509"/>
      <c r="AY327" s="491"/>
      <c r="AZ327" s="455"/>
      <c r="BA327" s="455"/>
      <c r="BB327" s="465"/>
      <c r="BC327" s="465"/>
      <c r="BD327" s="465"/>
      <c r="BE327" s="465"/>
      <c r="BF327" s="465"/>
      <c r="BG327" s="465"/>
      <c r="BH327" s="465"/>
      <c r="BI327" s="465"/>
      <c r="BJ327" s="465"/>
      <c r="BK327" s="464"/>
      <c r="BL327" s="464"/>
      <c r="BM327" s="464"/>
      <c r="BN327" s="464"/>
      <c r="BO327" s="464"/>
      <c r="BP327" s="464"/>
      <c r="BQ327" s="464"/>
      <c r="BR327" s="464"/>
      <c r="BS327" s="464"/>
      <c r="BT327" s="464"/>
      <c r="BU327" s="464"/>
      <c r="BV327" s="464"/>
      <c r="BW327" s="464"/>
      <c r="BX327" s="464"/>
      <c r="BY327" s="464"/>
      <c r="BZ327" s="464"/>
      <c r="CA327" s="464"/>
      <c r="CB327" s="464"/>
      <c r="CC327" s="455"/>
      <c r="CD327" s="466"/>
      <c r="CE327" s="455"/>
      <c r="CF327" s="455"/>
      <c r="CG327" s="455"/>
      <c r="CH327" s="512"/>
      <c r="CI327" s="514"/>
      <c r="CJ327" s="514"/>
      <c r="CK327" s="514"/>
      <c r="CL327" s="514"/>
      <c r="CM327" s="514"/>
      <c r="CN327" s="451"/>
      <c r="CO327" s="451"/>
      <c r="CP327" s="483"/>
      <c r="CQ327" s="451"/>
      <c r="CR327" s="451"/>
      <c r="CS327" s="451"/>
      <c r="CT327" s="451"/>
      <c r="CU327" s="451"/>
      <c r="CV327" s="483"/>
      <c r="CW327" s="513"/>
      <c r="CX327" s="513"/>
      <c r="CY327" s="451"/>
      <c r="CZ327" s="451"/>
      <c r="DA327" s="451"/>
      <c r="DB327" s="451"/>
      <c r="DC327" s="451"/>
      <c r="DD327" s="483"/>
      <c r="DE327" s="513"/>
      <c r="DF327" s="513"/>
      <c r="DG327" s="513"/>
      <c r="DH327" s="513"/>
      <c r="DI327" s="465"/>
    </row>
    <row r="328" spans="1:113" ht="16.5" customHeight="1" x14ac:dyDescent="0.15">
      <c r="A328" s="491"/>
      <c r="B328" s="454"/>
      <c r="C328" s="471"/>
      <c r="D328" s="471"/>
      <c r="E328" s="481"/>
      <c r="F328" s="481"/>
      <c r="G328" s="481"/>
      <c r="H328" s="481"/>
      <c r="I328" s="481"/>
      <c r="J328" s="481"/>
      <c r="K328" s="481"/>
      <c r="L328" s="481"/>
      <c r="M328" s="483"/>
      <c r="N328" s="483"/>
      <c r="O328" s="477"/>
      <c r="P328" s="485"/>
      <c r="Q328" s="477"/>
      <c r="R328" s="477"/>
      <c r="S328" s="478"/>
      <c r="T328" s="431"/>
      <c r="U328" s="431"/>
      <c r="V328" s="431"/>
      <c r="W328" s="431"/>
      <c r="X328" s="431"/>
      <c r="Y328" s="431"/>
      <c r="Z328" s="431"/>
      <c r="AA328" s="431"/>
      <c r="AB328" s="431"/>
      <c r="AC328" s="431"/>
      <c r="AD328" s="431"/>
      <c r="AE328" s="431"/>
      <c r="AF328" s="431"/>
      <c r="AG328" s="431"/>
      <c r="AH328" s="431"/>
      <c r="AI328" s="469"/>
      <c r="AJ328" s="458"/>
      <c r="AK328" s="458"/>
      <c r="AL328" s="508"/>
      <c r="AM328" s="508"/>
      <c r="AN328" s="458"/>
      <c r="AO328" s="458"/>
      <c r="AP328" s="458"/>
      <c r="AQ328" s="453"/>
      <c r="AR328" s="453"/>
      <c r="AS328" s="482"/>
      <c r="AT328" s="482"/>
      <c r="AU328" s="482"/>
      <c r="AV328" s="482"/>
      <c r="AW328" s="482"/>
      <c r="AX328" s="482"/>
      <c r="AY328" s="491"/>
      <c r="AZ328" s="455"/>
      <c r="BA328" s="455"/>
      <c r="BB328" s="465"/>
      <c r="BC328" s="465"/>
      <c r="BD328" s="465"/>
      <c r="BE328" s="465"/>
      <c r="BF328" s="465"/>
      <c r="BG328" s="465"/>
      <c r="BH328" s="465"/>
      <c r="BI328" s="465"/>
      <c r="BJ328" s="465"/>
      <c r="BK328" s="464"/>
      <c r="BL328" s="464"/>
      <c r="BM328" s="464"/>
      <c r="BN328" s="464"/>
      <c r="BO328" s="464"/>
      <c r="BP328" s="464"/>
      <c r="BQ328" s="464"/>
      <c r="BR328" s="464"/>
      <c r="BS328" s="464"/>
      <c r="BT328" s="464"/>
      <c r="BU328" s="464"/>
      <c r="BV328" s="464"/>
      <c r="BW328" s="464"/>
      <c r="BX328" s="464"/>
      <c r="BY328" s="464"/>
      <c r="BZ328" s="464"/>
      <c r="CA328" s="464"/>
      <c r="CB328" s="464"/>
      <c r="CC328" s="455"/>
      <c r="CD328" s="466"/>
      <c r="CE328" s="455"/>
      <c r="CF328" s="455"/>
      <c r="CG328" s="455"/>
      <c r="CH328" s="512"/>
      <c r="CI328" s="514"/>
      <c r="CJ328" s="514"/>
      <c r="CK328" s="514"/>
      <c r="CL328" s="514"/>
      <c r="CM328" s="514"/>
      <c r="CN328" s="451"/>
      <c r="CO328" s="451"/>
      <c r="CP328" s="483"/>
      <c r="CQ328" s="451"/>
      <c r="CR328" s="451"/>
      <c r="CS328" s="513"/>
      <c r="CT328" s="451"/>
      <c r="CU328" s="451"/>
      <c r="CV328" s="483"/>
      <c r="CW328" s="513"/>
      <c r="CX328" s="513"/>
      <c r="CY328" s="451"/>
      <c r="CZ328" s="451"/>
      <c r="DA328" s="451"/>
      <c r="DB328" s="451"/>
      <c r="DC328" s="451"/>
      <c r="DD328" s="483"/>
      <c r="DE328" s="513"/>
      <c r="DF328" s="513"/>
      <c r="DG328" s="513"/>
      <c r="DH328" s="513"/>
      <c r="DI328" s="465"/>
    </row>
    <row r="329" spans="1:113" ht="16.5" customHeight="1" x14ac:dyDescent="0.15">
      <c r="A329" s="491"/>
      <c r="B329" s="454"/>
      <c r="C329" s="515"/>
      <c r="D329" s="515"/>
      <c r="E329" s="481"/>
      <c r="F329" s="481"/>
      <c r="G329" s="481"/>
      <c r="H329" s="481"/>
      <c r="I329" s="481"/>
      <c r="J329" s="481"/>
      <c r="K329" s="481"/>
      <c r="L329" s="481"/>
      <c r="M329" s="483"/>
      <c r="N329" s="483"/>
      <c r="O329" s="477"/>
      <c r="P329" s="485"/>
      <c r="Q329" s="477"/>
      <c r="R329" s="477"/>
      <c r="S329" s="478"/>
      <c r="T329" s="479"/>
      <c r="U329" s="450"/>
      <c r="V329" s="450"/>
      <c r="W329" s="479"/>
      <c r="X329" s="450"/>
      <c r="Y329" s="450"/>
      <c r="Z329" s="479"/>
      <c r="AA329" s="450"/>
      <c r="AB329" s="450"/>
      <c r="AC329" s="479"/>
      <c r="AD329" s="450"/>
      <c r="AE329" s="450"/>
      <c r="AF329" s="479"/>
      <c r="AG329" s="450"/>
      <c r="AH329" s="450"/>
      <c r="AI329" s="469"/>
      <c r="AJ329" s="458"/>
      <c r="AK329" s="458"/>
      <c r="AL329" s="508"/>
      <c r="AM329" s="508"/>
      <c r="AN329" s="458"/>
      <c r="AO329" s="458"/>
      <c r="AP329" s="458"/>
      <c r="AQ329" s="453"/>
      <c r="AR329" s="453"/>
      <c r="AS329" s="511"/>
      <c r="AT329" s="511"/>
      <c r="AU329" s="511"/>
      <c r="AV329" s="511"/>
      <c r="AW329" s="511"/>
      <c r="AX329" s="511"/>
      <c r="AY329" s="491"/>
      <c r="AZ329" s="455"/>
      <c r="BA329" s="455"/>
      <c r="BB329" s="465"/>
      <c r="BC329" s="465"/>
      <c r="BD329" s="465"/>
      <c r="BE329" s="465"/>
      <c r="BF329" s="465"/>
      <c r="BG329" s="465"/>
      <c r="BH329" s="465"/>
      <c r="BI329" s="465"/>
      <c r="BJ329" s="465"/>
      <c r="BK329" s="464"/>
      <c r="BL329" s="464"/>
      <c r="BM329" s="464"/>
      <c r="BN329" s="464"/>
      <c r="BO329" s="464"/>
      <c r="BP329" s="464"/>
      <c r="BQ329" s="464"/>
      <c r="BR329" s="464"/>
      <c r="BS329" s="464"/>
      <c r="BT329" s="464"/>
      <c r="BU329" s="464"/>
      <c r="BV329" s="464"/>
      <c r="BW329" s="464"/>
      <c r="BX329" s="464"/>
      <c r="BY329" s="464"/>
      <c r="BZ329" s="464"/>
      <c r="CA329" s="464"/>
      <c r="CB329" s="464"/>
      <c r="CC329" s="455"/>
      <c r="CD329" s="466"/>
      <c r="CE329" s="455"/>
      <c r="CF329" s="455"/>
      <c r="CG329" s="455"/>
      <c r="CH329" s="490"/>
      <c r="CI329" s="451"/>
      <c r="CJ329" s="451"/>
      <c r="CK329" s="451"/>
      <c r="CL329" s="451"/>
      <c r="CM329" s="451"/>
      <c r="CN329" s="451"/>
      <c r="CO329" s="451"/>
      <c r="CP329" s="483"/>
      <c r="CQ329" s="451"/>
      <c r="CR329" s="451"/>
      <c r="CS329" s="513"/>
      <c r="CT329" s="451"/>
      <c r="CU329" s="451"/>
      <c r="CV329" s="483"/>
      <c r="CW329" s="513"/>
      <c r="CX329" s="513"/>
      <c r="CY329" s="451"/>
      <c r="CZ329" s="451"/>
      <c r="DA329" s="451"/>
      <c r="DB329" s="451"/>
      <c r="DC329" s="513"/>
      <c r="DD329" s="483"/>
      <c r="DE329" s="513"/>
      <c r="DF329" s="513"/>
      <c r="DG329" s="513"/>
      <c r="DH329" s="513"/>
      <c r="DI329" s="465"/>
    </row>
    <row r="330" spans="1:113" ht="16.5" customHeight="1" x14ac:dyDescent="0.15">
      <c r="A330" s="455"/>
      <c r="B330" s="454"/>
      <c r="C330" s="515"/>
      <c r="D330" s="515"/>
      <c r="E330" s="469"/>
      <c r="F330" s="486"/>
      <c r="G330" s="486"/>
      <c r="H330" s="486"/>
      <c r="I330" s="487"/>
      <c r="J330" s="486"/>
      <c r="K330" s="486"/>
      <c r="L330" s="486"/>
      <c r="M330" s="483"/>
      <c r="N330" s="483"/>
      <c r="O330" s="477"/>
      <c r="P330" s="485"/>
      <c r="Q330" s="510"/>
      <c r="R330" s="477"/>
      <c r="S330" s="478"/>
      <c r="T330" s="489"/>
      <c r="U330" s="489"/>
      <c r="V330" s="489"/>
      <c r="W330" s="489"/>
      <c r="X330" s="489"/>
      <c r="Y330" s="489"/>
      <c r="Z330" s="489"/>
      <c r="AA330" s="489"/>
      <c r="AB330" s="489"/>
      <c r="AC330" s="489"/>
      <c r="AD330" s="489"/>
      <c r="AE330" s="489"/>
      <c r="AF330" s="489"/>
      <c r="AG330" s="489"/>
      <c r="AH330" s="489"/>
      <c r="AI330" s="471"/>
      <c r="AJ330" s="471"/>
      <c r="AK330" s="471"/>
      <c r="AL330" s="451"/>
      <c r="AM330" s="451"/>
      <c r="AN330" s="458"/>
      <c r="AO330" s="458"/>
      <c r="AP330" s="458"/>
      <c r="AQ330" s="453"/>
      <c r="AR330" s="453"/>
      <c r="AS330" s="509"/>
      <c r="AT330" s="509"/>
      <c r="AU330" s="509"/>
      <c r="AV330" s="509"/>
      <c r="AW330" s="509"/>
      <c r="AX330" s="509"/>
      <c r="AY330" s="455"/>
      <c r="AZ330" s="455"/>
      <c r="BA330" s="455"/>
      <c r="BB330" s="465"/>
      <c r="BC330" s="465"/>
      <c r="BD330" s="465"/>
      <c r="BE330" s="465"/>
      <c r="BF330" s="465"/>
      <c r="BG330" s="465"/>
      <c r="BH330" s="465"/>
      <c r="BI330" s="465"/>
      <c r="BJ330" s="465"/>
      <c r="BK330" s="464"/>
      <c r="BL330" s="464"/>
      <c r="BM330" s="464"/>
      <c r="BN330" s="464"/>
      <c r="BO330" s="464"/>
      <c r="BP330" s="464"/>
      <c r="BQ330" s="464"/>
      <c r="BR330" s="464"/>
      <c r="BS330" s="464"/>
      <c r="BT330" s="464"/>
      <c r="BU330" s="464"/>
      <c r="BV330" s="464"/>
      <c r="BW330" s="464"/>
      <c r="BX330" s="464"/>
      <c r="BY330" s="464"/>
      <c r="BZ330" s="464"/>
      <c r="CA330" s="464"/>
      <c r="CB330" s="464"/>
      <c r="CC330" s="455"/>
      <c r="CD330" s="466"/>
      <c r="CE330" s="455"/>
      <c r="CF330" s="455"/>
      <c r="CG330" s="455"/>
      <c r="CH330" s="490"/>
      <c r="CI330" s="451"/>
      <c r="CJ330" s="451"/>
      <c r="CK330" s="451"/>
      <c r="CL330" s="451"/>
      <c r="CM330" s="451"/>
      <c r="CN330" s="451"/>
      <c r="CO330" s="451"/>
      <c r="CP330" s="483"/>
      <c r="CQ330" s="451"/>
      <c r="CR330" s="451"/>
      <c r="CS330" s="513"/>
      <c r="CT330" s="451"/>
      <c r="CU330" s="451"/>
      <c r="CV330" s="483"/>
      <c r="CW330" s="513"/>
      <c r="CX330" s="513"/>
      <c r="CY330" s="451"/>
      <c r="CZ330" s="451"/>
      <c r="DA330" s="451"/>
      <c r="DB330" s="451"/>
      <c r="DC330" s="513"/>
      <c r="DD330" s="483"/>
      <c r="DE330" s="513"/>
      <c r="DF330" s="513"/>
      <c r="DG330" s="513"/>
      <c r="DH330" s="513"/>
      <c r="DI330" s="465"/>
    </row>
    <row r="331" spans="1:113" ht="16.5" customHeight="1" x14ac:dyDescent="0.15">
      <c r="A331" s="455"/>
      <c r="B331" s="454"/>
      <c r="C331" s="515"/>
      <c r="D331" s="515"/>
      <c r="E331" s="469"/>
      <c r="F331" s="486"/>
      <c r="G331" s="486"/>
      <c r="H331" s="486"/>
      <c r="I331" s="487"/>
      <c r="J331" s="486"/>
      <c r="K331" s="486"/>
      <c r="L331" s="486"/>
      <c r="M331" s="483"/>
      <c r="N331" s="483"/>
      <c r="O331" s="477"/>
      <c r="P331" s="485"/>
      <c r="Q331" s="510"/>
      <c r="R331" s="510"/>
      <c r="S331" s="478"/>
      <c r="T331" s="434"/>
      <c r="U331" s="434"/>
      <c r="V331" s="434"/>
      <c r="W331" s="434"/>
      <c r="X331" s="434"/>
      <c r="Y331" s="434"/>
      <c r="Z331" s="434"/>
      <c r="AA331" s="434"/>
      <c r="AB331" s="434"/>
      <c r="AC331" s="434"/>
      <c r="AD331" s="434"/>
      <c r="AE331" s="434"/>
      <c r="AF331" s="434"/>
      <c r="AG331" s="434"/>
      <c r="AH331" s="434"/>
      <c r="AI331" s="471"/>
      <c r="AJ331" s="471"/>
      <c r="AK331" s="471"/>
      <c r="AL331" s="451"/>
      <c r="AM331" s="451"/>
      <c r="AN331" s="458"/>
      <c r="AO331" s="458"/>
      <c r="AP331" s="458"/>
      <c r="AQ331" s="453"/>
      <c r="AR331" s="453"/>
      <c r="AS331" s="482"/>
      <c r="AT331" s="482"/>
      <c r="AU331" s="482"/>
      <c r="AV331" s="482"/>
      <c r="AW331" s="482"/>
      <c r="AX331" s="482"/>
      <c r="AY331" s="455"/>
      <c r="AZ331" s="455"/>
      <c r="BA331" s="455"/>
      <c r="BB331" s="465"/>
      <c r="BC331" s="465"/>
      <c r="BD331" s="465"/>
      <c r="BE331" s="465"/>
      <c r="BF331" s="465"/>
      <c r="BG331" s="465"/>
      <c r="BH331" s="465"/>
      <c r="BI331" s="465"/>
      <c r="BJ331" s="465"/>
      <c r="BK331" s="464"/>
      <c r="BL331" s="464"/>
      <c r="BM331" s="464"/>
      <c r="BN331" s="464"/>
      <c r="BO331" s="464"/>
      <c r="BP331" s="464"/>
      <c r="BQ331" s="464"/>
      <c r="BR331" s="464"/>
      <c r="BS331" s="464"/>
      <c r="BT331" s="464"/>
      <c r="BU331" s="464"/>
      <c r="BV331" s="464"/>
      <c r="BW331" s="464"/>
      <c r="BX331" s="464"/>
      <c r="BY331" s="464"/>
      <c r="BZ331" s="464"/>
      <c r="CA331" s="464"/>
      <c r="CB331" s="464"/>
      <c r="CC331" s="455"/>
      <c r="CD331" s="466"/>
      <c r="CE331" s="455"/>
      <c r="CF331" s="455"/>
      <c r="CG331" s="455"/>
      <c r="CH331" s="490"/>
      <c r="CI331" s="451"/>
      <c r="CJ331" s="451"/>
      <c r="CK331" s="451"/>
      <c r="CL331" s="451"/>
      <c r="CM331" s="451"/>
      <c r="CN331" s="451"/>
      <c r="CO331" s="451"/>
      <c r="CP331" s="483"/>
      <c r="CQ331" s="451"/>
      <c r="CR331" s="451"/>
      <c r="CS331" s="513"/>
      <c r="CT331" s="451"/>
      <c r="CU331" s="451"/>
      <c r="CV331" s="483"/>
      <c r="CW331" s="513"/>
      <c r="CX331" s="513"/>
      <c r="CY331" s="451"/>
      <c r="CZ331" s="451"/>
      <c r="DA331" s="451"/>
      <c r="DB331" s="451"/>
      <c r="DC331" s="451"/>
      <c r="DD331" s="483"/>
      <c r="DE331" s="513"/>
      <c r="DF331" s="513"/>
      <c r="DG331" s="513"/>
      <c r="DH331" s="513"/>
      <c r="DI331" s="465"/>
    </row>
    <row r="332" spans="1:113" ht="16.5" customHeight="1" x14ac:dyDescent="0.15">
      <c r="A332" s="455"/>
      <c r="B332" s="454"/>
      <c r="C332" s="508"/>
      <c r="D332" s="509"/>
      <c r="E332" s="481"/>
      <c r="F332" s="481"/>
      <c r="G332" s="481"/>
      <c r="H332" s="481"/>
      <c r="I332" s="481"/>
      <c r="J332" s="481"/>
      <c r="K332" s="481"/>
      <c r="L332" s="481"/>
      <c r="M332" s="483"/>
      <c r="N332" s="483"/>
      <c r="O332" s="477"/>
      <c r="P332" s="485"/>
      <c r="Q332" s="477"/>
      <c r="R332" s="510"/>
      <c r="S332" s="478"/>
      <c r="T332" s="479"/>
      <c r="U332" s="450"/>
      <c r="V332" s="450"/>
      <c r="W332" s="479"/>
      <c r="X332" s="450"/>
      <c r="Y332" s="450"/>
      <c r="Z332" s="479"/>
      <c r="AA332" s="450"/>
      <c r="AB332" s="450"/>
      <c r="AC332" s="479"/>
      <c r="AD332" s="450"/>
      <c r="AE332" s="450"/>
      <c r="AF332" s="479"/>
      <c r="AG332" s="450"/>
      <c r="AH332" s="450"/>
      <c r="AI332" s="469"/>
      <c r="AJ332" s="458"/>
      <c r="AK332" s="458"/>
      <c r="AL332" s="508"/>
      <c r="AM332" s="508"/>
      <c r="AN332" s="458"/>
      <c r="AO332" s="458"/>
      <c r="AP332" s="458"/>
      <c r="AQ332" s="453"/>
      <c r="AR332" s="453"/>
      <c r="AS332" s="511"/>
      <c r="AT332" s="511"/>
      <c r="AU332" s="511"/>
      <c r="AV332" s="511"/>
      <c r="AW332" s="511"/>
      <c r="AX332" s="511"/>
      <c r="AY332" s="455"/>
      <c r="AZ332" s="455"/>
      <c r="BA332" s="455"/>
      <c r="BB332" s="465"/>
      <c r="BC332" s="465"/>
      <c r="BD332" s="465"/>
      <c r="BE332" s="465"/>
      <c r="BF332" s="465"/>
      <c r="BG332" s="465"/>
      <c r="BH332" s="465"/>
      <c r="BI332" s="465"/>
      <c r="BJ332" s="465"/>
      <c r="BK332" s="464"/>
      <c r="BL332" s="464"/>
      <c r="BM332" s="464"/>
      <c r="BN332" s="464"/>
      <c r="BO332" s="464"/>
      <c r="BP332" s="464"/>
      <c r="BQ332" s="464"/>
      <c r="BR332" s="464"/>
      <c r="BS332" s="464"/>
      <c r="BT332" s="464"/>
      <c r="BU332" s="464"/>
      <c r="BV332" s="464"/>
      <c r="BW332" s="464"/>
      <c r="BX332" s="464"/>
      <c r="BY332" s="464"/>
      <c r="BZ332" s="464"/>
      <c r="CA332" s="464"/>
      <c r="CB332" s="464"/>
      <c r="CC332" s="455"/>
      <c r="CD332" s="466"/>
      <c r="CE332" s="455"/>
      <c r="CF332" s="455"/>
      <c r="CG332" s="455"/>
      <c r="CH332" s="512"/>
      <c r="CI332" s="470"/>
      <c r="CJ332" s="470"/>
      <c r="CK332" s="470"/>
      <c r="CL332" s="470"/>
      <c r="CM332" s="470"/>
      <c r="CN332" s="451"/>
      <c r="CO332" s="451"/>
      <c r="CP332" s="483"/>
      <c r="CQ332" s="451"/>
      <c r="CR332" s="451"/>
      <c r="CS332" s="451"/>
      <c r="CT332" s="451"/>
      <c r="CU332" s="451"/>
      <c r="CV332" s="483"/>
      <c r="CW332" s="513"/>
      <c r="CX332" s="513"/>
      <c r="CY332" s="451"/>
      <c r="CZ332" s="451"/>
      <c r="DA332" s="451"/>
      <c r="DB332" s="451"/>
      <c r="DC332" s="451"/>
      <c r="DD332" s="483"/>
      <c r="DE332" s="513"/>
      <c r="DF332" s="513"/>
      <c r="DG332" s="513"/>
      <c r="DH332" s="513"/>
      <c r="DI332" s="465"/>
    </row>
    <row r="333" spans="1:113" ht="16.5" customHeight="1" x14ac:dyDescent="0.15">
      <c r="A333" s="455"/>
      <c r="B333" s="454"/>
      <c r="C333" s="508"/>
      <c r="D333" s="509"/>
      <c r="E333" s="481"/>
      <c r="F333" s="481"/>
      <c r="G333" s="481"/>
      <c r="H333" s="481"/>
      <c r="I333" s="481"/>
      <c r="J333" s="481"/>
      <c r="K333" s="481"/>
      <c r="L333" s="481"/>
      <c r="M333" s="483"/>
      <c r="N333" s="483"/>
      <c r="O333" s="477"/>
      <c r="P333" s="485"/>
      <c r="Q333" s="477"/>
      <c r="R333" s="510"/>
      <c r="S333" s="478"/>
      <c r="T333" s="476"/>
      <c r="U333" s="476"/>
      <c r="V333" s="476"/>
      <c r="W333" s="476"/>
      <c r="X333" s="476"/>
      <c r="Y333" s="476"/>
      <c r="Z333" s="476"/>
      <c r="AA333" s="476"/>
      <c r="AB333" s="476"/>
      <c r="AC333" s="476"/>
      <c r="AD333" s="476"/>
      <c r="AE333" s="476"/>
      <c r="AF333" s="476"/>
      <c r="AG333" s="476"/>
      <c r="AH333" s="476"/>
      <c r="AI333" s="469"/>
      <c r="AJ333" s="458"/>
      <c r="AK333" s="458"/>
      <c r="AL333" s="508"/>
      <c r="AM333" s="508"/>
      <c r="AN333" s="458"/>
      <c r="AO333" s="458"/>
      <c r="AP333" s="458"/>
      <c r="AQ333" s="453"/>
      <c r="AR333" s="453"/>
      <c r="AS333" s="509"/>
      <c r="AT333" s="509"/>
      <c r="AU333" s="509"/>
      <c r="AV333" s="509"/>
      <c r="AW333" s="509"/>
      <c r="AX333" s="509"/>
      <c r="AY333" s="455"/>
      <c r="AZ333" s="455"/>
      <c r="BA333" s="455"/>
      <c r="BB333" s="465"/>
      <c r="BC333" s="465"/>
      <c r="BD333" s="465"/>
      <c r="BE333" s="465"/>
      <c r="BF333" s="465"/>
      <c r="BG333" s="465"/>
      <c r="BH333" s="465"/>
      <c r="BI333" s="465"/>
      <c r="BJ333" s="465"/>
      <c r="BK333" s="464"/>
      <c r="BL333" s="464"/>
      <c r="BM333" s="464"/>
      <c r="BN333" s="464"/>
      <c r="BO333" s="464"/>
      <c r="BP333" s="464"/>
      <c r="BQ333" s="464"/>
      <c r="BR333" s="464"/>
      <c r="BS333" s="464"/>
      <c r="BT333" s="464"/>
      <c r="BU333" s="464"/>
      <c r="BV333" s="464"/>
      <c r="BW333" s="464"/>
      <c r="BX333" s="464"/>
      <c r="BY333" s="464"/>
      <c r="BZ333" s="464"/>
      <c r="CA333" s="464"/>
      <c r="CB333" s="464"/>
      <c r="CC333" s="455"/>
      <c r="CD333" s="466"/>
      <c r="CE333" s="455"/>
      <c r="CF333" s="455"/>
      <c r="CG333" s="455"/>
      <c r="CH333" s="512"/>
      <c r="CI333" s="514"/>
      <c r="CJ333" s="514"/>
      <c r="CK333" s="514"/>
      <c r="CL333" s="514"/>
      <c r="CM333" s="514"/>
      <c r="CN333" s="451"/>
      <c r="CO333" s="451"/>
      <c r="CP333" s="483"/>
      <c r="CQ333" s="451"/>
      <c r="CR333" s="451"/>
      <c r="CS333" s="451"/>
      <c r="CT333" s="451"/>
      <c r="CU333" s="451"/>
      <c r="CV333" s="483"/>
      <c r="CW333" s="513"/>
      <c r="CX333" s="513"/>
      <c r="CY333" s="451"/>
      <c r="CZ333" s="451"/>
      <c r="DA333" s="451"/>
      <c r="DB333" s="451"/>
      <c r="DC333" s="451"/>
      <c r="DD333" s="483"/>
      <c r="DE333" s="513"/>
      <c r="DF333" s="513"/>
      <c r="DG333" s="513"/>
      <c r="DH333" s="513"/>
      <c r="DI333" s="465"/>
    </row>
    <row r="334" spans="1:113" ht="16.5" customHeight="1" x14ac:dyDescent="0.15">
      <c r="A334" s="455"/>
      <c r="B334" s="454"/>
      <c r="C334" s="471"/>
      <c r="D334" s="471"/>
      <c r="E334" s="481"/>
      <c r="F334" s="481"/>
      <c r="G334" s="481"/>
      <c r="H334" s="481"/>
      <c r="I334" s="481"/>
      <c r="J334" s="481"/>
      <c r="K334" s="481"/>
      <c r="L334" s="481"/>
      <c r="M334" s="483"/>
      <c r="N334" s="483"/>
      <c r="O334" s="477"/>
      <c r="P334" s="485"/>
      <c r="Q334" s="477"/>
      <c r="R334" s="477"/>
      <c r="S334" s="478"/>
      <c r="T334" s="431"/>
      <c r="U334" s="431"/>
      <c r="V334" s="431"/>
      <c r="W334" s="431"/>
      <c r="X334" s="431"/>
      <c r="Y334" s="431"/>
      <c r="Z334" s="431"/>
      <c r="AA334" s="431"/>
      <c r="AB334" s="431"/>
      <c r="AC334" s="431"/>
      <c r="AD334" s="431"/>
      <c r="AE334" s="431"/>
      <c r="AF334" s="431"/>
      <c r="AG334" s="431"/>
      <c r="AH334" s="431"/>
      <c r="AI334" s="469"/>
      <c r="AJ334" s="458"/>
      <c r="AK334" s="458"/>
      <c r="AL334" s="508"/>
      <c r="AM334" s="508"/>
      <c r="AN334" s="458"/>
      <c r="AO334" s="458"/>
      <c r="AP334" s="458"/>
      <c r="AQ334" s="453"/>
      <c r="AR334" s="453"/>
      <c r="AS334" s="482"/>
      <c r="AT334" s="482"/>
      <c r="AU334" s="482"/>
      <c r="AV334" s="482"/>
      <c r="AW334" s="482"/>
      <c r="AX334" s="482"/>
      <c r="AY334" s="455"/>
      <c r="AZ334" s="455"/>
      <c r="BA334" s="455"/>
      <c r="BB334" s="465"/>
      <c r="BC334" s="465"/>
      <c r="BD334" s="465"/>
      <c r="BE334" s="465"/>
      <c r="BF334" s="465"/>
      <c r="BG334" s="465"/>
      <c r="BH334" s="465"/>
      <c r="BI334" s="465"/>
      <c r="BJ334" s="465"/>
      <c r="BK334" s="464"/>
      <c r="BL334" s="464"/>
      <c r="BM334" s="464"/>
      <c r="BN334" s="464"/>
      <c r="BO334" s="464"/>
      <c r="BP334" s="464"/>
      <c r="BQ334" s="464"/>
      <c r="BR334" s="464"/>
      <c r="BS334" s="464"/>
      <c r="BT334" s="464"/>
      <c r="BU334" s="464"/>
      <c r="BV334" s="464"/>
      <c r="BW334" s="464"/>
      <c r="BX334" s="464"/>
      <c r="BY334" s="464"/>
      <c r="BZ334" s="464"/>
      <c r="CA334" s="464"/>
      <c r="CB334" s="464"/>
      <c r="CC334" s="455"/>
      <c r="CD334" s="466"/>
      <c r="CE334" s="455"/>
      <c r="CF334" s="455"/>
      <c r="CG334" s="455"/>
      <c r="CH334" s="512"/>
      <c r="CI334" s="514"/>
      <c r="CJ334" s="514"/>
      <c r="CK334" s="514"/>
      <c r="CL334" s="514"/>
      <c r="CM334" s="514"/>
      <c r="CN334" s="451"/>
      <c r="CO334" s="451"/>
      <c r="CP334" s="483"/>
      <c r="CQ334" s="451"/>
      <c r="CR334" s="451"/>
      <c r="CS334" s="513"/>
      <c r="CT334" s="451"/>
      <c r="CU334" s="451"/>
      <c r="CV334" s="483"/>
      <c r="CW334" s="513"/>
      <c r="CX334" s="513"/>
      <c r="CY334" s="451"/>
      <c r="CZ334" s="451"/>
      <c r="DA334" s="451"/>
      <c r="DB334" s="451"/>
      <c r="DC334" s="451"/>
      <c r="DD334" s="483"/>
      <c r="DE334" s="513"/>
      <c r="DF334" s="513"/>
      <c r="DG334" s="513"/>
      <c r="DH334" s="513"/>
      <c r="DI334" s="465"/>
    </row>
    <row r="335" spans="1:113" ht="16.5" customHeight="1" x14ac:dyDescent="0.15">
      <c r="A335" s="455"/>
      <c r="B335" s="454"/>
      <c r="C335" s="515"/>
      <c r="D335" s="515"/>
      <c r="E335" s="481"/>
      <c r="F335" s="481"/>
      <c r="G335" s="481"/>
      <c r="H335" s="481"/>
      <c r="I335" s="481"/>
      <c r="J335" s="481"/>
      <c r="K335" s="481"/>
      <c r="L335" s="481"/>
      <c r="M335" s="483"/>
      <c r="N335" s="483"/>
      <c r="O335" s="477"/>
      <c r="P335" s="485"/>
      <c r="Q335" s="477"/>
      <c r="R335" s="477"/>
      <c r="S335" s="478"/>
      <c r="T335" s="479"/>
      <c r="U335" s="450"/>
      <c r="V335" s="450"/>
      <c r="W335" s="479"/>
      <c r="X335" s="450"/>
      <c r="Y335" s="450"/>
      <c r="Z335" s="479"/>
      <c r="AA335" s="450"/>
      <c r="AB335" s="450"/>
      <c r="AC335" s="479"/>
      <c r="AD335" s="450"/>
      <c r="AE335" s="450"/>
      <c r="AF335" s="479"/>
      <c r="AG335" s="450"/>
      <c r="AH335" s="450"/>
      <c r="AI335" s="469"/>
      <c r="AJ335" s="458"/>
      <c r="AK335" s="458"/>
      <c r="AL335" s="508"/>
      <c r="AM335" s="508"/>
      <c r="AN335" s="458"/>
      <c r="AO335" s="458"/>
      <c r="AP335" s="458"/>
      <c r="AQ335" s="453"/>
      <c r="AR335" s="453"/>
      <c r="AS335" s="511"/>
      <c r="AT335" s="511"/>
      <c r="AU335" s="511"/>
      <c r="AV335" s="511"/>
      <c r="AW335" s="511"/>
      <c r="AX335" s="511"/>
      <c r="AY335" s="455"/>
      <c r="AZ335" s="455"/>
      <c r="BA335" s="455"/>
      <c r="BB335" s="465"/>
      <c r="BC335" s="465"/>
      <c r="BD335" s="465"/>
      <c r="BE335" s="465"/>
      <c r="BF335" s="465"/>
      <c r="BG335" s="465"/>
      <c r="BH335" s="465"/>
      <c r="BI335" s="465"/>
      <c r="BJ335" s="465"/>
      <c r="BK335" s="464"/>
      <c r="BL335" s="464"/>
      <c r="BM335" s="464"/>
      <c r="BN335" s="464"/>
      <c r="BO335" s="464"/>
      <c r="BP335" s="464"/>
      <c r="BQ335" s="464"/>
      <c r="BR335" s="464"/>
      <c r="BS335" s="464"/>
      <c r="BT335" s="464"/>
      <c r="BU335" s="464"/>
      <c r="BV335" s="464"/>
      <c r="BW335" s="464"/>
      <c r="BX335" s="464"/>
      <c r="BY335" s="464"/>
      <c r="BZ335" s="464"/>
      <c r="CA335" s="464"/>
      <c r="CB335" s="464"/>
      <c r="CC335" s="455"/>
      <c r="CD335" s="466"/>
      <c r="CE335" s="455"/>
      <c r="CF335" s="455"/>
      <c r="CG335" s="455"/>
      <c r="CH335" s="490"/>
      <c r="CI335" s="451"/>
      <c r="CJ335" s="451"/>
      <c r="CK335" s="451"/>
      <c r="CL335" s="451"/>
      <c r="CM335" s="451"/>
      <c r="CN335" s="451"/>
      <c r="CO335" s="451"/>
      <c r="CP335" s="483"/>
      <c r="CQ335" s="451"/>
      <c r="CR335" s="451"/>
      <c r="CS335" s="513"/>
      <c r="CT335" s="451"/>
      <c r="CU335" s="451"/>
      <c r="CV335" s="483"/>
      <c r="CW335" s="513"/>
      <c r="CX335" s="513"/>
      <c r="CY335" s="451"/>
      <c r="CZ335" s="451"/>
      <c r="DA335" s="451"/>
      <c r="DB335" s="451"/>
      <c r="DC335" s="513"/>
      <c r="DD335" s="483"/>
      <c r="DE335" s="513"/>
      <c r="DF335" s="513"/>
      <c r="DG335" s="513"/>
      <c r="DH335" s="513"/>
      <c r="DI335" s="465"/>
    </row>
    <row r="336" spans="1:113" ht="16.5" customHeight="1" x14ac:dyDescent="0.15">
      <c r="A336" s="455"/>
      <c r="B336" s="454"/>
      <c r="C336" s="515"/>
      <c r="D336" s="515"/>
      <c r="E336" s="469"/>
      <c r="F336" s="486"/>
      <c r="G336" s="486"/>
      <c r="H336" s="486"/>
      <c r="I336" s="487"/>
      <c r="J336" s="486"/>
      <c r="K336" s="486"/>
      <c r="L336" s="486"/>
      <c r="M336" s="483"/>
      <c r="N336" s="483"/>
      <c r="O336" s="477"/>
      <c r="P336" s="485"/>
      <c r="Q336" s="510"/>
      <c r="R336" s="477"/>
      <c r="S336" s="478"/>
      <c r="T336" s="489"/>
      <c r="U336" s="489"/>
      <c r="V336" s="489"/>
      <c r="W336" s="489"/>
      <c r="X336" s="489"/>
      <c r="Y336" s="489"/>
      <c r="Z336" s="489"/>
      <c r="AA336" s="489"/>
      <c r="AB336" s="489"/>
      <c r="AC336" s="489"/>
      <c r="AD336" s="489"/>
      <c r="AE336" s="489"/>
      <c r="AF336" s="489"/>
      <c r="AG336" s="489"/>
      <c r="AH336" s="489"/>
      <c r="AI336" s="471"/>
      <c r="AJ336" s="471"/>
      <c r="AK336" s="471"/>
      <c r="AL336" s="451"/>
      <c r="AM336" s="451"/>
      <c r="AN336" s="458"/>
      <c r="AO336" s="458"/>
      <c r="AP336" s="458"/>
      <c r="AQ336" s="453"/>
      <c r="AR336" s="453"/>
      <c r="AS336" s="509"/>
      <c r="AT336" s="509"/>
      <c r="AU336" s="509"/>
      <c r="AV336" s="509"/>
      <c r="AW336" s="509"/>
      <c r="AX336" s="509"/>
      <c r="AY336" s="455"/>
      <c r="AZ336" s="455"/>
      <c r="BA336" s="455"/>
      <c r="BB336" s="465"/>
      <c r="BC336" s="465"/>
      <c r="BD336" s="465"/>
      <c r="BE336" s="465"/>
      <c r="BF336" s="465"/>
      <c r="BG336" s="465"/>
      <c r="BH336" s="465"/>
      <c r="BI336" s="465"/>
      <c r="BJ336" s="465"/>
      <c r="BK336" s="464"/>
      <c r="BL336" s="464"/>
      <c r="BM336" s="464"/>
      <c r="BN336" s="464"/>
      <c r="BO336" s="464"/>
      <c r="BP336" s="464"/>
      <c r="BQ336" s="464"/>
      <c r="BR336" s="464"/>
      <c r="BS336" s="464"/>
      <c r="BT336" s="464"/>
      <c r="BU336" s="464"/>
      <c r="BV336" s="464"/>
      <c r="BW336" s="464"/>
      <c r="BX336" s="464"/>
      <c r="BY336" s="464"/>
      <c r="BZ336" s="464"/>
      <c r="CA336" s="464"/>
      <c r="CB336" s="464"/>
      <c r="CC336" s="455"/>
      <c r="CD336" s="466"/>
      <c r="CE336" s="455"/>
      <c r="CF336" s="455"/>
      <c r="CG336" s="490"/>
      <c r="CH336" s="490"/>
      <c r="CI336" s="451"/>
      <c r="CJ336" s="451"/>
      <c r="CK336" s="451"/>
      <c r="CL336" s="451"/>
      <c r="CM336" s="451"/>
      <c r="CN336" s="451"/>
      <c r="CO336" s="451"/>
      <c r="CP336" s="483"/>
      <c r="CQ336" s="451"/>
      <c r="CR336" s="451"/>
      <c r="CS336" s="513"/>
      <c r="CT336" s="451"/>
      <c r="CU336" s="451"/>
      <c r="CV336" s="483"/>
      <c r="CW336" s="513"/>
      <c r="CX336" s="513"/>
      <c r="CY336" s="451"/>
      <c r="CZ336" s="451"/>
      <c r="DA336" s="451"/>
      <c r="DB336" s="451"/>
      <c r="DC336" s="513"/>
      <c r="DD336" s="483"/>
      <c r="DE336" s="513"/>
      <c r="DF336" s="513"/>
      <c r="DG336" s="513"/>
      <c r="DH336" s="513"/>
      <c r="DI336" s="465"/>
    </row>
    <row r="337" spans="1:113" ht="16.5" customHeight="1" x14ac:dyDescent="0.15">
      <c r="A337" s="455"/>
      <c r="B337" s="454"/>
      <c r="C337" s="515"/>
      <c r="D337" s="515"/>
      <c r="E337" s="469"/>
      <c r="F337" s="486"/>
      <c r="G337" s="486"/>
      <c r="H337" s="486"/>
      <c r="I337" s="487"/>
      <c r="J337" s="486"/>
      <c r="K337" s="486"/>
      <c r="L337" s="486"/>
      <c r="M337" s="483"/>
      <c r="N337" s="483"/>
      <c r="O337" s="477"/>
      <c r="P337" s="485"/>
      <c r="Q337" s="510"/>
      <c r="R337" s="510"/>
      <c r="S337" s="478"/>
      <c r="T337" s="434"/>
      <c r="U337" s="434"/>
      <c r="V337" s="434"/>
      <c r="W337" s="434"/>
      <c r="X337" s="434"/>
      <c r="Y337" s="434"/>
      <c r="Z337" s="434"/>
      <c r="AA337" s="434"/>
      <c r="AB337" s="434"/>
      <c r="AC337" s="434"/>
      <c r="AD337" s="434"/>
      <c r="AE337" s="434"/>
      <c r="AF337" s="434"/>
      <c r="AG337" s="434"/>
      <c r="AH337" s="434"/>
      <c r="AI337" s="471"/>
      <c r="AJ337" s="471"/>
      <c r="AK337" s="471"/>
      <c r="AL337" s="451"/>
      <c r="AM337" s="451"/>
      <c r="AN337" s="458"/>
      <c r="AO337" s="458"/>
      <c r="AP337" s="458"/>
      <c r="AQ337" s="453"/>
      <c r="AR337" s="453"/>
      <c r="AS337" s="482"/>
      <c r="AT337" s="482"/>
      <c r="AU337" s="482"/>
      <c r="AV337" s="482"/>
      <c r="AW337" s="482"/>
      <c r="AX337" s="482"/>
      <c r="AY337" s="455"/>
      <c r="AZ337" s="455"/>
      <c r="BA337" s="455"/>
      <c r="BB337" s="465"/>
      <c r="BC337" s="465"/>
      <c r="BD337" s="465"/>
      <c r="BE337" s="465"/>
      <c r="BF337" s="465"/>
      <c r="BG337" s="465"/>
      <c r="BH337" s="465"/>
      <c r="BI337" s="465"/>
      <c r="BJ337" s="465"/>
      <c r="BK337" s="464"/>
      <c r="BL337" s="464"/>
      <c r="BM337" s="464"/>
      <c r="BN337" s="464"/>
      <c r="BO337" s="464"/>
      <c r="BP337" s="464"/>
      <c r="BQ337" s="464"/>
      <c r="BR337" s="464"/>
      <c r="BS337" s="464"/>
      <c r="BT337" s="464"/>
      <c r="BU337" s="464"/>
      <c r="BV337" s="464"/>
      <c r="BW337" s="464"/>
      <c r="BX337" s="464"/>
      <c r="BY337" s="464"/>
      <c r="BZ337" s="464"/>
      <c r="CA337" s="464"/>
      <c r="CB337" s="464"/>
      <c r="CC337" s="455"/>
      <c r="CD337" s="472"/>
      <c r="CE337" s="455"/>
      <c r="CF337" s="455"/>
      <c r="CG337" s="490"/>
      <c r="CH337" s="512"/>
      <c r="CI337" s="470"/>
      <c r="CJ337" s="470"/>
      <c r="CK337" s="470"/>
      <c r="CL337" s="470"/>
      <c r="CM337" s="470"/>
      <c r="CN337" s="451"/>
      <c r="CO337" s="451"/>
      <c r="CP337" s="483"/>
      <c r="CQ337" s="451"/>
      <c r="CR337" s="451"/>
      <c r="CS337" s="513"/>
      <c r="CT337" s="451"/>
      <c r="CU337" s="451"/>
      <c r="CV337" s="483"/>
      <c r="CW337" s="513"/>
      <c r="CX337" s="513"/>
      <c r="CY337" s="451"/>
      <c r="CZ337" s="451"/>
      <c r="DA337" s="451"/>
      <c r="DB337" s="451"/>
      <c r="DC337" s="451"/>
      <c r="DD337" s="483"/>
      <c r="DE337" s="513"/>
      <c r="DF337" s="513"/>
      <c r="DG337" s="513"/>
      <c r="DH337" s="513"/>
      <c r="DI337" s="465"/>
    </row>
    <row r="338" spans="1:113" ht="16.5" customHeight="1" x14ac:dyDescent="0.15">
      <c r="A338" s="455"/>
      <c r="B338" s="454"/>
      <c r="C338" s="508"/>
      <c r="D338" s="481"/>
      <c r="E338" s="481"/>
      <c r="F338" s="481"/>
      <c r="G338" s="481"/>
      <c r="H338" s="481"/>
      <c r="I338" s="481"/>
      <c r="J338" s="481"/>
      <c r="K338" s="481"/>
      <c r="L338" s="481"/>
      <c r="M338" s="483"/>
      <c r="N338" s="483"/>
      <c r="O338" s="477"/>
      <c r="P338" s="485"/>
      <c r="Q338" s="477"/>
      <c r="R338" s="510"/>
      <c r="S338" s="478"/>
      <c r="T338" s="479"/>
      <c r="U338" s="450"/>
      <c r="V338" s="450"/>
      <c r="W338" s="479"/>
      <c r="X338" s="450"/>
      <c r="Y338" s="450"/>
      <c r="Z338" s="479"/>
      <c r="AA338" s="450"/>
      <c r="AB338" s="450"/>
      <c r="AC338" s="479"/>
      <c r="AD338" s="450"/>
      <c r="AE338" s="450"/>
      <c r="AF338" s="479"/>
      <c r="AG338" s="450"/>
      <c r="AH338" s="450"/>
      <c r="AI338" s="469"/>
      <c r="AJ338" s="458"/>
      <c r="AK338" s="458"/>
      <c r="AL338" s="508"/>
      <c r="AM338" s="508"/>
      <c r="AN338" s="458"/>
      <c r="AO338" s="458"/>
      <c r="AP338" s="458"/>
      <c r="AQ338" s="453"/>
      <c r="AR338" s="453"/>
      <c r="AS338" s="511"/>
      <c r="AT338" s="511"/>
      <c r="AU338" s="511"/>
      <c r="AV338" s="511"/>
      <c r="AW338" s="511"/>
      <c r="AX338" s="511"/>
      <c r="AY338" s="455"/>
      <c r="AZ338" s="455"/>
      <c r="BA338" s="455"/>
      <c r="BB338" s="465"/>
      <c r="BC338" s="465"/>
      <c r="BD338" s="465"/>
      <c r="BE338" s="465"/>
      <c r="BF338" s="465"/>
      <c r="BG338" s="465"/>
      <c r="BH338" s="465"/>
      <c r="BI338" s="465"/>
      <c r="BJ338" s="465"/>
      <c r="BK338" s="464"/>
      <c r="BL338" s="464"/>
      <c r="BM338" s="464"/>
      <c r="BN338" s="464"/>
      <c r="BO338" s="464"/>
      <c r="BP338" s="464"/>
      <c r="BQ338" s="464"/>
      <c r="BR338" s="464"/>
      <c r="BS338" s="464"/>
      <c r="BT338" s="464"/>
      <c r="BU338" s="464"/>
      <c r="BV338" s="464"/>
      <c r="BW338" s="464"/>
      <c r="BX338" s="464"/>
      <c r="BY338" s="464"/>
      <c r="BZ338" s="464"/>
      <c r="CA338" s="464"/>
      <c r="CB338" s="464"/>
      <c r="CC338" s="455"/>
      <c r="CD338" s="472"/>
      <c r="CE338" s="455"/>
      <c r="CF338" s="455"/>
      <c r="CG338" s="490"/>
      <c r="CH338" s="512"/>
      <c r="CI338" s="514"/>
      <c r="CJ338" s="514"/>
      <c r="CK338" s="514"/>
      <c r="CL338" s="514"/>
      <c r="CM338" s="514"/>
      <c r="CN338" s="451"/>
      <c r="CO338" s="451"/>
      <c r="CP338" s="483"/>
      <c r="CQ338" s="451"/>
      <c r="CR338" s="451"/>
      <c r="CS338" s="451"/>
      <c r="CT338" s="451"/>
      <c r="CU338" s="451"/>
      <c r="CV338" s="483"/>
      <c r="CW338" s="513"/>
      <c r="CX338" s="513"/>
      <c r="CY338" s="451"/>
      <c r="CZ338" s="451"/>
      <c r="DA338" s="451"/>
      <c r="DB338" s="451"/>
      <c r="DC338" s="451"/>
      <c r="DD338" s="483"/>
      <c r="DE338" s="513"/>
      <c r="DF338" s="513"/>
      <c r="DG338" s="513"/>
      <c r="DH338" s="513"/>
      <c r="DI338" s="465"/>
    </row>
    <row r="339" spans="1:113" ht="16.5" customHeight="1" x14ac:dyDescent="0.15">
      <c r="A339" s="455"/>
      <c r="B339" s="454"/>
      <c r="C339" s="508"/>
      <c r="D339" s="481"/>
      <c r="E339" s="481"/>
      <c r="F339" s="481"/>
      <c r="G339" s="481"/>
      <c r="H339" s="481"/>
      <c r="I339" s="481"/>
      <c r="J339" s="481"/>
      <c r="K339" s="481"/>
      <c r="L339" s="481"/>
      <c r="M339" s="483"/>
      <c r="N339" s="483"/>
      <c r="O339" s="477"/>
      <c r="P339" s="485"/>
      <c r="Q339" s="477"/>
      <c r="R339" s="510"/>
      <c r="S339" s="478"/>
      <c r="T339" s="476"/>
      <c r="U339" s="476"/>
      <c r="V339" s="476"/>
      <c r="W339" s="476"/>
      <c r="X339" s="476"/>
      <c r="Y339" s="476"/>
      <c r="Z339" s="476"/>
      <c r="AA339" s="476"/>
      <c r="AB339" s="476"/>
      <c r="AC339" s="476"/>
      <c r="AD339" s="476"/>
      <c r="AE339" s="476"/>
      <c r="AF339" s="476"/>
      <c r="AG339" s="476"/>
      <c r="AH339" s="476"/>
      <c r="AI339" s="469"/>
      <c r="AJ339" s="458"/>
      <c r="AK339" s="458"/>
      <c r="AL339" s="508"/>
      <c r="AM339" s="508"/>
      <c r="AN339" s="458"/>
      <c r="AO339" s="458"/>
      <c r="AP339" s="458"/>
      <c r="AQ339" s="453"/>
      <c r="AR339" s="453"/>
      <c r="AS339" s="509"/>
      <c r="AT339" s="509"/>
      <c r="AU339" s="509"/>
      <c r="AV339" s="509"/>
      <c r="AW339" s="509"/>
      <c r="AX339" s="509"/>
      <c r="AY339" s="455"/>
      <c r="AZ339" s="455"/>
      <c r="BA339" s="455"/>
      <c r="BB339" s="465"/>
      <c r="BC339" s="465"/>
      <c r="BD339" s="465"/>
      <c r="BE339" s="465"/>
      <c r="BF339" s="465"/>
      <c r="BG339" s="465"/>
      <c r="BH339" s="465"/>
      <c r="BI339" s="465"/>
      <c r="BJ339" s="465"/>
      <c r="BK339" s="464"/>
      <c r="BL339" s="464"/>
      <c r="BM339" s="464"/>
      <c r="BN339" s="464"/>
      <c r="BO339" s="464"/>
      <c r="BP339" s="464"/>
      <c r="BQ339" s="464"/>
      <c r="BR339" s="464"/>
      <c r="BS339" s="464"/>
      <c r="BT339" s="464"/>
      <c r="BU339" s="464"/>
      <c r="BV339" s="464"/>
      <c r="BW339" s="464"/>
      <c r="BX339" s="464"/>
      <c r="BY339" s="464"/>
      <c r="BZ339" s="464"/>
      <c r="CA339" s="464"/>
      <c r="CB339" s="464"/>
      <c r="CC339" s="455"/>
      <c r="CD339" s="472"/>
      <c r="CE339" s="455"/>
      <c r="CF339" s="455"/>
      <c r="CG339" s="490"/>
      <c r="CH339" s="512"/>
      <c r="CI339" s="514"/>
      <c r="CJ339" s="514"/>
      <c r="CK339" s="514"/>
      <c r="CL339" s="514"/>
      <c r="CM339" s="514"/>
      <c r="CN339" s="451"/>
      <c r="CO339" s="451"/>
      <c r="CP339" s="483"/>
      <c r="CQ339" s="451"/>
      <c r="CR339" s="451"/>
      <c r="CS339" s="451"/>
      <c r="CT339" s="451"/>
      <c r="CU339" s="451"/>
      <c r="CV339" s="483"/>
      <c r="CW339" s="513"/>
      <c r="CX339" s="513"/>
      <c r="CY339" s="451"/>
      <c r="CZ339" s="451"/>
      <c r="DA339" s="451"/>
      <c r="DB339" s="451"/>
      <c r="DC339" s="451"/>
      <c r="DD339" s="483"/>
      <c r="DE339" s="513"/>
      <c r="DF339" s="513"/>
      <c r="DG339" s="513"/>
      <c r="DH339" s="513"/>
      <c r="DI339" s="465"/>
    </row>
    <row r="340" spans="1:113" ht="16.5" customHeight="1" x14ac:dyDescent="0.15">
      <c r="A340" s="455"/>
      <c r="B340" s="454"/>
      <c r="C340" s="471"/>
      <c r="D340" s="471"/>
      <c r="E340" s="481"/>
      <c r="F340" s="481"/>
      <c r="G340" s="481"/>
      <c r="H340" s="481"/>
      <c r="I340" s="481"/>
      <c r="J340" s="481"/>
      <c r="K340" s="481"/>
      <c r="L340" s="481"/>
      <c r="M340" s="483"/>
      <c r="N340" s="483"/>
      <c r="O340" s="477"/>
      <c r="P340" s="485"/>
      <c r="Q340" s="477"/>
      <c r="R340" s="477"/>
      <c r="S340" s="478"/>
      <c r="T340" s="431"/>
      <c r="U340" s="431"/>
      <c r="V340" s="431"/>
      <c r="W340" s="431"/>
      <c r="X340" s="431"/>
      <c r="Y340" s="431"/>
      <c r="Z340" s="431"/>
      <c r="AA340" s="431"/>
      <c r="AB340" s="431"/>
      <c r="AC340" s="431"/>
      <c r="AD340" s="431"/>
      <c r="AE340" s="431"/>
      <c r="AF340" s="431"/>
      <c r="AG340" s="431"/>
      <c r="AH340" s="431"/>
      <c r="AI340" s="469"/>
      <c r="AJ340" s="458"/>
      <c r="AK340" s="458"/>
      <c r="AL340" s="508"/>
      <c r="AM340" s="508"/>
      <c r="AN340" s="458"/>
      <c r="AO340" s="458"/>
      <c r="AP340" s="458"/>
      <c r="AQ340" s="453"/>
      <c r="AR340" s="453"/>
      <c r="AS340" s="482"/>
      <c r="AT340" s="482"/>
      <c r="AU340" s="482"/>
      <c r="AV340" s="482"/>
      <c r="AW340" s="482"/>
      <c r="AX340" s="482"/>
      <c r="AY340" s="455"/>
      <c r="AZ340" s="455"/>
      <c r="BA340" s="455"/>
      <c r="BB340" s="465"/>
      <c r="BC340" s="465"/>
      <c r="BD340" s="465"/>
      <c r="BE340" s="465"/>
      <c r="BF340" s="465"/>
      <c r="BG340" s="465"/>
      <c r="BH340" s="465"/>
      <c r="BI340" s="465"/>
      <c r="BJ340" s="465"/>
      <c r="BK340" s="464"/>
      <c r="BL340" s="464"/>
      <c r="BM340" s="464"/>
      <c r="BN340" s="464"/>
      <c r="BO340" s="464"/>
      <c r="BP340" s="464"/>
      <c r="BQ340" s="464"/>
      <c r="BR340" s="464"/>
      <c r="BS340" s="464"/>
      <c r="BT340" s="464"/>
      <c r="BU340" s="464"/>
      <c r="BV340" s="464"/>
      <c r="BW340" s="464"/>
      <c r="BX340" s="464"/>
      <c r="BY340" s="464"/>
      <c r="BZ340" s="464"/>
      <c r="CA340" s="464"/>
      <c r="CB340" s="464"/>
      <c r="CC340" s="455"/>
      <c r="CD340" s="472"/>
      <c r="CE340" s="455"/>
      <c r="CF340" s="455"/>
      <c r="CG340" s="490"/>
      <c r="CH340" s="490"/>
      <c r="CI340" s="451"/>
      <c r="CJ340" s="451"/>
      <c r="CK340" s="451"/>
      <c r="CL340" s="451"/>
      <c r="CM340" s="451"/>
      <c r="CN340" s="451"/>
      <c r="CO340" s="451"/>
      <c r="CP340" s="483"/>
      <c r="CQ340" s="451"/>
      <c r="CR340" s="451"/>
      <c r="CS340" s="513"/>
      <c r="CT340" s="451"/>
      <c r="CU340" s="451"/>
      <c r="CV340" s="483"/>
      <c r="CW340" s="513"/>
      <c r="CX340" s="513"/>
      <c r="CY340" s="451"/>
      <c r="CZ340" s="451"/>
      <c r="DA340" s="451"/>
      <c r="DB340" s="451"/>
      <c r="DC340" s="451"/>
      <c r="DD340" s="483"/>
      <c r="DE340" s="513"/>
      <c r="DF340" s="513"/>
      <c r="DG340" s="513"/>
      <c r="DH340" s="513"/>
      <c r="DI340" s="465"/>
    </row>
    <row r="341" spans="1:113" ht="16.5" customHeight="1" x14ac:dyDescent="0.15">
      <c r="A341" s="455"/>
      <c r="B341" s="454"/>
      <c r="C341" s="516"/>
      <c r="D341" s="516"/>
      <c r="E341" s="481"/>
      <c r="F341" s="481"/>
      <c r="G341" s="481"/>
      <c r="H341" s="481"/>
      <c r="I341" s="481"/>
      <c r="J341" s="481"/>
      <c r="K341" s="481"/>
      <c r="L341" s="481"/>
      <c r="M341" s="483"/>
      <c r="N341" s="483"/>
      <c r="O341" s="477"/>
      <c r="P341" s="485"/>
      <c r="Q341" s="477"/>
      <c r="R341" s="477"/>
      <c r="S341" s="478"/>
      <c r="T341" s="479"/>
      <c r="U341" s="450"/>
      <c r="V341" s="450"/>
      <c r="W341" s="479"/>
      <c r="X341" s="450"/>
      <c r="Y341" s="450"/>
      <c r="Z341" s="479"/>
      <c r="AA341" s="450"/>
      <c r="AB341" s="450"/>
      <c r="AC341" s="479"/>
      <c r="AD341" s="450"/>
      <c r="AE341" s="450"/>
      <c r="AF341" s="479"/>
      <c r="AG341" s="450"/>
      <c r="AH341" s="450"/>
      <c r="AI341" s="469"/>
      <c r="AJ341" s="458"/>
      <c r="AK341" s="458"/>
      <c r="AL341" s="508"/>
      <c r="AM341" s="508"/>
      <c r="AN341" s="458"/>
      <c r="AO341" s="458"/>
      <c r="AP341" s="458"/>
      <c r="AQ341" s="453"/>
      <c r="AR341" s="453"/>
      <c r="AS341" s="511"/>
      <c r="AT341" s="511"/>
      <c r="AU341" s="511"/>
      <c r="AV341" s="511"/>
      <c r="AW341" s="511"/>
      <c r="AX341" s="511"/>
      <c r="AY341" s="455"/>
      <c r="AZ341" s="455"/>
      <c r="BA341" s="455"/>
      <c r="BB341" s="465"/>
      <c r="BC341" s="465"/>
      <c r="BD341" s="465"/>
      <c r="BE341" s="465"/>
      <c r="BF341" s="465"/>
      <c r="BG341" s="465"/>
      <c r="BH341" s="465"/>
      <c r="BI341" s="465"/>
      <c r="BJ341" s="465"/>
      <c r="BK341" s="464"/>
      <c r="BL341" s="464"/>
      <c r="BM341" s="464"/>
      <c r="BN341" s="464"/>
      <c r="BO341" s="464"/>
      <c r="BP341" s="464"/>
      <c r="BQ341" s="464"/>
      <c r="BR341" s="464"/>
      <c r="BS341" s="464"/>
      <c r="BT341" s="464"/>
      <c r="BU341" s="464"/>
      <c r="BV341" s="464"/>
      <c r="BW341" s="464"/>
      <c r="BX341" s="464"/>
      <c r="BY341" s="464"/>
      <c r="BZ341" s="464"/>
      <c r="CA341" s="464"/>
      <c r="CB341" s="464"/>
      <c r="CC341" s="455"/>
      <c r="CD341" s="472"/>
      <c r="CE341" s="455"/>
      <c r="CF341" s="455"/>
      <c r="CG341" s="490"/>
      <c r="CH341" s="490"/>
      <c r="CI341" s="451"/>
      <c r="CJ341" s="451"/>
      <c r="CK341" s="451"/>
      <c r="CL341" s="451"/>
      <c r="CM341" s="451"/>
      <c r="CN341" s="451"/>
      <c r="CO341" s="451"/>
      <c r="CP341" s="483"/>
      <c r="CQ341" s="451"/>
      <c r="CR341" s="451"/>
      <c r="CS341" s="513"/>
      <c r="CT341" s="451"/>
      <c r="CU341" s="451"/>
      <c r="CV341" s="483"/>
      <c r="CW341" s="513"/>
      <c r="CX341" s="513"/>
      <c r="CY341" s="451"/>
      <c r="CZ341" s="451"/>
      <c r="DA341" s="451"/>
      <c r="DB341" s="451"/>
      <c r="DC341" s="513"/>
      <c r="DD341" s="483"/>
      <c r="DE341" s="513"/>
      <c r="DF341" s="513"/>
      <c r="DG341" s="513"/>
      <c r="DH341" s="513"/>
      <c r="DI341" s="465"/>
    </row>
    <row r="342" spans="1:113" ht="16.5" customHeight="1" x14ac:dyDescent="0.15">
      <c r="A342" s="455"/>
      <c r="B342" s="454"/>
      <c r="C342" s="516"/>
      <c r="D342" s="516"/>
      <c r="E342" s="469"/>
      <c r="F342" s="486"/>
      <c r="G342" s="486"/>
      <c r="H342" s="486"/>
      <c r="I342" s="487"/>
      <c r="J342" s="486"/>
      <c r="K342" s="486"/>
      <c r="L342" s="486"/>
      <c r="M342" s="483"/>
      <c r="N342" s="483"/>
      <c r="O342" s="477"/>
      <c r="P342" s="485"/>
      <c r="Q342" s="510"/>
      <c r="R342" s="477"/>
      <c r="S342" s="478"/>
      <c r="T342" s="489"/>
      <c r="U342" s="489"/>
      <c r="V342" s="489"/>
      <c r="W342" s="489"/>
      <c r="X342" s="489"/>
      <c r="Y342" s="489"/>
      <c r="Z342" s="489"/>
      <c r="AA342" s="489"/>
      <c r="AB342" s="489"/>
      <c r="AC342" s="489"/>
      <c r="AD342" s="489"/>
      <c r="AE342" s="489"/>
      <c r="AF342" s="489"/>
      <c r="AG342" s="489"/>
      <c r="AH342" s="489"/>
      <c r="AI342" s="471"/>
      <c r="AJ342" s="471"/>
      <c r="AK342" s="471"/>
      <c r="AL342" s="451"/>
      <c r="AM342" s="451"/>
      <c r="AN342" s="458"/>
      <c r="AO342" s="458"/>
      <c r="AP342" s="458"/>
      <c r="AQ342" s="453"/>
      <c r="AR342" s="453"/>
      <c r="AS342" s="509"/>
      <c r="AT342" s="509"/>
      <c r="AU342" s="509"/>
      <c r="AV342" s="509"/>
      <c r="AW342" s="509"/>
      <c r="AX342" s="509"/>
      <c r="AY342" s="455"/>
      <c r="AZ342" s="455"/>
      <c r="BA342" s="455"/>
      <c r="BB342" s="465"/>
      <c r="BC342" s="465"/>
      <c r="BD342" s="465"/>
      <c r="BE342" s="465"/>
      <c r="BF342" s="465"/>
      <c r="BG342" s="465"/>
      <c r="BH342" s="465"/>
      <c r="BI342" s="465"/>
      <c r="BJ342" s="465"/>
      <c r="BK342" s="464"/>
      <c r="BL342" s="464"/>
      <c r="BM342" s="464"/>
      <c r="BN342" s="464"/>
      <c r="BO342" s="464"/>
      <c r="BP342" s="464"/>
      <c r="BQ342" s="464"/>
      <c r="BR342" s="464"/>
      <c r="BS342" s="464"/>
      <c r="BT342" s="464"/>
      <c r="BU342" s="464"/>
      <c r="BV342" s="464"/>
      <c r="BW342" s="464"/>
      <c r="BX342" s="464"/>
      <c r="BY342" s="464"/>
      <c r="BZ342" s="464"/>
      <c r="CA342" s="464"/>
      <c r="CB342" s="464"/>
      <c r="CC342" s="455"/>
      <c r="CD342" s="472"/>
      <c r="CE342" s="455"/>
      <c r="CF342" s="455"/>
      <c r="CG342" s="490"/>
      <c r="CH342" s="490"/>
      <c r="CI342" s="471"/>
      <c r="CJ342" s="451"/>
      <c r="CK342" s="451"/>
      <c r="CL342" s="451"/>
      <c r="CM342" s="451"/>
      <c r="CN342" s="451"/>
      <c r="CO342" s="451"/>
      <c r="CP342" s="483"/>
      <c r="CQ342" s="451"/>
      <c r="CR342" s="451"/>
      <c r="CS342" s="513"/>
      <c r="CT342" s="451"/>
      <c r="CU342" s="451"/>
      <c r="CV342" s="483"/>
      <c r="CW342" s="513"/>
      <c r="CX342" s="513"/>
      <c r="CY342" s="451"/>
      <c r="CZ342" s="451"/>
      <c r="DA342" s="451"/>
      <c r="DB342" s="451"/>
      <c r="DC342" s="513"/>
      <c r="DD342" s="483"/>
      <c r="DE342" s="513"/>
      <c r="DF342" s="513"/>
      <c r="DG342" s="513"/>
      <c r="DH342" s="513"/>
      <c r="DI342" s="465"/>
    </row>
    <row r="343" spans="1:113" ht="16.5" customHeight="1" x14ac:dyDescent="0.15">
      <c r="A343" s="455"/>
      <c r="B343" s="454"/>
      <c r="C343" s="516"/>
      <c r="D343" s="516"/>
      <c r="E343" s="469"/>
      <c r="F343" s="486"/>
      <c r="G343" s="486"/>
      <c r="H343" s="486"/>
      <c r="I343" s="487"/>
      <c r="J343" s="486"/>
      <c r="K343" s="486"/>
      <c r="L343" s="486"/>
      <c r="M343" s="483"/>
      <c r="N343" s="483"/>
      <c r="O343" s="477"/>
      <c r="P343" s="485"/>
      <c r="Q343" s="510"/>
      <c r="R343" s="510"/>
      <c r="S343" s="478"/>
      <c r="T343" s="434"/>
      <c r="U343" s="434"/>
      <c r="V343" s="434"/>
      <c r="W343" s="434"/>
      <c r="X343" s="434"/>
      <c r="Y343" s="434"/>
      <c r="Z343" s="434"/>
      <c r="AA343" s="434"/>
      <c r="AB343" s="434"/>
      <c r="AC343" s="434"/>
      <c r="AD343" s="434"/>
      <c r="AE343" s="434"/>
      <c r="AF343" s="434"/>
      <c r="AG343" s="434"/>
      <c r="AH343" s="434"/>
      <c r="AI343" s="471"/>
      <c r="AJ343" s="471"/>
      <c r="AK343" s="471"/>
      <c r="AL343" s="451"/>
      <c r="AM343" s="451"/>
      <c r="AN343" s="458"/>
      <c r="AO343" s="458"/>
      <c r="AP343" s="458"/>
      <c r="AQ343" s="453"/>
      <c r="AR343" s="453"/>
      <c r="AS343" s="482"/>
      <c r="AT343" s="482"/>
      <c r="AU343" s="482"/>
      <c r="AV343" s="482"/>
      <c r="AW343" s="482"/>
      <c r="AX343" s="482"/>
      <c r="AY343" s="455"/>
      <c r="AZ343" s="455"/>
      <c r="BA343" s="455"/>
      <c r="BB343" s="465"/>
      <c r="BC343" s="465"/>
      <c r="BD343" s="465"/>
      <c r="BE343" s="465"/>
      <c r="BF343" s="465"/>
      <c r="BG343" s="465"/>
      <c r="BH343" s="465"/>
      <c r="BI343" s="465"/>
      <c r="BJ343" s="465"/>
      <c r="BK343" s="464"/>
      <c r="BL343" s="464"/>
      <c r="BM343" s="464"/>
      <c r="BN343" s="464"/>
      <c r="BO343" s="464"/>
      <c r="BP343" s="464"/>
      <c r="BQ343" s="464"/>
      <c r="BR343" s="464"/>
      <c r="BS343" s="464"/>
      <c r="BT343" s="464"/>
      <c r="BU343" s="464"/>
      <c r="BV343" s="464"/>
      <c r="BW343" s="464"/>
      <c r="BX343" s="464"/>
      <c r="BY343" s="464"/>
      <c r="BZ343" s="464"/>
      <c r="CA343" s="464"/>
      <c r="CB343" s="464"/>
      <c r="CC343" s="455"/>
      <c r="CD343" s="472"/>
      <c r="CE343" s="455"/>
      <c r="CF343" s="455"/>
      <c r="CG343" s="490"/>
      <c r="CH343" s="490"/>
      <c r="CI343" s="451"/>
      <c r="CJ343" s="451"/>
      <c r="CK343" s="451"/>
      <c r="CL343" s="451"/>
      <c r="CM343" s="451"/>
      <c r="CN343" s="451"/>
      <c r="CO343" s="451"/>
      <c r="CP343" s="483"/>
      <c r="CQ343" s="451"/>
      <c r="CR343" s="451"/>
      <c r="CS343" s="513"/>
      <c r="CT343" s="451"/>
      <c r="CU343" s="451"/>
      <c r="CV343" s="483"/>
      <c r="CW343" s="513"/>
      <c r="CX343" s="513"/>
      <c r="CY343" s="451"/>
      <c r="CZ343" s="451"/>
      <c r="DA343" s="451"/>
      <c r="DB343" s="451"/>
      <c r="DC343" s="451"/>
      <c r="DD343" s="483"/>
      <c r="DE343" s="513"/>
      <c r="DF343" s="513"/>
      <c r="DG343" s="513"/>
      <c r="DH343" s="513"/>
      <c r="DI343" s="465"/>
    </row>
    <row r="344" spans="1:113" ht="16.5" customHeight="1" x14ac:dyDescent="0.15">
      <c r="A344" s="455"/>
      <c r="B344" s="454"/>
      <c r="C344" s="508"/>
      <c r="D344" s="481"/>
      <c r="E344" s="481"/>
      <c r="F344" s="481"/>
      <c r="G344" s="481"/>
      <c r="H344" s="481"/>
      <c r="I344" s="481"/>
      <c r="J344" s="481"/>
      <c r="K344" s="481"/>
      <c r="L344" s="481"/>
      <c r="M344" s="483"/>
      <c r="N344" s="483"/>
      <c r="O344" s="477"/>
      <c r="P344" s="485"/>
      <c r="Q344" s="477"/>
      <c r="R344" s="510"/>
      <c r="S344" s="478"/>
      <c r="T344" s="479"/>
      <c r="U344" s="450"/>
      <c r="V344" s="450"/>
      <c r="W344" s="479"/>
      <c r="X344" s="450"/>
      <c r="Y344" s="450"/>
      <c r="Z344" s="479"/>
      <c r="AA344" s="450"/>
      <c r="AB344" s="450"/>
      <c r="AC344" s="479"/>
      <c r="AD344" s="450"/>
      <c r="AE344" s="450"/>
      <c r="AF344" s="479"/>
      <c r="AG344" s="450"/>
      <c r="AH344" s="450"/>
      <c r="AI344" s="469"/>
      <c r="AJ344" s="458"/>
      <c r="AK344" s="458"/>
      <c r="AL344" s="508"/>
      <c r="AM344" s="508"/>
      <c r="AN344" s="458"/>
      <c r="AO344" s="458"/>
      <c r="AP344" s="458"/>
      <c r="AQ344" s="453"/>
      <c r="AR344" s="453"/>
      <c r="AS344" s="511"/>
      <c r="AT344" s="511"/>
      <c r="AU344" s="511"/>
      <c r="AV344" s="511"/>
      <c r="AW344" s="511"/>
      <c r="AX344" s="511"/>
      <c r="AY344" s="455"/>
      <c r="AZ344" s="455"/>
      <c r="BA344" s="455"/>
      <c r="BB344" s="465"/>
      <c r="BC344" s="465"/>
      <c r="BD344" s="465"/>
      <c r="BE344" s="465"/>
      <c r="BF344" s="465"/>
      <c r="BG344" s="465"/>
      <c r="BH344" s="465"/>
      <c r="BI344" s="465"/>
      <c r="BJ344" s="465"/>
      <c r="BK344" s="464"/>
      <c r="BL344" s="464"/>
      <c r="BM344" s="464"/>
      <c r="BN344" s="464"/>
      <c r="BO344" s="464"/>
      <c r="BP344" s="464"/>
      <c r="BQ344" s="464"/>
      <c r="BR344" s="464"/>
      <c r="BS344" s="464"/>
      <c r="BT344" s="464"/>
      <c r="BU344" s="464"/>
      <c r="BV344" s="464"/>
      <c r="BW344" s="464"/>
      <c r="BX344" s="464"/>
      <c r="BY344" s="464"/>
      <c r="BZ344" s="464"/>
      <c r="CA344" s="464"/>
      <c r="CB344" s="464"/>
      <c r="CC344" s="455"/>
      <c r="CD344" s="472"/>
      <c r="CE344" s="455"/>
      <c r="CF344" s="455"/>
      <c r="CG344" s="490"/>
      <c r="CH344" s="512"/>
      <c r="CI344" s="470"/>
      <c r="CJ344" s="470"/>
      <c r="CK344" s="470"/>
      <c r="CL344" s="470"/>
      <c r="CM344" s="470"/>
      <c r="CN344" s="451"/>
      <c r="CO344" s="451"/>
      <c r="CP344" s="483"/>
      <c r="CQ344" s="451"/>
      <c r="CR344" s="451"/>
      <c r="CS344" s="451"/>
      <c r="CT344" s="451"/>
      <c r="CU344" s="451"/>
      <c r="CV344" s="483"/>
      <c r="CW344" s="513"/>
      <c r="CX344" s="513"/>
      <c r="CY344" s="451"/>
      <c r="CZ344" s="451"/>
      <c r="DA344" s="451"/>
      <c r="DB344" s="451"/>
      <c r="DC344" s="451"/>
      <c r="DD344" s="483"/>
      <c r="DE344" s="513"/>
      <c r="DF344" s="513"/>
      <c r="DG344" s="513"/>
      <c r="DH344" s="513"/>
      <c r="DI344" s="465"/>
    </row>
    <row r="345" spans="1:113" ht="16.5" customHeight="1" x14ac:dyDescent="0.15">
      <c r="A345" s="455"/>
      <c r="B345" s="454"/>
      <c r="C345" s="508"/>
      <c r="D345" s="481"/>
      <c r="E345" s="481"/>
      <c r="F345" s="481"/>
      <c r="G345" s="481"/>
      <c r="H345" s="481"/>
      <c r="I345" s="481"/>
      <c r="J345" s="481"/>
      <c r="K345" s="481"/>
      <c r="L345" s="481"/>
      <c r="M345" s="483"/>
      <c r="N345" s="483"/>
      <c r="O345" s="477"/>
      <c r="P345" s="485"/>
      <c r="Q345" s="477"/>
      <c r="R345" s="510"/>
      <c r="S345" s="478"/>
      <c r="T345" s="476"/>
      <c r="U345" s="476"/>
      <c r="V345" s="476"/>
      <c r="W345" s="476"/>
      <c r="X345" s="476"/>
      <c r="Y345" s="476"/>
      <c r="Z345" s="476"/>
      <c r="AA345" s="476"/>
      <c r="AB345" s="476"/>
      <c r="AC345" s="476"/>
      <c r="AD345" s="476"/>
      <c r="AE345" s="476"/>
      <c r="AF345" s="476"/>
      <c r="AG345" s="476"/>
      <c r="AH345" s="476"/>
      <c r="AI345" s="469"/>
      <c r="AJ345" s="458"/>
      <c r="AK345" s="458"/>
      <c r="AL345" s="508"/>
      <c r="AM345" s="508"/>
      <c r="AN345" s="458"/>
      <c r="AO345" s="458"/>
      <c r="AP345" s="458"/>
      <c r="AQ345" s="453"/>
      <c r="AR345" s="453"/>
      <c r="AS345" s="509"/>
      <c r="AT345" s="509"/>
      <c r="AU345" s="509"/>
      <c r="AV345" s="509"/>
      <c r="AW345" s="509"/>
      <c r="AX345" s="509"/>
      <c r="AY345" s="455"/>
      <c r="AZ345" s="455"/>
      <c r="BA345" s="455"/>
      <c r="BB345" s="465"/>
      <c r="BC345" s="465"/>
      <c r="BD345" s="465"/>
      <c r="BE345" s="465"/>
      <c r="BF345" s="465"/>
      <c r="BG345" s="465"/>
      <c r="BH345" s="465"/>
      <c r="BI345" s="465"/>
      <c r="BJ345" s="465"/>
      <c r="BK345" s="464"/>
      <c r="BL345" s="464"/>
      <c r="BM345" s="464"/>
      <c r="BN345" s="464"/>
      <c r="BO345" s="464"/>
      <c r="BP345" s="464"/>
      <c r="BQ345" s="464"/>
      <c r="BR345" s="464"/>
      <c r="BS345" s="464"/>
      <c r="BT345" s="464"/>
      <c r="BU345" s="464"/>
      <c r="BV345" s="464"/>
      <c r="BW345" s="464"/>
      <c r="BX345" s="464"/>
      <c r="BY345" s="464"/>
      <c r="BZ345" s="464"/>
      <c r="CA345" s="464"/>
      <c r="CB345" s="464"/>
      <c r="CC345" s="455"/>
      <c r="CD345" s="466"/>
      <c r="CE345" s="455"/>
      <c r="CF345" s="455"/>
      <c r="CG345" s="490"/>
      <c r="CH345" s="512"/>
      <c r="CI345" s="514"/>
      <c r="CJ345" s="514"/>
      <c r="CK345" s="514"/>
      <c r="CL345" s="514"/>
      <c r="CM345" s="514"/>
      <c r="CN345" s="451"/>
      <c r="CO345" s="451"/>
      <c r="CP345" s="483"/>
      <c r="CQ345" s="451"/>
      <c r="CR345" s="451"/>
      <c r="CS345" s="451"/>
      <c r="CT345" s="451"/>
      <c r="CU345" s="451"/>
      <c r="CV345" s="483"/>
      <c r="CW345" s="513"/>
      <c r="CX345" s="513"/>
      <c r="CY345" s="451"/>
      <c r="CZ345" s="451"/>
      <c r="DA345" s="451"/>
      <c r="DB345" s="451"/>
      <c r="DC345" s="451"/>
      <c r="DD345" s="483"/>
      <c r="DE345" s="513"/>
      <c r="DF345" s="513"/>
      <c r="DG345" s="513"/>
      <c r="DH345" s="513"/>
      <c r="DI345" s="465"/>
    </row>
    <row r="346" spans="1:113" ht="16.5" customHeight="1" x14ac:dyDescent="0.15">
      <c r="A346" s="455"/>
      <c r="B346" s="454"/>
      <c r="C346" s="471"/>
      <c r="D346" s="471"/>
      <c r="E346" s="481"/>
      <c r="F346" s="481"/>
      <c r="G346" s="481"/>
      <c r="H346" s="481"/>
      <c r="I346" s="481"/>
      <c r="J346" s="481"/>
      <c r="K346" s="481"/>
      <c r="L346" s="481"/>
      <c r="M346" s="483"/>
      <c r="N346" s="483"/>
      <c r="O346" s="477"/>
      <c r="P346" s="485"/>
      <c r="Q346" s="477"/>
      <c r="R346" s="477"/>
      <c r="S346" s="478"/>
      <c r="T346" s="431"/>
      <c r="U346" s="431"/>
      <c r="V346" s="431"/>
      <c r="W346" s="431"/>
      <c r="X346" s="431"/>
      <c r="Y346" s="431"/>
      <c r="Z346" s="431"/>
      <c r="AA346" s="431"/>
      <c r="AB346" s="431"/>
      <c r="AC346" s="431"/>
      <c r="AD346" s="431"/>
      <c r="AE346" s="431"/>
      <c r="AF346" s="431"/>
      <c r="AG346" s="431"/>
      <c r="AH346" s="431"/>
      <c r="AI346" s="469"/>
      <c r="AJ346" s="458"/>
      <c r="AK346" s="458"/>
      <c r="AL346" s="508"/>
      <c r="AM346" s="508"/>
      <c r="AN346" s="458"/>
      <c r="AO346" s="458"/>
      <c r="AP346" s="458"/>
      <c r="AQ346" s="453"/>
      <c r="AR346" s="453"/>
      <c r="AS346" s="482"/>
      <c r="AT346" s="482"/>
      <c r="AU346" s="482"/>
      <c r="AV346" s="482"/>
      <c r="AW346" s="482"/>
      <c r="AX346" s="482"/>
      <c r="AY346" s="455"/>
      <c r="AZ346" s="455"/>
      <c r="BA346" s="455"/>
      <c r="BB346" s="465"/>
      <c r="BC346" s="465"/>
      <c r="BD346" s="465"/>
      <c r="BE346" s="465"/>
      <c r="BF346" s="465"/>
      <c r="BG346" s="465"/>
      <c r="BH346" s="465"/>
      <c r="BI346" s="465"/>
      <c r="BJ346" s="465"/>
      <c r="BK346" s="464"/>
      <c r="BL346" s="464"/>
      <c r="BM346" s="464"/>
      <c r="BN346" s="464"/>
      <c r="BO346" s="464"/>
      <c r="BP346" s="464"/>
      <c r="BQ346" s="464"/>
      <c r="BR346" s="464"/>
      <c r="BS346" s="464"/>
      <c r="BT346" s="464"/>
      <c r="BU346" s="464"/>
      <c r="BV346" s="464"/>
      <c r="BW346" s="464"/>
      <c r="BX346" s="464"/>
      <c r="BY346" s="464"/>
      <c r="BZ346" s="464"/>
      <c r="CA346" s="464"/>
      <c r="CB346" s="464"/>
      <c r="CC346" s="455"/>
      <c r="CD346" s="466"/>
      <c r="CE346" s="455"/>
      <c r="CF346" s="455"/>
      <c r="CG346" s="490"/>
      <c r="CH346" s="512"/>
      <c r="CI346" s="514"/>
      <c r="CJ346" s="514"/>
      <c r="CK346" s="514"/>
      <c r="CL346" s="514"/>
      <c r="CM346" s="514"/>
      <c r="CN346" s="451"/>
      <c r="CO346" s="451"/>
      <c r="CP346" s="483"/>
      <c r="CQ346" s="451"/>
      <c r="CR346" s="451"/>
      <c r="CS346" s="451"/>
      <c r="CT346" s="451"/>
      <c r="CU346" s="451"/>
      <c r="CV346" s="483"/>
      <c r="CW346" s="513"/>
      <c r="CX346" s="513"/>
      <c r="CY346" s="451"/>
      <c r="CZ346" s="451"/>
      <c r="DA346" s="451"/>
      <c r="DB346" s="451"/>
      <c r="DC346" s="451"/>
      <c r="DD346" s="483"/>
      <c r="DE346" s="513"/>
      <c r="DF346" s="513"/>
      <c r="DG346" s="513"/>
      <c r="DH346" s="513"/>
      <c r="DI346" s="465"/>
    </row>
    <row r="347" spans="1:113" ht="16.5" customHeight="1" x14ac:dyDescent="0.15">
      <c r="A347" s="455"/>
      <c r="B347" s="454"/>
      <c r="C347" s="516"/>
      <c r="D347" s="516"/>
      <c r="E347" s="481"/>
      <c r="F347" s="481"/>
      <c r="G347" s="481"/>
      <c r="H347" s="481"/>
      <c r="I347" s="481"/>
      <c r="J347" s="481"/>
      <c r="K347" s="481"/>
      <c r="L347" s="481"/>
      <c r="M347" s="483"/>
      <c r="N347" s="483"/>
      <c r="O347" s="477"/>
      <c r="P347" s="485"/>
      <c r="Q347" s="477"/>
      <c r="R347" s="477"/>
      <c r="S347" s="478"/>
      <c r="T347" s="479"/>
      <c r="U347" s="450"/>
      <c r="V347" s="450"/>
      <c r="W347" s="479"/>
      <c r="X347" s="450"/>
      <c r="Y347" s="450"/>
      <c r="Z347" s="479"/>
      <c r="AA347" s="450"/>
      <c r="AB347" s="450"/>
      <c r="AC347" s="479"/>
      <c r="AD347" s="450"/>
      <c r="AE347" s="450"/>
      <c r="AF347" s="479"/>
      <c r="AG347" s="450"/>
      <c r="AH347" s="450"/>
      <c r="AI347" s="469"/>
      <c r="AJ347" s="458"/>
      <c r="AK347" s="458"/>
      <c r="AL347" s="508"/>
      <c r="AM347" s="508"/>
      <c r="AN347" s="458"/>
      <c r="AO347" s="458"/>
      <c r="AP347" s="458"/>
      <c r="AQ347" s="453"/>
      <c r="AR347" s="453"/>
      <c r="AS347" s="511"/>
      <c r="AT347" s="511"/>
      <c r="AU347" s="511"/>
      <c r="AV347" s="511"/>
      <c r="AW347" s="511"/>
      <c r="AX347" s="511"/>
      <c r="AY347" s="455"/>
      <c r="AZ347" s="455"/>
      <c r="BA347" s="455"/>
      <c r="BB347" s="465"/>
      <c r="BC347" s="465"/>
      <c r="BD347" s="465"/>
      <c r="BE347" s="465"/>
      <c r="BF347" s="465"/>
      <c r="BG347" s="465"/>
      <c r="BH347" s="465"/>
      <c r="BI347" s="465"/>
      <c r="BJ347" s="465"/>
      <c r="BK347" s="464"/>
      <c r="BL347" s="464"/>
      <c r="BM347" s="464"/>
      <c r="BN347" s="464"/>
      <c r="BO347" s="464"/>
      <c r="BP347" s="464"/>
      <c r="BQ347" s="464"/>
      <c r="BR347" s="464"/>
      <c r="BS347" s="464"/>
      <c r="BT347" s="464"/>
      <c r="BU347" s="464"/>
      <c r="BV347" s="464"/>
      <c r="BW347" s="464"/>
      <c r="BX347" s="464"/>
      <c r="BY347" s="464"/>
      <c r="BZ347" s="464"/>
      <c r="CA347" s="464"/>
      <c r="CB347" s="464"/>
      <c r="CC347" s="455"/>
      <c r="CD347" s="466"/>
      <c r="CE347" s="455"/>
      <c r="CF347" s="455"/>
      <c r="CG347" s="490"/>
      <c r="CH347" s="490"/>
      <c r="CI347" s="451"/>
      <c r="CJ347" s="451"/>
      <c r="CK347" s="451"/>
      <c r="CL347" s="451"/>
      <c r="CM347" s="451"/>
      <c r="CN347" s="451"/>
      <c r="CO347" s="451"/>
      <c r="CP347" s="483"/>
      <c r="CQ347" s="451"/>
      <c r="CR347" s="451"/>
      <c r="CS347" s="513"/>
      <c r="CT347" s="451"/>
      <c r="CU347" s="451"/>
      <c r="CV347" s="483"/>
      <c r="CW347" s="513"/>
      <c r="CX347" s="513"/>
      <c r="CY347" s="451"/>
      <c r="CZ347" s="451"/>
      <c r="DA347" s="451"/>
      <c r="DB347" s="451"/>
      <c r="DC347" s="513"/>
      <c r="DD347" s="483"/>
      <c r="DE347" s="513"/>
      <c r="DF347" s="513"/>
      <c r="DG347" s="513"/>
      <c r="DH347" s="513"/>
      <c r="DI347" s="465"/>
    </row>
    <row r="348" spans="1:113" ht="16.5" customHeight="1" x14ac:dyDescent="0.15">
      <c r="A348" s="455"/>
      <c r="B348" s="454"/>
      <c r="C348" s="516"/>
      <c r="D348" s="516"/>
      <c r="E348" s="469"/>
      <c r="F348" s="486"/>
      <c r="G348" s="486"/>
      <c r="H348" s="486"/>
      <c r="I348" s="487"/>
      <c r="J348" s="486"/>
      <c r="K348" s="486"/>
      <c r="L348" s="486"/>
      <c r="M348" s="483"/>
      <c r="N348" s="483"/>
      <c r="O348" s="477"/>
      <c r="P348" s="485"/>
      <c r="Q348" s="510"/>
      <c r="R348" s="477"/>
      <c r="S348" s="478"/>
      <c r="T348" s="489"/>
      <c r="U348" s="489"/>
      <c r="V348" s="489"/>
      <c r="W348" s="489"/>
      <c r="X348" s="489"/>
      <c r="Y348" s="489"/>
      <c r="Z348" s="489"/>
      <c r="AA348" s="489"/>
      <c r="AB348" s="489"/>
      <c r="AC348" s="489"/>
      <c r="AD348" s="489"/>
      <c r="AE348" s="489"/>
      <c r="AF348" s="489"/>
      <c r="AG348" s="489"/>
      <c r="AH348" s="489"/>
      <c r="AI348" s="471"/>
      <c r="AJ348" s="471"/>
      <c r="AK348" s="471"/>
      <c r="AL348" s="451"/>
      <c r="AM348" s="451"/>
      <c r="AN348" s="458"/>
      <c r="AO348" s="458"/>
      <c r="AP348" s="458"/>
      <c r="AQ348" s="453"/>
      <c r="AR348" s="453"/>
      <c r="AS348" s="509"/>
      <c r="AT348" s="509"/>
      <c r="AU348" s="509"/>
      <c r="AV348" s="509"/>
      <c r="AW348" s="509"/>
      <c r="AX348" s="509"/>
      <c r="AY348" s="455"/>
      <c r="AZ348" s="455"/>
      <c r="BA348" s="455"/>
      <c r="BB348" s="465"/>
      <c r="BC348" s="465"/>
      <c r="BD348" s="465"/>
      <c r="BE348" s="465"/>
      <c r="BF348" s="465"/>
      <c r="BG348" s="465"/>
      <c r="BH348" s="465"/>
      <c r="BI348" s="465"/>
      <c r="BJ348" s="465"/>
      <c r="BK348" s="464"/>
      <c r="BL348" s="464"/>
      <c r="BM348" s="464"/>
      <c r="BN348" s="464"/>
      <c r="BO348" s="464"/>
      <c r="BP348" s="464"/>
      <c r="BQ348" s="464"/>
      <c r="BR348" s="464"/>
      <c r="BS348" s="464"/>
      <c r="BT348" s="464"/>
      <c r="BU348" s="464"/>
      <c r="BV348" s="464"/>
      <c r="BW348" s="464"/>
      <c r="BX348" s="464"/>
      <c r="BY348" s="464"/>
      <c r="BZ348" s="464"/>
      <c r="CA348" s="464"/>
      <c r="CB348" s="464"/>
      <c r="CC348" s="455"/>
      <c r="CD348" s="466"/>
      <c r="CE348" s="455"/>
      <c r="CF348" s="455"/>
      <c r="CG348" s="490"/>
      <c r="CH348" s="490"/>
      <c r="CI348" s="451"/>
      <c r="CJ348" s="451"/>
      <c r="CK348" s="451"/>
      <c r="CL348" s="451"/>
      <c r="CM348" s="451"/>
      <c r="CN348" s="451"/>
      <c r="CO348" s="451"/>
      <c r="CP348" s="483"/>
      <c r="CQ348" s="451"/>
      <c r="CR348" s="451"/>
      <c r="CS348" s="513"/>
      <c r="CT348" s="451"/>
      <c r="CU348" s="451"/>
      <c r="CV348" s="483"/>
      <c r="CW348" s="513"/>
      <c r="CX348" s="513"/>
      <c r="CY348" s="451"/>
      <c r="CZ348" s="451"/>
      <c r="DA348" s="451"/>
      <c r="DB348" s="451"/>
      <c r="DC348" s="513"/>
      <c r="DD348" s="483"/>
      <c r="DE348" s="513"/>
      <c r="DF348" s="513"/>
      <c r="DG348" s="513"/>
      <c r="DH348" s="513"/>
      <c r="DI348" s="465"/>
    </row>
    <row r="349" spans="1:113" ht="16.5" customHeight="1" x14ac:dyDescent="0.15">
      <c r="A349" s="455"/>
      <c r="B349" s="454"/>
      <c r="C349" s="516"/>
      <c r="D349" s="516"/>
      <c r="E349" s="469"/>
      <c r="F349" s="486"/>
      <c r="G349" s="486"/>
      <c r="H349" s="486"/>
      <c r="I349" s="487"/>
      <c r="J349" s="486"/>
      <c r="K349" s="486"/>
      <c r="L349" s="486"/>
      <c r="M349" s="483"/>
      <c r="N349" s="483"/>
      <c r="O349" s="477"/>
      <c r="P349" s="485"/>
      <c r="Q349" s="510"/>
      <c r="R349" s="510"/>
      <c r="S349" s="478"/>
      <c r="T349" s="434"/>
      <c r="U349" s="434"/>
      <c r="V349" s="434"/>
      <c r="W349" s="434"/>
      <c r="X349" s="434"/>
      <c r="Y349" s="434"/>
      <c r="Z349" s="434"/>
      <c r="AA349" s="434"/>
      <c r="AB349" s="434"/>
      <c r="AC349" s="434"/>
      <c r="AD349" s="434"/>
      <c r="AE349" s="434"/>
      <c r="AF349" s="434"/>
      <c r="AG349" s="434"/>
      <c r="AH349" s="434"/>
      <c r="AI349" s="471"/>
      <c r="AJ349" s="471"/>
      <c r="AK349" s="471"/>
      <c r="AL349" s="451"/>
      <c r="AM349" s="451"/>
      <c r="AN349" s="458"/>
      <c r="AO349" s="458"/>
      <c r="AP349" s="458"/>
      <c r="AQ349" s="453"/>
      <c r="AR349" s="453"/>
      <c r="AS349" s="482"/>
      <c r="AT349" s="482"/>
      <c r="AU349" s="482"/>
      <c r="AV349" s="482"/>
      <c r="AW349" s="482"/>
      <c r="AX349" s="482"/>
      <c r="AY349" s="455"/>
      <c r="AZ349" s="455"/>
      <c r="BA349" s="455"/>
      <c r="BB349" s="465"/>
      <c r="BC349" s="465"/>
      <c r="BD349" s="465"/>
      <c r="BE349" s="465"/>
      <c r="BF349" s="465"/>
      <c r="BG349" s="465"/>
      <c r="BH349" s="465"/>
      <c r="BI349" s="465"/>
      <c r="BJ349" s="465"/>
      <c r="BK349" s="464"/>
      <c r="BL349" s="464"/>
      <c r="BM349" s="464"/>
      <c r="BN349" s="464"/>
      <c r="BO349" s="464"/>
      <c r="BP349" s="464"/>
      <c r="BQ349" s="464"/>
      <c r="BR349" s="464"/>
      <c r="BS349" s="464"/>
      <c r="BT349" s="464"/>
      <c r="BU349" s="464"/>
      <c r="BV349" s="464"/>
      <c r="BW349" s="464"/>
      <c r="BX349" s="464"/>
      <c r="BY349" s="464"/>
      <c r="BZ349" s="464"/>
      <c r="CA349" s="464"/>
      <c r="CB349" s="464"/>
      <c r="CC349" s="455"/>
      <c r="CD349" s="466"/>
      <c r="CE349" s="455"/>
      <c r="CF349" s="455"/>
      <c r="CG349" s="490"/>
      <c r="CH349" s="490"/>
      <c r="CI349" s="451"/>
      <c r="CJ349" s="451"/>
      <c r="CK349" s="451"/>
      <c r="CL349" s="451"/>
      <c r="CM349" s="451"/>
      <c r="CN349" s="451"/>
      <c r="CO349" s="451"/>
      <c r="CP349" s="483"/>
      <c r="CQ349" s="451"/>
      <c r="CR349" s="451"/>
      <c r="CS349" s="451"/>
      <c r="CT349" s="451"/>
      <c r="CU349" s="451"/>
      <c r="CV349" s="483"/>
      <c r="CW349" s="513"/>
      <c r="CX349" s="513"/>
      <c r="CY349" s="451"/>
      <c r="CZ349" s="451"/>
      <c r="DA349" s="451"/>
      <c r="DB349" s="451"/>
      <c r="DC349" s="451"/>
      <c r="DD349" s="483"/>
      <c r="DE349" s="513"/>
      <c r="DF349" s="513"/>
      <c r="DG349" s="513"/>
      <c r="DH349" s="513"/>
      <c r="DI349" s="465"/>
    </row>
    <row r="350" spans="1:113" ht="16.5" customHeight="1" x14ac:dyDescent="0.15">
      <c r="A350" s="455"/>
      <c r="B350" s="454"/>
      <c r="C350" s="508"/>
      <c r="D350" s="509"/>
      <c r="E350" s="481"/>
      <c r="F350" s="481"/>
      <c r="G350" s="481"/>
      <c r="H350" s="481"/>
      <c r="I350" s="481"/>
      <c r="J350" s="481"/>
      <c r="K350" s="481"/>
      <c r="L350" s="481"/>
      <c r="M350" s="483"/>
      <c r="N350" s="483"/>
      <c r="O350" s="477"/>
      <c r="P350" s="485"/>
      <c r="Q350" s="477"/>
      <c r="R350" s="510"/>
      <c r="S350" s="478"/>
      <c r="T350" s="479"/>
      <c r="U350" s="450"/>
      <c r="V350" s="450"/>
      <c r="W350" s="479"/>
      <c r="X350" s="450"/>
      <c r="Y350" s="450"/>
      <c r="Z350" s="479"/>
      <c r="AA350" s="450"/>
      <c r="AB350" s="450"/>
      <c r="AC350" s="479"/>
      <c r="AD350" s="450"/>
      <c r="AE350" s="450"/>
      <c r="AF350" s="479"/>
      <c r="AG350" s="450"/>
      <c r="AH350" s="450"/>
      <c r="AI350" s="469"/>
      <c r="AJ350" s="458"/>
      <c r="AK350" s="458"/>
      <c r="AL350" s="508"/>
      <c r="AM350" s="508"/>
      <c r="AN350" s="458"/>
      <c r="AO350" s="458"/>
      <c r="AP350" s="458"/>
      <c r="AQ350" s="453"/>
      <c r="AR350" s="453"/>
      <c r="AS350" s="511"/>
      <c r="AT350" s="511"/>
      <c r="AU350" s="511"/>
      <c r="AV350" s="511"/>
      <c r="AW350" s="511"/>
      <c r="AX350" s="511"/>
      <c r="AY350" s="455"/>
      <c r="AZ350" s="455"/>
      <c r="BA350" s="455"/>
      <c r="BB350" s="465"/>
      <c r="BC350" s="465"/>
      <c r="BD350" s="465"/>
      <c r="BE350" s="465"/>
      <c r="BF350" s="465"/>
      <c r="BG350" s="465"/>
      <c r="BH350" s="465"/>
      <c r="BI350" s="465"/>
      <c r="BJ350" s="465"/>
      <c r="BK350" s="464"/>
      <c r="BL350" s="464"/>
      <c r="BM350" s="464"/>
      <c r="BN350" s="464"/>
      <c r="BO350" s="464"/>
      <c r="BP350" s="464"/>
      <c r="BQ350" s="464"/>
      <c r="BR350" s="464"/>
      <c r="BS350" s="464"/>
      <c r="BT350" s="464"/>
      <c r="BU350" s="464"/>
      <c r="BV350" s="464"/>
      <c r="BW350" s="464"/>
      <c r="BX350" s="464"/>
      <c r="BY350" s="464"/>
      <c r="BZ350" s="464"/>
      <c r="CA350" s="464"/>
      <c r="CB350" s="464"/>
      <c r="CC350" s="455"/>
      <c r="CD350" s="466"/>
      <c r="CE350" s="455"/>
      <c r="CF350" s="455"/>
      <c r="CG350" s="490"/>
      <c r="CH350" s="512"/>
      <c r="CI350" s="470"/>
      <c r="CJ350" s="470"/>
      <c r="CK350" s="470"/>
      <c r="CL350" s="470"/>
      <c r="CM350" s="470"/>
      <c r="CN350" s="451"/>
      <c r="CO350" s="451"/>
      <c r="CP350" s="483"/>
      <c r="CQ350" s="451"/>
      <c r="CR350" s="451"/>
      <c r="CS350" s="451"/>
      <c r="CT350" s="451"/>
      <c r="CU350" s="451"/>
      <c r="CV350" s="483"/>
      <c r="CW350" s="513"/>
      <c r="CX350" s="513"/>
      <c r="CY350" s="451"/>
      <c r="CZ350" s="451"/>
      <c r="DA350" s="451"/>
      <c r="DB350" s="451"/>
      <c r="DC350" s="451"/>
      <c r="DD350" s="483"/>
      <c r="DE350" s="513"/>
      <c r="DF350" s="513"/>
      <c r="DG350" s="513"/>
      <c r="DH350" s="513"/>
      <c r="DI350" s="465"/>
    </row>
    <row r="351" spans="1:113" ht="16.5" customHeight="1" x14ac:dyDescent="0.15">
      <c r="A351" s="455"/>
      <c r="B351" s="454"/>
      <c r="C351" s="508"/>
      <c r="D351" s="509"/>
      <c r="E351" s="481"/>
      <c r="F351" s="481"/>
      <c r="G351" s="481"/>
      <c r="H351" s="481"/>
      <c r="I351" s="481"/>
      <c r="J351" s="481"/>
      <c r="K351" s="481"/>
      <c r="L351" s="481"/>
      <c r="M351" s="483"/>
      <c r="N351" s="483"/>
      <c r="O351" s="477"/>
      <c r="P351" s="485"/>
      <c r="Q351" s="477"/>
      <c r="R351" s="510"/>
      <c r="S351" s="478"/>
      <c r="T351" s="476"/>
      <c r="U351" s="476"/>
      <c r="V351" s="476"/>
      <c r="W351" s="476"/>
      <c r="X351" s="476"/>
      <c r="Y351" s="476"/>
      <c r="Z351" s="476"/>
      <c r="AA351" s="476"/>
      <c r="AB351" s="476"/>
      <c r="AC351" s="476"/>
      <c r="AD351" s="476"/>
      <c r="AE351" s="476"/>
      <c r="AF351" s="476"/>
      <c r="AG351" s="476"/>
      <c r="AH351" s="476"/>
      <c r="AI351" s="469"/>
      <c r="AJ351" s="458"/>
      <c r="AK351" s="458"/>
      <c r="AL351" s="508"/>
      <c r="AM351" s="508"/>
      <c r="AN351" s="458"/>
      <c r="AO351" s="458"/>
      <c r="AP351" s="458"/>
      <c r="AQ351" s="453"/>
      <c r="AR351" s="453"/>
      <c r="AS351" s="509"/>
      <c r="AT351" s="509"/>
      <c r="AU351" s="509"/>
      <c r="AV351" s="509"/>
      <c r="AW351" s="509"/>
      <c r="AX351" s="509"/>
      <c r="AY351" s="455"/>
      <c r="AZ351" s="455"/>
      <c r="BA351" s="455"/>
      <c r="BB351" s="465"/>
      <c r="BC351" s="465"/>
      <c r="BD351" s="465"/>
      <c r="BE351" s="465"/>
      <c r="BF351" s="465"/>
      <c r="BG351" s="465"/>
      <c r="BH351" s="465"/>
      <c r="BI351" s="465"/>
      <c r="BJ351" s="465"/>
      <c r="BK351" s="464"/>
      <c r="BL351" s="464"/>
      <c r="BM351" s="464"/>
      <c r="BN351" s="464"/>
      <c r="BO351" s="464"/>
      <c r="BP351" s="464"/>
      <c r="BQ351" s="464"/>
      <c r="BR351" s="464"/>
      <c r="BS351" s="464"/>
      <c r="BT351" s="464"/>
      <c r="BU351" s="464"/>
      <c r="BV351" s="464"/>
      <c r="BW351" s="464"/>
      <c r="BX351" s="464"/>
      <c r="BY351" s="464"/>
      <c r="BZ351" s="464"/>
      <c r="CA351" s="464"/>
      <c r="CB351" s="464"/>
      <c r="CC351" s="455"/>
      <c r="CD351" s="466"/>
      <c r="CE351" s="455"/>
      <c r="CF351" s="455"/>
      <c r="CG351" s="490"/>
      <c r="CH351" s="512"/>
      <c r="CI351" s="514"/>
      <c r="CJ351" s="514"/>
      <c r="CK351" s="514"/>
      <c r="CL351" s="514"/>
      <c r="CM351" s="514"/>
      <c r="CN351" s="451"/>
      <c r="CO351" s="451"/>
      <c r="CP351" s="483"/>
      <c r="CQ351" s="451"/>
      <c r="CR351" s="451"/>
      <c r="CS351" s="451"/>
      <c r="CT351" s="451"/>
      <c r="CU351" s="451"/>
      <c r="CV351" s="483"/>
      <c r="CW351" s="513"/>
      <c r="CX351" s="513"/>
      <c r="CY351" s="451"/>
      <c r="CZ351" s="451"/>
      <c r="DA351" s="451"/>
      <c r="DB351" s="451"/>
      <c r="DC351" s="451"/>
      <c r="DD351" s="483"/>
      <c r="DE351" s="513"/>
      <c r="DF351" s="513"/>
      <c r="DG351" s="513"/>
      <c r="DH351" s="513"/>
      <c r="DI351" s="465"/>
    </row>
    <row r="352" spans="1:113" ht="16.5" customHeight="1" x14ac:dyDescent="0.15">
      <c r="A352" s="455"/>
      <c r="B352" s="454"/>
      <c r="C352" s="471"/>
      <c r="D352" s="471"/>
      <c r="E352" s="481"/>
      <c r="F352" s="481"/>
      <c r="G352" s="481"/>
      <c r="H352" s="481"/>
      <c r="I352" s="481"/>
      <c r="J352" s="481"/>
      <c r="K352" s="481"/>
      <c r="L352" s="481"/>
      <c r="M352" s="483"/>
      <c r="N352" s="483"/>
      <c r="O352" s="477"/>
      <c r="P352" s="485"/>
      <c r="Q352" s="477"/>
      <c r="R352" s="477"/>
      <c r="S352" s="478"/>
      <c r="T352" s="431"/>
      <c r="U352" s="431"/>
      <c r="V352" s="431"/>
      <c r="W352" s="431"/>
      <c r="X352" s="431"/>
      <c r="Y352" s="431"/>
      <c r="Z352" s="431"/>
      <c r="AA352" s="431"/>
      <c r="AB352" s="431"/>
      <c r="AC352" s="431"/>
      <c r="AD352" s="431"/>
      <c r="AE352" s="431"/>
      <c r="AF352" s="431"/>
      <c r="AG352" s="431"/>
      <c r="AH352" s="431"/>
      <c r="AI352" s="469"/>
      <c r="AJ352" s="458"/>
      <c r="AK352" s="458"/>
      <c r="AL352" s="508"/>
      <c r="AM352" s="508"/>
      <c r="AN352" s="458"/>
      <c r="AO352" s="458"/>
      <c r="AP352" s="458"/>
      <c r="AQ352" s="453"/>
      <c r="AR352" s="453"/>
      <c r="AS352" s="482"/>
      <c r="AT352" s="482"/>
      <c r="AU352" s="482"/>
      <c r="AV352" s="482"/>
      <c r="AW352" s="482"/>
      <c r="AX352" s="482"/>
      <c r="AY352" s="455"/>
      <c r="AZ352" s="455"/>
      <c r="BA352" s="455"/>
      <c r="BB352" s="465"/>
      <c r="BC352" s="465"/>
      <c r="BD352" s="465"/>
      <c r="BE352" s="465"/>
      <c r="BF352" s="465"/>
      <c r="BG352" s="465"/>
      <c r="BH352" s="465"/>
      <c r="BI352" s="465"/>
      <c r="BJ352" s="465"/>
      <c r="BK352" s="464"/>
      <c r="BL352" s="464"/>
      <c r="BM352" s="464"/>
      <c r="BN352" s="464"/>
      <c r="BO352" s="464"/>
      <c r="BP352" s="464"/>
      <c r="BQ352" s="464"/>
      <c r="BR352" s="464"/>
      <c r="BS352" s="464"/>
      <c r="BT352" s="464"/>
      <c r="BU352" s="464"/>
      <c r="BV352" s="464"/>
      <c r="BW352" s="464"/>
      <c r="BX352" s="464"/>
      <c r="BY352" s="464"/>
      <c r="BZ352" s="464"/>
      <c r="CA352" s="464"/>
      <c r="CB352" s="464"/>
      <c r="CC352" s="455"/>
      <c r="CD352" s="466"/>
      <c r="CE352" s="455"/>
      <c r="CF352" s="455"/>
      <c r="CG352" s="490"/>
      <c r="CH352" s="512"/>
      <c r="CI352" s="514"/>
      <c r="CJ352" s="514"/>
      <c r="CK352" s="514"/>
      <c r="CL352" s="514"/>
      <c r="CM352" s="514"/>
      <c r="CN352" s="451"/>
      <c r="CO352" s="451"/>
      <c r="CP352" s="483"/>
      <c r="CQ352" s="451"/>
      <c r="CR352" s="451"/>
      <c r="CS352" s="513"/>
      <c r="CT352" s="451"/>
      <c r="CU352" s="451"/>
      <c r="CV352" s="483"/>
      <c r="CW352" s="513"/>
      <c r="CX352" s="513"/>
      <c r="CY352" s="451"/>
      <c r="CZ352" s="451"/>
      <c r="DA352" s="451"/>
      <c r="DB352" s="451"/>
      <c r="DC352" s="451"/>
      <c r="DD352" s="483"/>
      <c r="DE352" s="513"/>
      <c r="DF352" s="513"/>
      <c r="DG352" s="513"/>
      <c r="DH352" s="513"/>
      <c r="DI352" s="465"/>
    </row>
    <row r="353" spans="1:113" ht="16.5" customHeight="1" x14ac:dyDescent="0.15">
      <c r="A353" s="455"/>
      <c r="B353" s="454"/>
      <c r="C353" s="515"/>
      <c r="D353" s="515"/>
      <c r="E353" s="481"/>
      <c r="F353" s="481"/>
      <c r="G353" s="481"/>
      <c r="H353" s="481"/>
      <c r="I353" s="481"/>
      <c r="J353" s="481"/>
      <c r="K353" s="481"/>
      <c r="L353" s="481"/>
      <c r="M353" s="483"/>
      <c r="N353" s="483"/>
      <c r="O353" s="477"/>
      <c r="P353" s="485"/>
      <c r="Q353" s="477"/>
      <c r="R353" s="477"/>
      <c r="S353" s="478"/>
      <c r="T353" s="479"/>
      <c r="U353" s="450"/>
      <c r="V353" s="450"/>
      <c r="W353" s="479"/>
      <c r="X353" s="450"/>
      <c r="Y353" s="450"/>
      <c r="Z353" s="479"/>
      <c r="AA353" s="450"/>
      <c r="AB353" s="450"/>
      <c r="AC353" s="479"/>
      <c r="AD353" s="450"/>
      <c r="AE353" s="450"/>
      <c r="AF353" s="479"/>
      <c r="AG353" s="450"/>
      <c r="AH353" s="450"/>
      <c r="AI353" s="469"/>
      <c r="AJ353" s="458"/>
      <c r="AK353" s="458"/>
      <c r="AL353" s="508"/>
      <c r="AM353" s="508"/>
      <c r="AN353" s="458"/>
      <c r="AO353" s="458"/>
      <c r="AP353" s="458"/>
      <c r="AQ353" s="453"/>
      <c r="AR353" s="453"/>
      <c r="AS353" s="511"/>
      <c r="AT353" s="511"/>
      <c r="AU353" s="511"/>
      <c r="AV353" s="511"/>
      <c r="AW353" s="511"/>
      <c r="AX353" s="511"/>
      <c r="AY353" s="455"/>
      <c r="AZ353" s="455"/>
      <c r="BA353" s="455"/>
      <c r="BB353" s="465"/>
      <c r="BC353" s="465"/>
      <c r="BD353" s="465"/>
      <c r="BE353" s="465"/>
      <c r="BF353" s="465"/>
      <c r="BG353" s="465"/>
      <c r="BH353" s="465"/>
      <c r="BI353" s="465"/>
      <c r="BJ353" s="465"/>
      <c r="BK353" s="464"/>
      <c r="BL353" s="464"/>
      <c r="BM353" s="464"/>
      <c r="BN353" s="464"/>
      <c r="BO353" s="464"/>
      <c r="BP353" s="464"/>
      <c r="BQ353" s="464"/>
      <c r="BR353" s="464"/>
      <c r="BS353" s="464"/>
      <c r="BT353" s="464"/>
      <c r="BU353" s="464"/>
      <c r="BV353" s="464"/>
      <c r="BW353" s="464"/>
      <c r="BX353" s="464"/>
      <c r="BY353" s="464"/>
      <c r="BZ353" s="464"/>
      <c r="CA353" s="464"/>
      <c r="CB353" s="464"/>
      <c r="CC353" s="455"/>
      <c r="CD353" s="466"/>
      <c r="CE353" s="455"/>
      <c r="CF353" s="455"/>
      <c r="CG353" s="490"/>
      <c r="CH353" s="490"/>
      <c r="CI353" s="451"/>
      <c r="CJ353" s="451"/>
      <c r="CK353" s="451"/>
      <c r="CL353" s="451"/>
      <c r="CM353" s="451"/>
      <c r="CN353" s="451"/>
      <c r="CO353" s="451"/>
      <c r="CP353" s="483"/>
      <c r="CQ353" s="451"/>
      <c r="CR353" s="451"/>
      <c r="CS353" s="513"/>
      <c r="CT353" s="451"/>
      <c r="CU353" s="451"/>
      <c r="CV353" s="483"/>
      <c r="CW353" s="513"/>
      <c r="CX353" s="513"/>
      <c r="CY353" s="451"/>
      <c r="CZ353" s="451"/>
      <c r="DA353" s="451"/>
      <c r="DB353" s="451"/>
      <c r="DC353" s="513"/>
      <c r="DD353" s="483"/>
      <c r="DE353" s="513"/>
      <c r="DF353" s="513"/>
      <c r="DG353" s="513"/>
      <c r="DH353" s="513"/>
      <c r="DI353" s="465"/>
    </row>
    <row r="354" spans="1:113" ht="16.5" customHeight="1" x14ac:dyDescent="0.15">
      <c r="A354" s="455"/>
      <c r="B354" s="454"/>
      <c r="C354" s="515"/>
      <c r="D354" s="515"/>
      <c r="E354" s="469"/>
      <c r="F354" s="486"/>
      <c r="G354" s="486"/>
      <c r="H354" s="486"/>
      <c r="I354" s="487"/>
      <c r="J354" s="486"/>
      <c r="K354" s="486"/>
      <c r="L354" s="486"/>
      <c r="M354" s="483"/>
      <c r="N354" s="483"/>
      <c r="O354" s="477"/>
      <c r="P354" s="485"/>
      <c r="Q354" s="510"/>
      <c r="R354" s="477"/>
      <c r="S354" s="478"/>
      <c r="T354" s="489"/>
      <c r="U354" s="489"/>
      <c r="V354" s="489"/>
      <c r="W354" s="489"/>
      <c r="X354" s="489"/>
      <c r="Y354" s="489"/>
      <c r="Z354" s="489"/>
      <c r="AA354" s="489"/>
      <c r="AB354" s="489"/>
      <c r="AC354" s="489"/>
      <c r="AD354" s="489"/>
      <c r="AE354" s="489"/>
      <c r="AF354" s="489"/>
      <c r="AG354" s="489"/>
      <c r="AH354" s="489"/>
      <c r="AI354" s="471"/>
      <c r="AJ354" s="471"/>
      <c r="AK354" s="471"/>
      <c r="AL354" s="451"/>
      <c r="AM354" s="451"/>
      <c r="AN354" s="458"/>
      <c r="AO354" s="458"/>
      <c r="AP354" s="458"/>
      <c r="AQ354" s="453"/>
      <c r="AR354" s="453"/>
      <c r="AS354" s="509"/>
      <c r="AT354" s="509"/>
      <c r="AU354" s="509"/>
      <c r="AV354" s="509"/>
      <c r="AW354" s="509"/>
      <c r="AX354" s="509"/>
      <c r="AY354" s="455"/>
      <c r="AZ354" s="455"/>
      <c r="BA354" s="455"/>
      <c r="BB354" s="465"/>
      <c r="BC354" s="465"/>
      <c r="BD354" s="465"/>
      <c r="BE354" s="465"/>
      <c r="BF354" s="465"/>
      <c r="BG354" s="465"/>
      <c r="BH354" s="465"/>
      <c r="BI354" s="465"/>
      <c r="BJ354" s="465"/>
      <c r="BK354" s="464"/>
      <c r="BL354" s="464"/>
      <c r="BM354" s="464"/>
      <c r="BN354" s="464"/>
      <c r="BO354" s="464"/>
      <c r="BP354" s="464"/>
      <c r="BQ354" s="464"/>
      <c r="BR354" s="464"/>
      <c r="BS354" s="464"/>
      <c r="BT354" s="464"/>
      <c r="BU354" s="464"/>
      <c r="BV354" s="464"/>
      <c r="BW354" s="464"/>
      <c r="BX354" s="464"/>
      <c r="BY354" s="464"/>
      <c r="BZ354" s="464"/>
      <c r="CA354" s="464"/>
      <c r="CB354" s="464"/>
      <c r="CC354" s="455"/>
      <c r="CD354" s="466"/>
      <c r="CE354" s="455"/>
      <c r="CF354" s="455"/>
      <c r="CG354" s="490"/>
      <c r="CH354" s="490"/>
      <c r="CI354" s="451"/>
      <c r="CJ354" s="451"/>
      <c r="CK354" s="451"/>
      <c r="CL354" s="451"/>
      <c r="CM354" s="451"/>
      <c r="CN354" s="451"/>
      <c r="CO354" s="451"/>
      <c r="CP354" s="483"/>
      <c r="CQ354" s="451"/>
      <c r="CR354" s="451"/>
      <c r="CS354" s="513"/>
      <c r="CT354" s="451"/>
      <c r="CU354" s="451"/>
      <c r="CV354" s="483"/>
      <c r="CW354" s="513"/>
      <c r="CX354" s="513"/>
      <c r="CY354" s="451"/>
      <c r="CZ354" s="451"/>
      <c r="DA354" s="451"/>
      <c r="DB354" s="451"/>
      <c r="DC354" s="513"/>
      <c r="DD354" s="483"/>
      <c r="DE354" s="513"/>
      <c r="DF354" s="513"/>
      <c r="DG354" s="513"/>
      <c r="DH354" s="513"/>
      <c r="DI354" s="465"/>
    </row>
    <row r="355" spans="1:113" ht="16.5" customHeight="1" x14ac:dyDescent="0.15">
      <c r="A355" s="455"/>
      <c r="B355" s="454"/>
      <c r="C355" s="515"/>
      <c r="D355" s="515"/>
      <c r="E355" s="469"/>
      <c r="F355" s="486"/>
      <c r="G355" s="486"/>
      <c r="H355" s="486"/>
      <c r="I355" s="487"/>
      <c r="J355" s="486"/>
      <c r="K355" s="486"/>
      <c r="L355" s="486"/>
      <c r="M355" s="483"/>
      <c r="N355" s="483"/>
      <c r="O355" s="477"/>
      <c r="P355" s="485"/>
      <c r="Q355" s="510"/>
      <c r="R355" s="510"/>
      <c r="S355" s="478"/>
      <c r="T355" s="434"/>
      <c r="U355" s="434"/>
      <c r="V355" s="434"/>
      <c r="W355" s="434"/>
      <c r="X355" s="434"/>
      <c r="Y355" s="434"/>
      <c r="Z355" s="434"/>
      <c r="AA355" s="434"/>
      <c r="AB355" s="434"/>
      <c r="AC355" s="434"/>
      <c r="AD355" s="434"/>
      <c r="AE355" s="434"/>
      <c r="AF355" s="434"/>
      <c r="AG355" s="434"/>
      <c r="AH355" s="434"/>
      <c r="AI355" s="471"/>
      <c r="AJ355" s="471"/>
      <c r="AK355" s="471"/>
      <c r="AL355" s="451"/>
      <c r="AM355" s="451"/>
      <c r="AN355" s="458"/>
      <c r="AO355" s="458"/>
      <c r="AP355" s="458"/>
      <c r="AQ355" s="453"/>
      <c r="AR355" s="453"/>
      <c r="AS355" s="482"/>
      <c r="AT355" s="482"/>
      <c r="AU355" s="482"/>
      <c r="AV355" s="482"/>
      <c r="AW355" s="482"/>
      <c r="AX355" s="482"/>
      <c r="AY355" s="455"/>
      <c r="AZ355" s="455"/>
      <c r="BA355" s="455"/>
      <c r="BB355" s="465"/>
      <c r="BC355" s="465"/>
      <c r="BD355" s="465"/>
      <c r="BE355" s="465"/>
      <c r="BF355" s="465"/>
      <c r="BG355" s="465"/>
      <c r="BH355" s="465"/>
      <c r="BI355" s="465"/>
      <c r="BJ355" s="465"/>
      <c r="BK355" s="464"/>
      <c r="BL355" s="464"/>
      <c r="BM355" s="464"/>
      <c r="BN355" s="464"/>
      <c r="BO355" s="464"/>
      <c r="BP355" s="464"/>
      <c r="BQ355" s="464"/>
      <c r="BR355" s="464"/>
      <c r="BS355" s="464"/>
      <c r="BT355" s="464"/>
      <c r="BU355" s="464"/>
      <c r="BV355" s="464"/>
      <c r="BW355" s="464"/>
      <c r="BX355" s="464"/>
      <c r="BY355" s="464"/>
      <c r="BZ355" s="464"/>
      <c r="CA355" s="464"/>
      <c r="CB355" s="464"/>
      <c r="CC355" s="455"/>
      <c r="CD355" s="466"/>
      <c r="CE355" s="455"/>
      <c r="CF355" s="455"/>
      <c r="CG355" s="490"/>
      <c r="CH355" s="490"/>
      <c r="CI355" s="451"/>
      <c r="CJ355" s="451"/>
      <c r="CK355" s="451"/>
      <c r="CL355" s="451"/>
      <c r="CM355" s="451"/>
      <c r="CN355" s="451"/>
      <c r="CO355" s="451"/>
      <c r="CP355" s="483"/>
      <c r="CQ355" s="451"/>
      <c r="CR355" s="451"/>
      <c r="CS355" s="513"/>
      <c r="CT355" s="451"/>
      <c r="CU355" s="451"/>
      <c r="CV355" s="483"/>
      <c r="CW355" s="513"/>
      <c r="CX355" s="513"/>
      <c r="CY355" s="451"/>
      <c r="CZ355" s="451"/>
      <c r="DA355" s="451"/>
      <c r="DB355" s="451"/>
      <c r="DC355" s="451"/>
      <c r="DD355" s="483"/>
      <c r="DE355" s="513"/>
      <c r="DF355" s="513"/>
      <c r="DG355" s="513"/>
      <c r="DH355" s="513"/>
      <c r="DI355" s="465"/>
    </row>
    <row r="356" spans="1:113" ht="16.5" customHeight="1" x14ac:dyDescent="0.15">
      <c r="A356" s="455"/>
      <c r="B356" s="454"/>
      <c r="C356" s="508"/>
      <c r="D356" s="509"/>
      <c r="E356" s="481"/>
      <c r="F356" s="481"/>
      <c r="G356" s="481"/>
      <c r="H356" s="481"/>
      <c r="I356" s="481"/>
      <c r="J356" s="481"/>
      <c r="K356" s="481"/>
      <c r="L356" s="481"/>
      <c r="M356" s="483"/>
      <c r="N356" s="483"/>
      <c r="O356" s="477"/>
      <c r="P356" s="485"/>
      <c r="Q356" s="477"/>
      <c r="R356" s="510"/>
      <c r="S356" s="478"/>
      <c r="T356" s="479"/>
      <c r="U356" s="450"/>
      <c r="V356" s="450"/>
      <c r="W356" s="479"/>
      <c r="X356" s="450"/>
      <c r="Y356" s="450"/>
      <c r="Z356" s="479"/>
      <c r="AA356" s="450"/>
      <c r="AB356" s="450"/>
      <c r="AC356" s="479"/>
      <c r="AD356" s="450"/>
      <c r="AE356" s="450"/>
      <c r="AF356" s="479"/>
      <c r="AG356" s="450"/>
      <c r="AH356" s="450"/>
      <c r="AI356" s="469"/>
      <c r="AJ356" s="458"/>
      <c r="AK356" s="458"/>
      <c r="AL356" s="508"/>
      <c r="AM356" s="508"/>
      <c r="AN356" s="458"/>
      <c r="AO356" s="458"/>
      <c r="AP356" s="458"/>
      <c r="AQ356" s="453"/>
      <c r="AR356" s="453"/>
      <c r="AS356" s="511"/>
      <c r="AT356" s="511"/>
      <c r="AU356" s="511"/>
      <c r="AV356" s="511"/>
      <c r="AW356" s="511"/>
      <c r="AX356" s="511"/>
      <c r="AY356" s="455"/>
      <c r="AZ356" s="455"/>
      <c r="BA356" s="455"/>
      <c r="BB356" s="465"/>
      <c r="BC356" s="465"/>
      <c r="BD356" s="465"/>
      <c r="BE356" s="465"/>
      <c r="BF356" s="465"/>
      <c r="BG356" s="465"/>
      <c r="BH356" s="465"/>
      <c r="BI356" s="465"/>
      <c r="BJ356" s="465"/>
      <c r="BK356" s="464"/>
      <c r="BL356" s="464"/>
      <c r="BM356" s="464"/>
      <c r="BN356" s="464"/>
      <c r="BO356" s="464"/>
      <c r="BP356" s="464"/>
      <c r="BQ356" s="464"/>
      <c r="BR356" s="464"/>
      <c r="BS356" s="464"/>
      <c r="BT356" s="464"/>
      <c r="BU356" s="464"/>
      <c r="BV356" s="464"/>
      <c r="BW356" s="464"/>
      <c r="BX356" s="464"/>
      <c r="BY356" s="464"/>
      <c r="BZ356" s="464"/>
      <c r="CA356" s="464"/>
      <c r="CB356" s="464"/>
      <c r="CC356" s="455"/>
      <c r="CD356" s="466"/>
      <c r="CE356" s="455"/>
      <c r="CF356" s="455"/>
      <c r="CG356" s="490"/>
      <c r="CH356" s="512"/>
      <c r="CI356" s="470"/>
      <c r="CJ356" s="470"/>
      <c r="CK356" s="470"/>
      <c r="CL356" s="470"/>
      <c r="CM356" s="470"/>
      <c r="CN356" s="451"/>
      <c r="CO356" s="451"/>
      <c r="CP356" s="483"/>
      <c r="CQ356" s="451"/>
      <c r="CR356" s="451"/>
      <c r="CS356" s="451"/>
      <c r="CT356" s="451"/>
      <c r="CU356" s="451"/>
      <c r="CV356" s="483"/>
      <c r="CW356" s="513"/>
      <c r="CX356" s="513"/>
      <c r="CY356" s="451"/>
      <c r="CZ356" s="451"/>
      <c r="DA356" s="451"/>
      <c r="DB356" s="451"/>
      <c r="DC356" s="451"/>
      <c r="DD356" s="483"/>
      <c r="DE356" s="513"/>
      <c r="DF356" s="513"/>
      <c r="DG356" s="513"/>
      <c r="DH356" s="513"/>
      <c r="DI356" s="465"/>
    </row>
    <row r="357" spans="1:113" ht="16.5" customHeight="1" x14ac:dyDescent="0.15">
      <c r="A357" s="455"/>
      <c r="B357" s="454"/>
      <c r="C357" s="508"/>
      <c r="D357" s="509"/>
      <c r="E357" s="481"/>
      <c r="F357" s="481"/>
      <c r="G357" s="481"/>
      <c r="H357" s="481"/>
      <c r="I357" s="481"/>
      <c r="J357" s="481"/>
      <c r="K357" s="481"/>
      <c r="L357" s="481"/>
      <c r="M357" s="483"/>
      <c r="N357" s="483"/>
      <c r="O357" s="477"/>
      <c r="P357" s="485"/>
      <c r="Q357" s="477"/>
      <c r="R357" s="510"/>
      <c r="S357" s="478"/>
      <c r="T357" s="476"/>
      <c r="U357" s="476"/>
      <c r="V357" s="476"/>
      <c r="W357" s="476"/>
      <c r="X357" s="476"/>
      <c r="Y357" s="476"/>
      <c r="Z357" s="476"/>
      <c r="AA357" s="476"/>
      <c r="AB357" s="476"/>
      <c r="AC357" s="476"/>
      <c r="AD357" s="476"/>
      <c r="AE357" s="476"/>
      <c r="AF357" s="476"/>
      <c r="AG357" s="476"/>
      <c r="AH357" s="476"/>
      <c r="AI357" s="469"/>
      <c r="AJ357" s="458"/>
      <c r="AK357" s="458"/>
      <c r="AL357" s="508"/>
      <c r="AM357" s="508"/>
      <c r="AN357" s="458"/>
      <c r="AO357" s="458"/>
      <c r="AP357" s="458"/>
      <c r="AQ357" s="453"/>
      <c r="AR357" s="453"/>
      <c r="AS357" s="509"/>
      <c r="AT357" s="509"/>
      <c r="AU357" s="509"/>
      <c r="AV357" s="509"/>
      <c r="AW357" s="509"/>
      <c r="AX357" s="509"/>
      <c r="AY357" s="455"/>
      <c r="AZ357" s="455"/>
      <c r="BA357" s="455"/>
      <c r="BB357" s="465"/>
      <c r="BC357" s="465"/>
      <c r="BD357" s="465"/>
      <c r="BE357" s="465"/>
      <c r="BF357" s="465"/>
      <c r="BG357" s="465"/>
      <c r="BH357" s="465"/>
      <c r="BI357" s="465"/>
      <c r="BJ357" s="465"/>
      <c r="BK357" s="464"/>
      <c r="BL357" s="464"/>
      <c r="BM357" s="464"/>
      <c r="BN357" s="464"/>
      <c r="BO357" s="464"/>
      <c r="BP357" s="464"/>
      <c r="BQ357" s="464"/>
      <c r="BR357" s="464"/>
      <c r="BS357" s="464"/>
      <c r="BT357" s="464"/>
      <c r="BU357" s="464"/>
      <c r="BV357" s="464"/>
      <c r="BW357" s="464"/>
      <c r="BX357" s="464"/>
      <c r="BY357" s="464"/>
      <c r="BZ357" s="464"/>
      <c r="CA357" s="464"/>
      <c r="CB357" s="464"/>
      <c r="CC357" s="455"/>
      <c r="CD357" s="472"/>
      <c r="CE357" s="455"/>
      <c r="CF357" s="455"/>
      <c r="CG357" s="490"/>
      <c r="CH357" s="512"/>
      <c r="CI357" s="514"/>
      <c r="CJ357" s="514"/>
      <c r="CK357" s="514"/>
      <c r="CL357" s="514"/>
      <c r="CM357" s="514"/>
      <c r="CN357" s="451"/>
      <c r="CO357" s="451"/>
      <c r="CP357" s="483"/>
      <c r="CQ357" s="451"/>
      <c r="CR357" s="451"/>
      <c r="CS357" s="451"/>
      <c r="CT357" s="451"/>
      <c r="CU357" s="451"/>
      <c r="CV357" s="483"/>
      <c r="CW357" s="513"/>
      <c r="CX357" s="513"/>
      <c r="CY357" s="451"/>
      <c r="CZ357" s="451"/>
      <c r="DA357" s="451"/>
      <c r="DB357" s="451"/>
      <c r="DC357" s="451"/>
      <c r="DD357" s="483"/>
      <c r="DE357" s="513"/>
      <c r="DF357" s="513"/>
      <c r="DG357" s="513"/>
      <c r="DH357" s="513"/>
      <c r="DI357" s="465"/>
    </row>
    <row r="358" spans="1:113" ht="16.5" customHeight="1" x14ac:dyDescent="0.15">
      <c r="A358" s="455"/>
      <c r="B358" s="454"/>
      <c r="C358" s="471"/>
      <c r="D358" s="471"/>
      <c r="E358" s="481"/>
      <c r="F358" s="481"/>
      <c r="G358" s="481"/>
      <c r="H358" s="481"/>
      <c r="I358" s="481"/>
      <c r="J358" s="481"/>
      <c r="K358" s="481"/>
      <c r="L358" s="481"/>
      <c r="M358" s="483"/>
      <c r="N358" s="483"/>
      <c r="O358" s="477"/>
      <c r="P358" s="485"/>
      <c r="Q358" s="477"/>
      <c r="R358" s="477"/>
      <c r="S358" s="478"/>
      <c r="T358" s="431"/>
      <c r="U358" s="431"/>
      <c r="V358" s="431"/>
      <c r="W358" s="431"/>
      <c r="X358" s="431"/>
      <c r="Y358" s="431"/>
      <c r="Z358" s="431"/>
      <c r="AA358" s="431"/>
      <c r="AB358" s="431"/>
      <c r="AC358" s="431"/>
      <c r="AD358" s="431"/>
      <c r="AE358" s="431"/>
      <c r="AF358" s="431"/>
      <c r="AG358" s="431"/>
      <c r="AH358" s="431"/>
      <c r="AI358" s="469"/>
      <c r="AJ358" s="458"/>
      <c r="AK358" s="458"/>
      <c r="AL358" s="508"/>
      <c r="AM358" s="508"/>
      <c r="AN358" s="458"/>
      <c r="AO358" s="458"/>
      <c r="AP358" s="458"/>
      <c r="AQ358" s="453"/>
      <c r="AR358" s="453"/>
      <c r="AS358" s="482"/>
      <c r="AT358" s="482"/>
      <c r="AU358" s="482"/>
      <c r="AV358" s="482"/>
      <c r="AW358" s="482"/>
      <c r="AX358" s="482"/>
      <c r="AY358" s="455"/>
      <c r="AZ358" s="455"/>
      <c r="BA358" s="455"/>
      <c r="BB358" s="455"/>
      <c r="BC358" s="455"/>
      <c r="BD358" s="455"/>
      <c r="BE358" s="455"/>
      <c r="BF358" s="455"/>
      <c r="BG358" s="455"/>
      <c r="BH358" s="455"/>
      <c r="BI358" s="455"/>
      <c r="BJ358" s="455"/>
      <c r="BK358" s="455"/>
      <c r="BL358" s="455"/>
      <c r="BM358" s="455"/>
      <c r="BN358" s="455"/>
      <c r="BO358" s="455"/>
      <c r="BP358" s="455"/>
      <c r="BQ358" s="455"/>
      <c r="BR358" s="455"/>
      <c r="BS358" s="455"/>
      <c r="BT358" s="455"/>
      <c r="BU358" s="455"/>
      <c r="BV358" s="464"/>
      <c r="BW358" s="464"/>
      <c r="BX358" s="464"/>
      <c r="BY358" s="464"/>
      <c r="BZ358" s="464"/>
      <c r="CA358" s="464"/>
      <c r="CB358" s="464"/>
      <c r="CC358" s="455"/>
      <c r="CD358" s="466"/>
      <c r="CE358" s="455"/>
      <c r="CF358" s="455"/>
      <c r="CG358" s="490"/>
      <c r="CH358" s="512"/>
      <c r="CI358" s="514"/>
      <c r="CJ358" s="514"/>
      <c r="CK358" s="514"/>
      <c r="CL358" s="514"/>
      <c r="CM358" s="514"/>
      <c r="CN358" s="451"/>
      <c r="CO358" s="451"/>
      <c r="CP358" s="483"/>
      <c r="CQ358" s="451"/>
      <c r="CR358" s="451"/>
      <c r="CS358" s="513"/>
      <c r="CT358" s="451"/>
      <c r="CU358" s="451"/>
      <c r="CV358" s="483"/>
      <c r="CW358" s="513"/>
      <c r="CX358" s="513"/>
      <c r="CY358" s="451"/>
      <c r="CZ358" s="451"/>
      <c r="DA358" s="451"/>
      <c r="DB358" s="451"/>
      <c r="DC358" s="451"/>
      <c r="DD358" s="483"/>
      <c r="DE358" s="513"/>
      <c r="DF358" s="513"/>
      <c r="DG358" s="513"/>
      <c r="DH358" s="513"/>
      <c r="DI358" s="465"/>
    </row>
    <row r="359" spans="1:113" ht="16.5" customHeight="1" x14ac:dyDescent="0.15">
      <c r="A359" s="455"/>
      <c r="B359" s="454"/>
      <c r="C359" s="515"/>
      <c r="D359" s="515"/>
      <c r="E359" s="481"/>
      <c r="F359" s="481"/>
      <c r="G359" s="481"/>
      <c r="H359" s="481"/>
      <c r="I359" s="481"/>
      <c r="J359" s="481"/>
      <c r="K359" s="481"/>
      <c r="L359" s="481"/>
      <c r="M359" s="483"/>
      <c r="N359" s="483"/>
      <c r="O359" s="477"/>
      <c r="P359" s="485"/>
      <c r="Q359" s="477"/>
      <c r="R359" s="477"/>
      <c r="S359" s="478"/>
      <c r="T359" s="479"/>
      <c r="U359" s="450"/>
      <c r="V359" s="450"/>
      <c r="W359" s="479"/>
      <c r="X359" s="450"/>
      <c r="Y359" s="450"/>
      <c r="Z359" s="479"/>
      <c r="AA359" s="450"/>
      <c r="AB359" s="450"/>
      <c r="AC359" s="479"/>
      <c r="AD359" s="450"/>
      <c r="AE359" s="450"/>
      <c r="AF359" s="479"/>
      <c r="AG359" s="450"/>
      <c r="AH359" s="450"/>
      <c r="AI359" s="469"/>
      <c r="AJ359" s="458"/>
      <c r="AK359" s="458"/>
      <c r="AL359" s="508"/>
      <c r="AM359" s="508"/>
      <c r="AN359" s="458"/>
      <c r="AO359" s="458"/>
      <c r="AP359" s="458"/>
      <c r="AQ359" s="453"/>
      <c r="AR359" s="453"/>
      <c r="AS359" s="511"/>
      <c r="AT359" s="511"/>
      <c r="AU359" s="511"/>
      <c r="AV359" s="511"/>
      <c r="AW359" s="511"/>
      <c r="AX359" s="511"/>
      <c r="AY359" s="455"/>
      <c r="AZ359" s="455"/>
      <c r="BA359" s="455"/>
      <c r="BB359" s="455"/>
      <c r="BC359" s="455"/>
      <c r="BD359" s="455"/>
      <c r="BE359" s="455"/>
      <c r="BF359" s="455"/>
      <c r="BG359" s="455"/>
      <c r="BH359" s="455"/>
      <c r="BI359" s="455"/>
      <c r="BJ359" s="455"/>
      <c r="BK359" s="455"/>
      <c r="BL359" s="455"/>
      <c r="BM359" s="455"/>
      <c r="BN359" s="455"/>
      <c r="BO359" s="455"/>
      <c r="BP359" s="455"/>
      <c r="BQ359" s="455"/>
      <c r="BR359" s="455"/>
      <c r="BS359" s="455"/>
      <c r="BT359" s="455"/>
      <c r="BU359" s="455"/>
      <c r="BV359" s="464"/>
      <c r="BW359" s="464"/>
      <c r="BX359" s="464"/>
      <c r="BY359" s="464"/>
      <c r="BZ359" s="464"/>
      <c r="CA359" s="464"/>
      <c r="CB359" s="464"/>
      <c r="CC359" s="455"/>
      <c r="CD359" s="466"/>
      <c r="CE359" s="455"/>
      <c r="CF359" s="455"/>
      <c r="CG359" s="490"/>
      <c r="CH359" s="490"/>
      <c r="CI359" s="451"/>
      <c r="CJ359" s="451"/>
      <c r="CK359" s="451"/>
      <c r="CL359" s="451"/>
      <c r="CM359" s="451"/>
      <c r="CN359" s="451"/>
      <c r="CO359" s="451"/>
      <c r="CP359" s="483"/>
      <c r="CQ359" s="451"/>
      <c r="CR359" s="451"/>
      <c r="CS359" s="513"/>
      <c r="CT359" s="451"/>
      <c r="CU359" s="451"/>
      <c r="CV359" s="483"/>
      <c r="CW359" s="513"/>
      <c r="CX359" s="513"/>
      <c r="CY359" s="451"/>
      <c r="CZ359" s="451"/>
      <c r="DA359" s="451"/>
      <c r="DB359" s="451"/>
      <c r="DC359" s="513"/>
      <c r="DD359" s="483"/>
      <c r="DE359" s="513"/>
      <c r="DF359" s="513"/>
      <c r="DG359" s="513"/>
      <c r="DH359" s="513"/>
      <c r="DI359" s="465"/>
    </row>
    <row r="360" spans="1:113" ht="16.5" customHeight="1" x14ac:dyDescent="0.15">
      <c r="A360" s="455"/>
      <c r="B360" s="454"/>
      <c r="C360" s="515"/>
      <c r="D360" s="515"/>
      <c r="E360" s="469"/>
      <c r="F360" s="486"/>
      <c r="G360" s="486"/>
      <c r="H360" s="486"/>
      <c r="I360" s="487"/>
      <c r="J360" s="486"/>
      <c r="K360" s="486"/>
      <c r="L360" s="486"/>
      <c r="M360" s="483"/>
      <c r="N360" s="483"/>
      <c r="O360" s="477"/>
      <c r="P360" s="485"/>
      <c r="Q360" s="510"/>
      <c r="R360" s="477"/>
      <c r="S360" s="478"/>
      <c r="T360" s="489"/>
      <c r="U360" s="489"/>
      <c r="V360" s="489"/>
      <c r="W360" s="489"/>
      <c r="X360" s="489"/>
      <c r="Y360" s="489"/>
      <c r="Z360" s="489"/>
      <c r="AA360" s="489"/>
      <c r="AB360" s="489"/>
      <c r="AC360" s="489"/>
      <c r="AD360" s="489"/>
      <c r="AE360" s="489"/>
      <c r="AF360" s="489"/>
      <c r="AG360" s="489"/>
      <c r="AH360" s="489"/>
      <c r="AI360" s="471"/>
      <c r="AJ360" s="471"/>
      <c r="AK360" s="471"/>
      <c r="AL360" s="451"/>
      <c r="AM360" s="451"/>
      <c r="AN360" s="458"/>
      <c r="AO360" s="458"/>
      <c r="AP360" s="458"/>
      <c r="AQ360" s="453"/>
      <c r="AR360" s="453"/>
      <c r="AS360" s="509"/>
      <c r="AT360" s="509"/>
      <c r="AU360" s="509"/>
      <c r="AV360" s="509"/>
      <c r="AW360" s="509"/>
      <c r="AX360" s="509"/>
      <c r="AY360" s="455"/>
      <c r="AZ360" s="455"/>
      <c r="BA360" s="455"/>
      <c r="BB360" s="455"/>
      <c r="BC360" s="455"/>
      <c r="BD360" s="455"/>
      <c r="BE360" s="455"/>
      <c r="BF360" s="455"/>
      <c r="BG360" s="455"/>
      <c r="BH360" s="455"/>
      <c r="BI360" s="455"/>
      <c r="BJ360" s="455"/>
      <c r="BK360" s="455"/>
      <c r="BL360" s="455"/>
      <c r="BM360" s="455"/>
      <c r="BN360" s="455"/>
      <c r="BO360" s="455"/>
      <c r="BP360" s="455"/>
      <c r="BQ360" s="455"/>
      <c r="BR360" s="455"/>
      <c r="BS360" s="455"/>
      <c r="BT360" s="455"/>
      <c r="BU360" s="455"/>
      <c r="BV360" s="464"/>
      <c r="BW360" s="464"/>
      <c r="BX360" s="464"/>
      <c r="BY360" s="464"/>
      <c r="BZ360" s="464"/>
      <c r="CA360" s="464"/>
      <c r="CB360" s="464"/>
      <c r="CC360" s="455"/>
      <c r="CD360" s="466"/>
      <c r="CE360" s="455"/>
      <c r="CF360" s="455"/>
      <c r="CG360" s="490"/>
      <c r="CH360" s="490"/>
      <c r="CI360" s="451"/>
      <c r="CJ360" s="451"/>
      <c r="CK360" s="451"/>
      <c r="CL360" s="451"/>
      <c r="CM360" s="451"/>
      <c r="CN360" s="451"/>
      <c r="CO360" s="451"/>
      <c r="CP360" s="483"/>
      <c r="CQ360" s="451"/>
      <c r="CR360" s="451"/>
      <c r="CS360" s="513"/>
      <c r="CT360" s="451"/>
      <c r="CU360" s="451"/>
      <c r="CV360" s="483"/>
      <c r="CW360" s="513"/>
      <c r="CX360" s="513"/>
      <c r="CY360" s="451"/>
      <c r="CZ360" s="451"/>
      <c r="DA360" s="451"/>
      <c r="DB360" s="451"/>
      <c r="DC360" s="513"/>
      <c r="DD360" s="483"/>
      <c r="DE360" s="513"/>
      <c r="DF360" s="513"/>
      <c r="DG360" s="513"/>
      <c r="DH360" s="513"/>
      <c r="DI360" s="465"/>
    </row>
    <row r="361" spans="1:113" ht="16.5" customHeight="1" x14ac:dyDescent="0.15">
      <c r="A361" s="455"/>
      <c r="B361" s="454"/>
      <c r="C361" s="515"/>
      <c r="D361" s="515"/>
      <c r="E361" s="469"/>
      <c r="F361" s="486"/>
      <c r="G361" s="486"/>
      <c r="H361" s="486"/>
      <c r="I361" s="487"/>
      <c r="J361" s="486"/>
      <c r="K361" s="486"/>
      <c r="L361" s="486"/>
      <c r="M361" s="483"/>
      <c r="N361" s="483"/>
      <c r="O361" s="477"/>
      <c r="P361" s="485"/>
      <c r="Q361" s="510"/>
      <c r="R361" s="510"/>
      <c r="S361" s="478"/>
      <c r="T361" s="434"/>
      <c r="U361" s="434"/>
      <c r="V361" s="434"/>
      <c r="W361" s="434"/>
      <c r="X361" s="434"/>
      <c r="Y361" s="434"/>
      <c r="Z361" s="434"/>
      <c r="AA361" s="434"/>
      <c r="AB361" s="434"/>
      <c r="AC361" s="434"/>
      <c r="AD361" s="434"/>
      <c r="AE361" s="434"/>
      <c r="AF361" s="434"/>
      <c r="AG361" s="434"/>
      <c r="AH361" s="434"/>
      <c r="AI361" s="471"/>
      <c r="AJ361" s="471"/>
      <c r="AK361" s="471"/>
      <c r="AL361" s="451"/>
      <c r="AM361" s="451"/>
      <c r="AN361" s="458"/>
      <c r="AO361" s="458"/>
      <c r="AP361" s="458"/>
      <c r="AQ361" s="453"/>
      <c r="AR361" s="453"/>
      <c r="AS361" s="482"/>
      <c r="AT361" s="482"/>
      <c r="AU361" s="482"/>
      <c r="AV361" s="482"/>
      <c r="AW361" s="482"/>
      <c r="AX361" s="482"/>
      <c r="AY361" s="455"/>
      <c r="AZ361" s="455"/>
      <c r="BA361" s="455"/>
      <c r="BB361" s="455"/>
      <c r="BC361" s="455"/>
      <c r="BD361" s="455"/>
      <c r="BE361" s="455"/>
      <c r="BF361" s="455"/>
      <c r="BG361" s="455"/>
      <c r="BH361" s="455"/>
      <c r="BI361" s="455"/>
      <c r="BJ361" s="455"/>
      <c r="BK361" s="455"/>
      <c r="BL361" s="455"/>
      <c r="BM361" s="455"/>
      <c r="BN361" s="455"/>
      <c r="BO361" s="455"/>
      <c r="BP361" s="455"/>
      <c r="BQ361" s="455"/>
      <c r="BR361" s="455"/>
      <c r="BS361" s="455"/>
      <c r="BT361" s="455"/>
      <c r="BU361" s="455"/>
      <c r="BV361" s="464"/>
      <c r="BW361" s="464"/>
      <c r="BX361" s="464"/>
      <c r="BY361" s="464"/>
      <c r="BZ361" s="464"/>
      <c r="CA361" s="464"/>
      <c r="CB361" s="464"/>
      <c r="CC361" s="455"/>
      <c r="CD361" s="466"/>
      <c r="CE361" s="455"/>
      <c r="CF361" s="455"/>
      <c r="CG361" s="490"/>
      <c r="CH361" s="490"/>
      <c r="CI361" s="451"/>
      <c r="CJ361" s="451"/>
      <c r="CK361" s="451"/>
      <c r="CL361" s="451"/>
      <c r="CM361" s="451"/>
      <c r="CN361" s="451"/>
      <c r="CO361" s="451"/>
      <c r="CP361" s="483"/>
      <c r="CQ361" s="451"/>
      <c r="CR361" s="451"/>
      <c r="CS361" s="513"/>
      <c r="CT361" s="451"/>
      <c r="CU361" s="451"/>
      <c r="CV361" s="483"/>
      <c r="CW361" s="513"/>
      <c r="CX361" s="513"/>
      <c r="CY361" s="451"/>
      <c r="CZ361" s="451"/>
      <c r="DA361" s="451"/>
      <c r="DB361" s="451"/>
      <c r="DC361" s="451"/>
      <c r="DD361" s="483"/>
      <c r="DE361" s="513"/>
      <c r="DF361" s="513"/>
      <c r="DG361" s="513"/>
      <c r="DH361" s="513"/>
      <c r="DI361" s="465"/>
    </row>
    <row r="362" spans="1:113" ht="16.5" customHeight="1" x14ac:dyDescent="0.15">
      <c r="A362" s="455"/>
      <c r="B362" s="454"/>
      <c r="C362" s="508"/>
      <c r="D362" s="509"/>
      <c r="E362" s="481"/>
      <c r="F362" s="481"/>
      <c r="G362" s="481"/>
      <c r="H362" s="481"/>
      <c r="I362" s="481"/>
      <c r="J362" s="481"/>
      <c r="K362" s="481"/>
      <c r="L362" s="481"/>
      <c r="M362" s="483"/>
      <c r="N362" s="483"/>
      <c r="O362" s="477"/>
      <c r="P362" s="485"/>
      <c r="Q362" s="477"/>
      <c r="R362" s="510"/>
      <c r="S362" s="478"/>
      <c r="T362" s="479"/>
      <c r="U362" s="450"/>
      <c r="V362" s="450"/>
      <c r="W362" s="479"/>
      <c r="X362" s="450"/>
      <c r="Y362" s="450"/>
      <c r="Z362" s="479"/>
      <c r="AA362" s="450"/>
      <c r="AB362" s="450"/>
      <c r="AC362" s="479"/>
      <c r="AD362" s="450"/>
      <c r="AE362" s="450"/>
      <c r="AF362" s="479"/>
      <c r="AG362" s="450"/>
      <c r="AH362" s="450"/>
      <c r="AI362" s="469"/>
      <c r="AJ362" s="458"/>
      <c r="AK362" s="458"/>
      <c r="AL362" s="508"/>
      <c r="AM362" s="508"/>
      <c r="AN362" s="458"/>
      <c r="AO362" s="458"/>
      <c r="AP362" s="458"/>
      <c r="AQ362" s="453"/>
      <c r="AR362" s="453"/>
      <c r="AS362" s="511"/>
      <c r="AT362" s="511"/>
      <c r="AU362" s="511"/>
      <c r="AV362" s="511"/>
      <c r="AW362" s="511"/>
      <c r="AX362" s="511"/>
      <c r="AY362" s="455"/>
      <c r="AZ362" s="455"/>
      <c r="BA362" s="455"/>
      <c r="BB362" s="455"/>
      <c r="BC362" s="455"/>
      <c r="BD362" s="455"/>
      <c r="BE362" s="455"/>
      <c r="BF362" s="455"/>
      <c r="BG362" s="455"/>
      <c r="BH362" s="455"/>
      <c r="BI362" s="455"/>
      <c r="BJ362" s="455"/>
      <c r="BK362" s="455"/>
      <c r="BL362" s="455"/>
      <c r="BM362" s="455"/>
      <c r="BN362" s="455"/>
      <c r="BO362" s="455"/>
      <c r="BP362" s="455"/>
      <c r="BQ362" s="455"/>
      <c r="BR362" s="455"/>
      <c r="BS362" s="455"/>
      <c r="BT362" s="455"/>
      <c r="BU362" s="455"/>
      <c r="BV362" s="464"/>
      <c r="BW362" s="464"/>
      <c r="BX362" s="464"/>
      <c r="BY362" s="464"/>
      <c r="BZ362" s="464"/>
      <c r="CA362" s="464"/>
      <c r="CB362" s="464"/>
      <c r="CC362" s="455"/>
      <c r="CD362" s="466"/>
      <c r="CE362" s="455"/>
      <c r="CF362" s="455"/>
      <c r="CG362" s="455"/>
      <c r="CH362" s="512"/>
      <c r="CI362" s="470"/>
      <c r="CJ362" s="470"/>
      <c r="CK362" s="470"/>
      <c r="CL362" s="470"/>
      <c r="CM362" s="470"/>
      <c r="CN362" s="451"/>
      <c r="CO362" s="451"/>
      <c r="CP362" s="483"/>
      <c r="CQ362" s="451"/>
      <c r="CR362" s="451"/>
      <c r="CS362" s="451"/>
      <c r="CT362" s="451"/>
      <c r="CU362" s="451"/>
      <c r="CV362" s="483"/>
      <c r="CW362" s="513"/>
      <c r="CX362" s="513"/>
      <c r="CY362" s="451"/>
      <c r="CZ362" s="451"/>
      <c r="DA362" s="451"/>
      <c r="DB362" s="451"/>
      <c r="DC362" s="451"/>
      <c r="DD362" s="483"/>
      <c r="DE362" s="513"/>
      <c r="DF362" s="513"/>
      <c r="DG362" s="513"/>
      <c r="DH362" s="513"/>
      <c r="DI362" s="465"/>
    </row>
    <row r="363" spans="1:113" ht="16.5" customHeight="1" x14ac:dyDescent="0.15">
      <c r="A363" s="455"/>
      <c r="B363" s="454"/>
      <c r="C363" s="508"/>
      <c r="D363" s="509"/>
      <c r="E363" s="481"/>
      <c r="F363" s="481"/>
      <c r="G363" s="481"/>
      <c r="H363" s="481"/>
      <c r="I363" s="481"/>
      <c r="J363" s="481"/>
      <c r="K363" s="481"/>
      <c r="L363" s="481"/>
      <c r="M363" s="483"/>
      <c r="N363" s="483"/>
      <c r="O363" s="477"/>
      <c r="P363" s="485"/>
      <c r="Q363" s="477"/>
      <c r="R363" s="510"/>
      <c r="S363" s="478"/>
      <c r="T363" s="476"/>
      <c r="U363" s="476"/>
      <c r="V363" s="476"/>
      <c r="W363" s="476"/>
      <c r="X363" s="476"/>
      <c r="Y363" s="476"/>
      <c r="Z363" s="476"/>
      <c r="AA363" s="476"/>
      <c r="AB363" s="476"/>
      <c r="AC363" s="476"/>
      <c r="AD363" s="476"/>
      <c r="AE363" s="476"/>
      <c r="AF363" s="476"/>
      <c r="AG363" s="476"/>
      <c r="AH363" s="476"/>
      <c r="AI363" s="469"/>
      <c r="AJ363" s="458"/>
      <c r="AK363" s="458"/>
      <c r="AL363" s="508"/>
      <c r="AM363" s="508"/>
      <c r="AN363" s="458"/>
      <c r="AO363" s="458"/>
      <c r="AP363" s="458"/>
      <c r="AQ363" s="453"/>
      <c r="AR363" s="453"/>
      <c r="AS363" s="509"/>
      <c r="AT363" s="509"/>
      <c r="AU363" s="509"/>
      <c r="AV363" s="509"/>
      <c r="AW363" s="509"/>
      <c r="AX363" s="509"/>
      <c r="AY363" s="455"/>
      <c r="AZ363" s="455"/>
      <c r="BA363" s="455"/>
      <c r="BB363" s="455"/>
      <c r="BC363" s="455"/>
      <c r="BD363" s="455"/>
      <c r="BE363" s="455"/>
      <c r="BF363" s="455"/>
      <c r="BG363" s="455"/>
      <c r="BH363" s="455"/>
      <c r="BI363" s="455"/>
      <c r="BJ363" s="455"/>
      <c r="BK363" s="455"/>
      <c r="BL363" s="455"/>
      <c r="BM363" s="455"/>
      <c r="BN363" s="455"/>
      <c r="BO363" s="455"/>
      <c r="BP363" s="455"/>
      <c r="BQ363" s="455"/>
      <c r="BR363" s="455"/>
      <c r="BS363" s="455"/>
      <c r="BT363" s="455"/>
      <c r="BU363" s="455"/>
      <c r="BV363" s="464"/>
      <c r="BW363" s="464"/>
      <c r="BX363" s="464"/>
      <c r="BY363" s="464"/>
      <c r="BZ363" s="464"/>
      <c r="CA363" s="464"/>
      <c r="CB363" s="464"/>
      <c r="CC363" s="455"/>
      <c r="CD363" s="466"/>
      <c r="CE363" s="455"/>
      <c r="CF363" s="455"/>
      <c r="CG363" s="455"/>
      <c r="CH363" s="512"/>
      <c r="CI363" s="514"/>
      <c r="CJ363" s="514"/>
      <c r="CK363" s="514"/>
      <c r="CL363" s="514"/>
      <c r="CM363" s="514"/>
      <c r="CN363" s="451"/>
      <c r="CO363" s="451"/>
      <c r="CP363" s="483"/>
      <c r="CQ363" s="451"/>
      <c r="CR363" s="451"/>
      <c r="CS363" s="451"/>
      <c r="CT363" s="451"/>
      <c r="CU363" s="451"/>
      <c r="CV363" s="483"/>
      <c r="CW363" s="513"/>
      <c r="CX363" s="513"/>
      <c r="CY363" s="451"/>
      <c r="CZ363" s="451"/>
      <c r="DA363" s="451"/>
      <c r="DB363" s="451"/>
      <c r="DC363" s="451"/>
      <c r="DD363" s="483"/>
      <c r="DE363" s="513"/>
      <c r="DF363" s="513"/>
      <c r="DG363" s="513"/>
      <c r="DH363" s="513"/>
      <c r="DI363" s="465"/>
    </row>
    <row r="364" spans="1:113" ht="16.5" customHeight="1" x14ac:dyDescent="0.15">
      <c r="A364" s="455"/>
      <c r="B364" s="454"/>
      <c r="C364" s="471"/>
      <c r="D364" s="471"/>
      <c r="E364" s="481"/>
      <c r="F364" s="481"/>
      <c r="G364" s="481"/>
      <c r="H364" s="481"/>
      <c r="I364" s="481"/>
      <c r="J364" s="481"/>
      <c r="K364" s="481"/>
      <c r="L364" s="481"/>
      <c r="M364" s="483"/>
      <c r="N364" s="483"/>
      <c r="O364" s="477"/>
      <c r="P364" s="485"/>
      <c r="Q364" s="477"/>
      <c r="R364" s="477"/>
      <c r="S364" s="478"/>
      <c r="T364" s="431"/>
      <c r="U364" s="431"/>
      <c r="V364" s="431"/>
      <c r="W364" s="431"/>
      <c r="X364" s="431"/>
      <c r="Y364" s="431"/>
      <c r="Z364" s="431"/>
      <c r="AA364" s="431"/>
      <c r="AB364" s="431"/>
      <c r="AC364" s="431"/>
      <c r="AD364" s="431"/>
      <c r="AE364" s="431"/>
      <c r="AF364" s="431"/>
      <c r="AG364" s="431"/>
      <c r="AH364" s="431"/>
      <c r="AI364" s="469"/>
      <c r="AJ364" s="458"/>
      <c r="AK364" s="458"/>
      <c r="AL364" s="508"/>
      <c r="AM364" s="508"/>
      <c r="AN364" s="458"/>
      <c r="AO364" s="458"/>
      <c r="AP364" s="458"/>
      <c r="AQ364" s="453"/>
      <c r="AR364" s="453"/>
      <c r="AS364" s="482"/>
      <c r="AT364" s="482"/>
      <c r="AU364" s="482"/>
      <c r="AV364" s="482"/>
      <c r="AW364" s="482"/>
      <c r="AX364" s="482"/>
      <c r="AY364" s="455"/>
      <c r="AZ364" s="455"/>
      <c r="BA364" s="455"/>
      <c r="BB364" s="455"/>
      <c r="BC364" s="455"/>
      <c r="BD364" s="455"/>
      <c r="BE364" s="455"/>
      <c r="BF364" s="455"/>
      <c r="BG364" s="455"/>
      <c r="BH364" s="455"/>
      <c r="BI364" s="455"/>
      <c r="BJ364" s="455"/>
      <c r="BK364" s="455"/>
      <c r="BL364" s="455"/>
      <c r="BM364" s="455"/>
      <c r="BN364" s="455"/>
      <c r="BO364" s="455"/>
      <c r="BP364" s="455"/>
      <c r="BQ364" s="455"/>
      <c r="BR364" s="455"/>
      <c r="BS364" s="455"/>
      <c r="BT364" s="455"/>
      <c r="BU364" s="455"/>
      <c r="BV364" s="464"/>
      <c r="BW364" s="464"/>
      <c r="BX364" s="464"/>
      <c r="BY364" s="464"/>
      <c r="BZ364" s="464"/>
      <c r="CA364" s="464"/>
      <c r="CB364" s="464"/>
      <c r="CC364" s="455"/>
      <c r="CD364" s="466"/>
      <c r="CE364" s="455"/>
      <c r="CF364" s="455"/>
      <c r="CG364" s="455"/>
      <c r="CH364" s="512"/>
      <c r="CI364" s="514"/>
      <c r="CJ364" s="514"/>
      <c r="CK364" s="514"/>
      <c r="CL364" s="514"/>
      <c r="CM364" s="514"/>
      <c r="CN364" s="451"/>
      <c r="CO364" s="451"/>
      <c r="CP364" s="483"/>
      <c r="CQ364" s="451"/>
      <c r="CR364" s="451"/>
      <c r="CS364" s="513"/>
      <c r="CT364" s="451"/>
      <c r="CU364" s="451"/>
      <c r="CV364" s="483"/>
      <c r="CW364" s="513"/>
      <c r="CX364" s="513"/>
      <c r="CY364" s="451"/>
      <c r="CZ364" s="451"/>
      <c r="DA364" s="451"/>
      <c r="DB364" s="451"/>
      <c r="DC364" s="451"/>
      <c r="DD364" s="483"/>
      <c r="DE364" s="513"/>
      <c r="DF364" s="513"/>
      <c r="DG364" s="513"/>
      <c r="DH364" s="513"/>
      <c r="DI364" s="465"/>
    </row>
    <row r="365" spans="1:113" ht="16.5" customHeight="1" x14ac:dyDescent="0.15">
      <c r="A365" s="455"/>
      <c r="B365" s="454"/>
      <c r="C365" s="515"/>
      <c r="D365" s="515"/>
      <c r="E365" s="481"/>
      <c r="F365" s="481"/>
      <c r="G365" s="481"/>
      <c r="H365" s="481"/>
      <c r="I365" s="481"/>
      <c r="J365" s="481"/>
      <c r="K365" s="481"/>
      <c r="L365" s="481"/>
      <c r="M365" s="483"/>
      <c r="N365" s="483"/>
      <c r="O365" s="477"/>
      <c r="P365" s="485"/>
      <c r="Q365" s="477"/>
      <c r="R365" s="477"/>
      <c r="S365" s="478"/>
      <c r="T365" s="479"/>
      <c r="U365" s="450"/>
      <c r="V365" s="450"/>
      <c r="W365" s="479"/>
      <c r="X365" s="450"/>
      <c r="Y365" s="450"/>
      <c r="Z365" s="479"/>
      <c r="AA365" s="450"/>
      <c r="AB365" s="450"/>
      <c r="AC365" s="479"/>
      <c r="AD365" s="450"/>
      <c r="AE365" s="450"/>
      <c r="AF365" s="479"/>
      <c r="AG365" s="450"/>
      <c r="AH365" s="450"/>
      <c r="AI365" s="469"/>
      <c r="AJ365" s="458"/>
      <c r="AK365" s="458"/>
      <c r="AL365" s="508"/>
      <c r="AM365" s="508"/>
      <c r="AN365" s="458"/>
      <c r="AO365" s="458"/>
      <c r="AP365" s="458"/>
      <c r="AQ365" s="453"/>
      <c r="AR365" s="453"/>
      <c r="AS365" s="511"/>
      <c r="AT365" s="511"/>
      <c r="AU365" s="511"/>
      <c r="AV365" s="511"/>
      <c r="AW365" s="511"/>
      <c r="AX365" s="511"/>
      <c r="AY365" s="455"/>
      <c r="AZ365" s="455"/>
      <c r="BA365" s="455"/>
      <c r="BB365" s="455"/>
      <c r="BC365" s="455"/>
      <c r="BD365" s="455"/>
      <c r="BE365" s="455"/>
      <c r="BF365" s="455"/>
      <c r="BG365" s="455"/>
      <c r="BH365" s="455"/>
      <c r="BI365" s="455"/>
      <c r="BJ365" s="455"/>
      <c r="BK365" s="455"/>
      <c r="BL365" s="455"/>
      <c r="BM365" s="455"/>
      <c r="BN365" s="455"/>
      <c r="BO365" s="455"/>
      <c r="BP365" s="455"/>
      <c r="BQ365" s="455"/>
      <c r="BR365" s="455"/>
      <c r="BS365" s="455"/>
      <c r="BT365" s="455"/>
      <c r="BU365" s="455"/>
      <c r="BV365" s="464"/>
      <c r="BW365" s="464"/>
      <c r="BX365" s="464"/>
      <c r="BY365" s="464"/>
      <c r="BZ365" s="464"/>
      <c r="CA365" s="464"/>
      <c r="CB365" s="464"/>
      <c r="CC365" s="455"/>
      <c r="CD365" s="466"/>
      <c r="CE365" s="455"/>
      <c r="CF365" s="455"/>
      <c r="CG365" s="455"/>
      <c r="CH365" s="490"/>
      <c r="CI365" s="451"/>
      <c r="CJ365" s="451"/>
      <c r="CK365" s="451"/>
      <c r="CL365" s="451"/>
      <c r="CM365" s="451"/>
      <c r="CN365" s="451"/>
      <c r="CO365" s="451"/>
      <c r="CP365" s="483"/>
      <c r="CQ365" s="451"/>
      <c r="CR365" s="451"/>
      <c r="CS365" s="513"/>
      <c r="CT365" s="451"/>
      <c r="CU365" s="451"/>
      <c r="CV365" s="483"/>
      <c r="CW365" s="513"/>
      <c r="CX365" s="513"/>
      <c r="CY365" s="451"/>
      <c r="CZ365" s="451"/>
      <c r="DA365" s="451"/>
      <c r="DB365" s="451"/>
      <c r="DC365" s="513"/>
      <c r="DD365" s="483"/>
      <c r="DE365" s="513"/>
      <c r="DF365" s="513"/>
      <c r="DG365" s="513"/>
      <c r="DH365" s="513"/>
      <c r="DI365" s="465"/>
    </row>
    <row r="366" spans="1:113" ht="16.5" customHeight="1" x14ac:dyDescent="0.15">
      <c r="A366" s="455"/>
      <c r="B366" s="454"/>
      <c r="C366" s="515"/>
      <c r="D366" s="515"/>
      <c r="E366" s="469"/>
      <c r="F366" s="486"/>
      <c r="G366" s="486"/>
      <c r="H366" s="486"/>
      <c r="I366" s="487"/>
      <c r="J366" s="486"/>
      <c r="K366" s="486"/>
      <c r="L366" s="486"/>
      <c r="M366" s="483"/>
      <c r="N366" s="483"/>
      <c r="O366" s="477"/>
      <c r="P366" s="485"/>
      <c r="Q366" s="510"/>
      <c r="R366" s="477"/>
      <c r="S366" s="478"/>
      <c r="T366" s="489"/>
      <c r="U366" s="489"/>
      <c r="V366" s="489"/>
      <c r="W366" s="489"/>
      <c r="X366" s="489"/>
      <c r="Y366" s="489"/>
      <c r="Z366" s="489"/>
      <c r="AA366" s="489"/>
      <c r="AB366" s="489"/>
      <c r="AC366" s="489"/>
      <c r="AD366" s="489"/>
      <c r="AE366" s="489"/>
      <c r="AF366" s="489"/>
      <c r="AG366" s="489"/>
      <c r="AH366" s="489"/>
      <c r="AI366" s="471"/>
      <c r="AJ366" s="471"/>
      <c r="AK366" s="471"/>
      <c r="AL366" s="451"/>
      <c r="AM366" s="451"/>
      <c r="AN366" s="458"/>
      <c r="AO366" s="458"/>
      <c r="AP366" s="458"/>
      <c r="AQ366" s="453"/>
      <c r="AR366" s="453"/>
      <c r="AS366" s="509"/>
      <c r="AT366" s="509"/>
      <c r="AU366" s="509"/>
      <c r="AV366" s="509"/>
      <c r="AW366" s="509"/>
      <c r="AX366" s="509"/>
      <c r="AY366" s="455"/>
      <c r="AZ366" s="455"/>
      <c r="BA366" s="455"/>
      <c r="BB366" s="455"/>
      <c r="BC366" s="455"/>
      <c r="BD366" s="455"/>
      <c r="BE366" s="455"/>
      <c r="BF366" s="455"/>
      <c r="BG366" s="455"/>
      <c r="BH366" s="455"/>
      <c r="BI366" s="455"/>
      <c r="BJ366" s="455"/>
      <c r="BK366" s="455"/>
      <c r="BL366" s="455"/>
      <c r="BM366" s="455"/>
      <c r="BN366" s="455"/>
      <c r="BO366" s="455"/>
      <c r="BP366" s="455"/>
      <c r="BQ366" s="455"/>
      <c r="BR366" s="455"/>
      <c r="BS366" s="455"/>
      <c r="BT366" s="455"/>
      <c r="BU366" s="455"/>
      <c r="BV366" s="464"/>
      <c r="BW366" s="464"/>
      <c r="BX366" s="464"/>
      <c r="BY366" s="464"/>
      <c r="BZ366" s="464"/>
      <c r="CA366" s="464"/>
      <c r="CB366" s="464"/>
      <c r="CC366" s="455"/>
      <c r="CD366" s="466"/>
      <c r="CE366" s="455"/>
      <c r="CF366" s="455"/>
      <c r="CG366" s="455"/>
      <c r="CH366" s="490"/>
      <c r="CI366" s="451"/>
      <c r="CJ366" s="451"/>
      <c r="CK366" s="451"/>
      <c r="CL366" s="451"/>
      <c r="CM366" s="451"/>
      <c r="CN366" s="451"/>
      <c r="CO366" s="451"/>
      <c r="CP366" s="483"/>
      <c r="CQ366" s="451"/>
      <c r="CR366" s="451"/>
      <c r="CS366" s="513"/>
      <c r="CT366" s="451"/>
      <c r="CU366" s="451"/>
      <c r="CV366" s="483"/>
      <c r="CW366" s="513"/>
      <c r="CX366" s="513"/>
      <c r="CY366" s="451"/>
      <c r="CZ366" s="451"/>
      <c r="DA366" s="451"/>
      <c r="DB366" s="451"/>
      <c r="DC366" s="513"/>
      <c r="DD366" s="483"/>
      <c r="DE366" s="513"/>
      <c r="DF366" s="513"/>
      <c r="DG366" s="513"/>
      <c r="DH366" s="513"/>
      <c r="DI366" s="465"/>
    </row>
    <row r="367" spans="1:113" ht="16.5" customHeight="1" x14ac:dyDescent="0.15">
      <c r="A367" s="455"/>
      <c r="B367" s="454"/>
      <c r="C367" s="515"/>
      <c r="D367" s="515"/>
      <c r="E367" s="469"/>
      <c r="F367" s="486"/>
      <c r="G367" s="486"/>
      <c r="H367" s="486"/>
      <c r="I367" s="487"/>
      <c r="J367" s="486"/>
      <c r="K367" s="486"/>
      <c r="L367" s="486"/>
      <c r="M367" s="483"/>
      <c r="N367" s="483"/>
      <c r="O367" s="477"/>
      <c r="P367" s="485"/>
      <c r="Q367" s="510"/>
      <c r="R367" s="510"/>
      <c r="S367" s="478"/>
      <c r="T367" s="434"/>
      <c r="U367" s="434"/>
      <c r="V367" s="434"/>
      <c r="W367" s="434"/>
      <c r="X367" s="434"/>
      <c r="Y367" s="434"/>
      <c r="Z367" s="434"/>
      <c r="AA367" s="434"/>
      <c r="AB367" s="434"/>
      <c r="AC367" s="434"/>
      <c r="AD367" s="434"/>
      <c r="AE367" s="434"/>
      <c r="AF367" s="434"/>
      <c r="AG367" s="434"/>
      <c r="AH367" s="434"/>
      <c r="AI367" s="471"/>
      <c r="AJ367" s="471"/>
      <c r="AK367" s="471"/>
      <c r="AL367" s="451"/>
      <c r="AM367" s="451"/>
      <c r="AN367" s="458"/>
      <c r="AO367" s="458"/>
      <c r="AP367" s="458"/>
      <c r="AQ367" s="453"/>
      <c r="AR367" s="453"/>
      <c r="AS367" s="482"/>
      <c r="AT367" s="482"/>
      <c r="AU367" s="482"/>
      <c r="AV367" s="482"/>
      <c r="AW367" s="482"/>
      <c r="AX367" s="482"/>
      <c r="AY367" s="455"/>
      <c r="AZ367" s="455"/>
      <c r="BA367" s="455"/>
      <c r="BB367" s="455"/>
      <c r="BC367" s="455"/>
      <c r="BD367" s="455"/>
      <c r="BE367" s="455"/>
      <c r="BF367" s="455"/>
      <c r="BG367" s="455"/>
      <c r="BH367" s="455"/>
      <c r="BI367" s="455"/>
      <c r="BJ367" s="455"/>
      <c r="BK367" s="455"/>
      <c r="BL367" s="455"/>
      <c r="BM367" s="455"/>
      <c r="BN367" s="455"/>
      <c r="BO367" s="455"/>
      <c r="BP367" s="455"/>
      <c r="BQ367" s="455"/>
      <c r="BR367" s="455"/>
      <c r="BS367" s="455"/>
      <c r="BT367" s="455"/>
      <c r="BU367" s="455"/>
      <c r="BV367" s="464"/>
      <c r="BW367" s="464"/>
      <c r="BX367" s="464"/>
      <c r="BY367" s="464"/>
      <c r="BZ367" s="464"/>
      <c r="CA367" s="464"/>
      <c r="CB367" s="464"/>
      <c r="CC367" s="455"/>
      <c r="CD367" s="466"/>
      <c r="CE367" s="455"/>
      <c r="CF367" s="455"/>
      <c r="CG367" s="455"/>
      <c r="CH367" s="490"/>
      <c r="CI367" s="451"/>
      <c r="CJ367" s="451"/>
      <c r="CK367" s="451"/>
      <c r="CL367" s="451"/>
      <c r="CM367" s="451"/>
      <c r="CN367" s="451"/>
      <c r="CO367" s="451"/>
      <c r="CP367" s="483"/>
      <c r="CQ367" s="451"/>
      <c r="CR367" s="451"/>
      <c r="CS367" s="513"/>
      <c r="CT367" s="451"/>
      <c r="CU367" s="451"/>
      <c r="CV367" s="483"/>
      <c r="CW367" s="513"/>
      <c r="CX367" s="513"/>
      <c r="CY367" s="451"/>
      <c r="CZ367" s="451"/>
      <c r="DA367" s="451"/>
      <c r="DB367" s="451"/>
      <c r="DC367" s="451"/>
      <c r="DD367" s="483"/>
      <c r="DE367" s="513"/>
      <c r="DF367" s="513"/>
      <c r="DG367" s="513"/>
      <c r="DH367" s="513"/>
      <c r="DI367" s="465"/>
    </row>
    <row r="368" spans="1:113" ht="16.5" customHeight="1" x14ac:dyDescent="0.4">
      <c r="A368" s="455"/>
      <c r="B368" s="455"/>
      <c r="C368" s="480"/>
      <c r="D368" s="480"/>
      <c r="E368" s="481"/>
      <c r="F368" s="481"/>
      <c r="G368" s="481"/>
      <c r="H368" s="481"/>
      <c r="I368" s="481"/>
      <c r="J368" s="481"/>
      <c r="K368" s="481"/>
      <c r="L368" s="482"/>
      <c r="M368" s="483"/>
      <c r="N368" s="483"/>
      <c r="O368" s="484"/>
      <c r="P368" s="485"/>
      <c r="Q368" s="484"/>
      <c r="R368" s="488"/>
      <c r="S368" s="478"/>
      <c r="T368" s="479"/>
      <c r="U368" s="450"/>
      <c r="V368" s="450"/>
      <c r="W368" s="479"/>
      <c r="X368" s="450"/>
      <c r="Y368" s="450"/>
      <c r="Z368" s="479"/>
      <c r="AA368" s="450"/>
      <c r="AB368" s="450"/>
      <c r="AC368" s="479"/>
      <c r="AD368" s="450"/>
      <c r="AE368" s="450"/>
      <c r="AF368" s="479"/>
      <c r="AG368" s="450"/>
      <c r="AH368" s="450"/>
      <c r="AI368" s="453"/>
      <c r="AJ368" s="453"/>
      <c r="AK368" s="453"/>
      <c r="AL368" s="453"/>
      <c r="AM368" s="453"/>
      <c r="AN368" s="453"/>
      <c r="AO368" s="453"/>
      <c r="AP368" s="453"/>
      <c r="AQ368" s="453"/>
      <c r="AR368" s="453"/>
      <c r="AS368" s="511"/>
      <c r="AT368" s="511"/>
      <c r="AU368" s="511"/>
      <c r="AV368" s="511"/>
      <c r="AW368" s="511"/>
      <c r="AX368" s="511"/>
      <c r="AY368" s="455"/>
      <c r="AZ368" s="455"/>
      <c r="BA368" s="455"/>
      <c r="BB368" s="455"/>
      <c r="BC368" s="455"/>
      <c r="BD368" s="455"/>
      <c r="BE368" s="455"/>
      <c r="BF368" s="455"/>
      <c r="BG368" s="455"/>
      <c r="BH368" s="455"/>
      <c r="BI368" s="455"/>
      <c r="BJ368" s="455"/>
      <c r="BK368" s="455"/>
      <c r="BL368" s="455"/>
      <c r="BM368" s="455"/>
      <c r="BN368" s="455"/>
      <c r="BO368" s="455"/>
      <c r="BP368" s="455"/>
      <c r="BQ368" s="455"/>
      <c r="BR368" s="455"/>
      <c r="BS368" s="455"/>
      <c r="BT368" s="455"/>
      <c r="BU368" s="455"/>
      <c r="BV368" s="464"/>
      <c r="BW368" s="464"/>
      <c r="BX368" s="464"/>
      <c r="BY368" s="464"/>
      <c r="BZ368" s="464"/>
      <c r="CA368" s="464"/>
      <c r="CB368" s="464"/>
      <c r="CC368" s="455"/>
      <c r="CD368" s="466"/>
      <c r="CE368" s="455"/>
      <c r="CF368" s="490"/>
      <c r="CG368" s="490"/>
      <c r="CH368" s="490"/>
      <c r="CI368" s="451"/>
      <c r="CJ368" s="451"/>
      <c r="CK368" s="451"/>
      <c r="CL368" s="451"/>
      <c r="CM368" s="451"/>
      <c r="CN368" s="451"/>
      <c r="CO368" s="470"/>
      <c r="CP368" s="483"/>
      <c r="CQ368" s="451"/>
      <c r="CR368" s="451"/>
      <c r="CS368" s="451"/>
      <c r="CT368" s="455"/>
      <c r="CU368" s="455"/>
      <c r="CV368" s="451"/>
      <c r="CW368" s="513"/>
      <c r="CX368" s="513"/>
      <c r="CY368" s="513"/>
      <c r="CZ368" s="483"/>
      <c r="DA368" s="451"/>
      <c r="DB368" s="451"/>
      <c r="DC368" s="513"/>
      <c r="DD368" s="483"/>
      <c r="DE368" s="451"/>
      <c r="DF368" s="451"/>
      <c r="DG368" s="451"/>
      <c r="DH368" s="451"/>
      <c r="DI368" s="465"/>
    </row>
    <row r="369" spans="1:113" ht="16.5" customHeight="1" x14ac:dyDescent="0.4">
      <c r="A369" s="455"/>
      <c r="B369" s="455"/>
      <c r="C369" s="480"/>
      <c r="D369" s="480"/>
      <c r="E369" s="481"/>
      <c r="F369" s="481"/>
      <c r="G369" s="481"/>
      <c r="H369" s="481"/>
      <c r="I369" s="481"/>
      <c r="J369" s="481"/>
      <c r="K369" s="481"/>
      <c r="L369" s="482"/>
      <c r="M369" s="483"/>
      <c r="N369" s="483"/>
      <c r="O369" s="484"/>
      <c r="P369" s="485"/>
      <c r="Q369" s="484"/>
      <c r="R369" s="488"/>
      <c r="S369" s="478"/>
      <c r="T369" s="476"/>
      <c r="U369" s="476"/>
      <c r="V369" s="476"/>
      <c r="W369" s="476"/>
      <c r="X369" s="476"/>
      <c r="Y369" s="476"/>
      <c r="Z369" s="476"/>
      <c r="AA369" s="476"/>
      <c r="AB369" s="476"/>
      <c r="AC369" s="476"/>
      <c r="AD369" s="476"/>
      <c r="AE369" s="476"/>
      <c r="AF369" s="476"/>
      <c r="AG369" s="476"/>
      <c r="AH369" s="476"/>
      <c r="AI369" s="453"/>
      <c r="AJ369" s="453"/>
      <c r="AK369" s="453"/>
      <c r="AL369" s="453"/>
      <c r="AM369" s="453"/>
      <c r="AN369" s="453"/>
      <c r="AO369" s="453"/>
      <c r="AP369" s="453"/>
      <c r="AQ369" s="453"/>
      <c r="AR369" s="453"/>
      <c r="AS369" s="505"/>
      <c r="AT369" s="505"/>
      <c r="AU369" s="505"/>
      <c r="AV369" s="505"/>
      <c r="AW369" s="505"/>
      <c r="AX369" s="505"/>
      <c r="AY369" s="455"/>
      <c r="AZ369" s="455"/>
      <c r="BA369" s="455"/>
      <c r="BB369" s="455"/>
      <c r="BC369" s="455"/>
      <c r="BD369" s="455"/>
      <c r="BE369" s="455"/>
      <c r="BF369" s="455"/>
      <c r="BG369" s="455"/>
      <c r="BH369" s="455"/>
      <c r="BI369" s="455"/>
      <c r="BJ369" s="455"/>
      <c r="BK369" s="455"/>
      <c r="BL369" s="455"/>
      <c r="BM369" s="455"/>
      <c r="BN369" s="455"/>
      <c r="BO369" s="455"/>
      <c r="BP369" s="455"/>
      <c r="BQ369" s="455"/>
      <c r="BR369" s="455"/>
      <c r="BS369" s="455"/>
      <c r="BT369" s="455"/>
      <c r="BU369" s="455"/>
      <c r="BV369" s="464"/>
      <c r="BW369" s="464"/>
      <c r="BX369" s="464"/>
      <c r="BY369" s="464"/>
      <c r="BZ369" s="464"/>
      <c r="CA369" s="464"/>
      <c r="CB369" s="464"/>
      <c r="CC369" s="455"/>
      <c r="CD369" s="466"/>
      <c r="CE369" s="455"/>
      <c r="CF369" s="490"/>
      <c r="CG369" s="490"/>
      <c r="CH369" s="490"/>
      <c r="CI369" s="451"/>
      <c r="CJ369" s="451"/>
      <c r="CK369" s="451"/>
      <c r="CL369" s="451"/>
      <c r="CM369" s="451"/>
      <c r="CN369" s="451"/>
      <c r="CO369" s="451"/>
      <c r="CP369" s="483"/>
      <c r="CQ369" s="451"/>
      <c r="CR369" s="451"/>
      <c r="CS369" s="451"/>
      <c r="CT369" s="455"/>
      <c r="CU369" s="455"/>
      <c r="CV369" s="451"/>
      <c r="CW369" s="513"/>
      <c r="CX369" s="513"/>
      <c r="CY369" s="513"/>
      <c r="CZ369" s="483"/>
      <c r="DA369" s="451"/>
      <c r="DB369" s="451"/>
      <c r="DC369" s="513"/>
      <c r="DD369" s="483"/>
      <c r="DE369" s="451"/>
      <c r="DF369" s="451"/>
      <c r="DG369" s="451"/>
      <c r="DH369" s="451"/>
      <c r="DI369" s="465"/>
    </row>
    <row r="370" spans="1:113" ht="16.5" customHeight="1" x14ac:dyDescent="0.4">
      <c r="A370" s="455"/>
      <c r="B370" s="455"/>
      <c r="C370" s="480"/>
      <c r="D370" s="480"/>
      <c r="E370" s="481"/>
      <c r="F370" s="481"/>
      <c r="G370" s="481"/>
      <c r="H370" s="481"/>
      <c r="I370" s="481"/>
      <c r="J370" s="481"/>
      <c r="K370" s="481"/>
      <c r="L370" s="482"/>
      <c r="M370" s="482"/>
      <c r="N370" s="483"/>
      <c r="O370" s="483"/>
      <c r="P370" s="484"/>
      <c r="Q370" s="485"/>
      <c r="R370" s="484"/>
      <c r="S370" s="484"/>
      <c r="T370" s="478"/>
      <c r="U370" s="431"/>
      <c r="V370" s="431"/>
      <c r="W370" s="455"/>
      <c r="X370" s="480"/>
      <c r="Y370" s="480"/>
      <c r="Z370" s="455"/>
      <c r="AA370" s="455"/>
      <c r="AB370" s="455"/>
      <c r="AC370" s="480"/>
      <c r="AD370" s="455"/>
      <c r="AE370" s="455"/>
      <c r="AF370" s="455"/>
      <c r="AG370" s="480"/>
      <c r="AH370" s="455"/>
      <c r="AI370" s="455"/>
      <c r="AJ370" s="455"/>
      <c r="AK370" s="480"/>
      <c r="AL370" s="455"/>
      <c r="AM370" s="455"/>
      <c r="AN370" s="455"/>
      <c r="AO370" s="480"/>
      <c r="AP370" s="455"/>
      <c r="AQ370" s="455"/>
      <c r="AR370" s="455"/>
      <c r="AS370" s="455"/>
      <c r="AT370" s="455"/>
      <c r="AU370" s="455"/>
      <c r="AV370" s="455"/>
      <c r="AW370" s="455"/>
      <c r="AX370" s="454"/>
      <c r="AY370" s="454"/>
      <c r="AZ370" s="455"/>
      <c r="BA370" s="455"/>
      <c r="BB370" s="455"/>
      <c r="BC370" s="455"/>
      <c r="BD370" s="455"/>
      <c r="BE370" s="455"/>
      <c r="BF370" s="455"/>
      <c r="BG370" s="455"/>
      <c r="BH370" s="455"/>
      <c r="BI370" s="455"/>
      <c r="BJ370" s="455"/>
      <c r="BK370" s="455"/>
      <c r="BL370" s="455"/>
      <c r="BM370" s="455"/>
      <c r="BN370" s="455"/>
      <c r="BO370" s="455"/>
      <c r="BP370" s="455"/>
      <c r="BQ370" s="455"/>
      <c r="BR370" s="455"/>
      <c r="BS370" s="455"/>
      <c r="BT370" s="455"/>
      <c r="BU370" s="455"/>
      <c r="BV370" s="464"/>
      <c r="BW370" s="464"/>
      <c r="BX370" s="464"/>
      <c r="BY370" s="464"/>
      <c r="BZ370" s="464"/>
      <c r="CA370" s="464"/>
      <c r="CB370" s="464"/>
      <c r="CC370" s="455"/>
      <c r="CD370" s="466"/>
      <c r="CE370" s="455"/>
      <c r="CF370" s="490"/>
      <c r="CG370" s="490"/>
      <c r="CH370" s="490"/>
      <c r="CI370" s="451"/>
      <c r="CJ370" s="451"/>
      <c r="CK370" s="451"/>
      <c r="CL370" s="451"/>
      <c r="CM370" s="451"/>
      <c r="CN370" s="451"/>
      <c r="CO370" s="451"/>
      <c r="CP370" s="483"/>
      <c r="CQ370" s="451"/>
      <c r="CR370" s="451"/>
      <c r="CS370" s="451"/>
      <c r="CT370" s="455"/>
      <c r="CU370" s="455"/>
      <c r="CV370" s="451"/>
      <c r="CW370" s="513"/>
      <c r="CX370" s="513"/>
      <c r="CY370" s="513"/>
      <c r="CZ370" s="483"/>
      <c r="DA370" s="451"/>
      <c r="DB370" s="451"/>
      <c r="DC370" s="513"/>
      <c r="DD370" s="483"/>
      <c r="DE370" s="451"/>
      <c r="DF370" s="451"/>
      <c r="DG370" s="451"/>
      <c r="DH370" s="451"/>
      <c r="DI370" s="465"/>
    </row>
    <row r="371" spans="1:113" ht="16.5" customHeight="1" x14ac:dyDescent="0.4">
      <c r="A371" s="455"/>
      <c r="B371" s="455"/>
      <c r="C371" s="480"/>
      <c r="D371" s="480"/>
      <c r="E371" s="481"/>
      <c r="F371" s="481"/>
      <c r="G371" s="481"/>
      <c r="H371" s="481"/>
      <c r="I371" s="481"/>
      <c r="J371" s="481"/>
      <c r="K371" s="481"/>
      <c r="L371" s="482"/>
      <c r="M371" s="482"/>
      <c r="N371" s="483"/>
      <c r="O371" s="483"/>
      <c r="P371" s="484"/>
      <c r="Q371" s="485"/>
      <c r="R371" s="484"/>
      <c r="S371" s="484"/>
      <c r="T371" s="478"/>
      <c r="U371" s="450"/>
      <c r="V371" s="479"/>
      <c r="W371" s="455"/>
      <c r="X371" s="480"/>
      <c r="Y371" s="480"/>
      <c r="Z371" s="455"/>
      <c r="AA371" s="455"/>
      <c r="AB371" s="455"/>
      <c r="AC371" s="480"/>
      <c r="AD371" s="455"/>
      <c r="AE371" s="455"/>
      <c r="AF371" s="455"/>
      <c r="AG371" s="480"/>
      <c r="AH371" s="455"/>
      <c r="AI371" s="455"/>
      <c r="AJ371" s="455"/>
      <c r="AK371" s="480"/>
      <c r="AL371" s="455"/>
      <c r="AM371" s="455"/>
      <c r="AN371" s="455"/>
      <c r="AO371" s="480"/>
      <c r="AP371" s="455"/>
      <c r="AQ371" s="455"/>
      <c r="AR371" s="455"/>
      <c r="AS371" s="455"/>
      <c r="AT371" s="455"/>
      <c r="AU371" s="455"/>
      <c r="AV371" s="455"/>
      <c r="AW371" s="455"/>
      <c r="AX371" s="455"/>
      <c r="AY371" s="455"/>
      <c r="AZ371" s="455"/>
      <c r="BA371" s="455"/>
      <c r="BB371" s="455"/>
      <c r="BC371" s="465"/>
      <c r="BD371" s="465"/>
      <c r="BE371" s="455"/>
      <c r="BF371" s="455"/>
      <c r="BG371" s="455"/>
      <c r="BH371" s="455"/>
      <c r="BI371" s="455"/>
      <c r="BJ371" s="455"/>
      <c r="BK371" s="455"/>
      <c r="BL371" s="455"/>
      <c r="BM371" s="455"/>
      <c r="BN371" s="455"/>
      <c r="BO371" s="455"/>
      <c r="BP371" s="455"/>
      <c r="BQ371" s="455"/>
      <c r="BR371" s="455"/>
      <c r="BS371" s="455"/>
      <c r="BT371" s="455"/>
      <c r="BU371" s="455"/>
      <c r="BV371" s="464"/>
      <c r="BW371" s="464"/>
      <c r="BX371" s="464"/>
      <c r="BY371" s="464"/>
      <c r="BZ371" s="464"/>
      <c r="CA371" s="464"/>
      <c r="CB371" s="464"/>
      <c r="CC371" s="455"/>
      <c r="CD371" s="466"/>
      <c r="CE371" s="455"/>
      <c r="CF371" s="490"/>
      <c r="CG371" s="490"/>
      <c r="CH371" s="490"/>
      <c r="CI371" s="451"/>
      <c r="CJ371" s="451"/>
      <c r="CK371" s="451"/>
      <c r="CL371" s="451"/>
      <c r="CM371" s="451"/>
      <c r="CN371" s="451"/>
      <c r="CO371" s="451"/>
      <c r="CP371" s="483"/>
      <c r="CQ371" s="451"/>
      <c r="CR371" s="451"/>
      <c r="CS371" s="451"/>
      <c r="CT371" s="455"/>
      <c r="CU371" s="455"/>
      <c r="CV371" s="451"/>
      <c r="CW371" s="513"/>
      <c r="CX371" s="513"/>
      <c r="CY371" s="513"/>
      <c r="CZ371" s="483"/>
      <c r="DA371" s="451"/>
      <c r="DB371" s="451"/>
      <c r="DC371" s="513"/>
      <c r="DD371" s="483"/>
      <c r="DE371" s="451"/>
      <c r="DF371" s="451"/>
      <c r="DG371" s="451"/>
      <c r="DH371" s="451"/>
      <c r="DI371" s="465"/>
    </row>
    <row r="372" spans="1:113" ht="16.5" customHeight="1" x14ac:dyDescent="0.4">
      <c r="A372" s="455"/>
      <c r="B372" s="455"/>
      <c r="C372" s="480"/>
      <c r="D372" s="480"/>
      <c r="E372" s="469"/>
      <c r="F372" s="469"/>
      <c r="G372" s="486"/>
      <c r="H372" s="486"/>
      <c r="I372" s="487"/>
      <c r="J372" s="486"/>
      <c r="K372" s="486"/>
      <c r="L372" s="482"/>
      <c r="M372" s="482"/>
      <c r="N372" s="483"/>
      <c r="O372" s="483"/>
      <c r="P372" s="484"/>
      <c r="Q372" s="485"/>
      <c r="R372" s="488"/>
      <c r="S372" s="484"/>
      <c r="T372" s="478"/>
      <c r="U372" s="489"/>
      <c r="V372" s="489"/>
      <c r="W372" s="455"/>
      <c r="X372" s="480"/>
      <c r="Y372" s="480"/>
      <c r="Z372" s="455"/>
      <c r="AA372" s="455"/>
      <c r="AB372" s="455"/>
      <c r="AC372" s="480"/>
      <c r="AD372" s="455"/>
      <c r="AE372" s="455"/>
      <c r="AF372" s="455"/>
      <c r="AG372" s="480"/>
      <c r="AH372" s="455"/>
      <c r="AI372" s="455"/>
      <c r="AJ372" s="455"/>
      <c r="AK372" s="480"/>
      <c r="AL372" s="455"/>
      <c r="AM372" s="455"/>
      <c r="AN372" s="455"/>
      <c r="AO372" s="480"/>
      <c r="AP372" s="455"/>
      <c r="AQ372" s="455"/>
      <c r="AR372" s="455"/>
      <c r="AS372" s="455"/>
      <c r="AT372" s="455"/>
      <c r="AU372" s="455"/>
      <c r="AV372" s="455"/>
      <c r="AW372" s="455"/>
      <c r="AX372" s="455"/>
      <c r="AY372" s="455"/>
      <c r="AZ372" s="455"/>
      <c r="BA372" s="455"/>
      <c r="BB372" s="455"/>
      <c r="BC372" s="465"/>
      <c r="BD372" s="465"/>
      <c r="BE372" s="455"/>
      <c r="BF372" s="455"/>
      <c r="BG372" s="455"/>
      <c r="BH372" s="455"/>
      <c r="BI372" s="455"/>
      <c r="BJ372" s="455"/>
      <c r="BK372" s="455"/>
      <c r="BL372" s="455"/>
      <c r="BM372" s="455"/>
      <c r="BN372" s="455"/>
      <c r="BO372" s="455"/>
      <c r="BP372" s="455"/>
      <c r="BQ372" s="455"/>
      <c r="BR372" s="455"/>
      <c r="BS372" s="455"/>
      <c r="BT372" s="455"/>
      <c r="BU372" s="455"/>
      <c r="BV372" s="464"/>
      <c r="BW372" s="464"/>
      <c r="BX372" s="464"/>
      <c r="BY372" s="464"/>
      <c r="BZ372" s="464"/>
      <c r="CA372" s="464"/>
      <c r="CB372" s="464"/>
      <c r="CC372" s="455"/>
      <c r="CD372" s="466"/>
      <c r="CE372" s="455"/>
      <c r="CF372" s="490"/>
      <c r="CG372" s="490"/>
      <c r="CH372" s="490"/>
      <c r="CI372" s="451"/>
      <c r="CJ372" s="451"/>
      <c r="CK372" s="451"/>
      <c r="CL372" s="451"/>
      <c r="CM372" s="451"/>
      <c r="CN372" s="451"/>
      <c r="CO372" s="451"/>
      <c r="CP372" s="483"/>
      <c r="CQ372" s="451"/>
      <c r="CR372" s="451"/>
      <c r="CS372" s="451"/>
      <c r="CT372" s="455"/>
      <c r="CU372" s="455"/>
      <c r="CV372" s="451"/>
      <c r="CW372" s="513"/>
      <c r="CX372" s="513"/>
      <c r="CY372" s="513"/>
      <c r="CZ372" s="483"/>
      <c r="DA372" s="451"/>
      <c r="DB372" s="451"/>
      <c r="DC372" s="513"/>
      <c r="DD372" s="483"/>
      <c r="DE372" s="451"/>
      <c r="DF372" s="451"/>
      <c r="DG372" s="451"/>
      <c r="DH372" s="451"/>
      <c r="DI372" s="465"/>
    </row>
    <row r="373" spans="1:113" ht="16.5" customHeight="1" x14ac:dyDescent="0.4">
      <c r="A373" s="455"/>
      <c r="B373" s="455"/>
      <c r="C373" s="480"/>
      <c r="D373" s="480"/>
      <c r="E373" s="469"/>
      <c r="F373" s="469"/>
      <c r="G373" s="486"/>
      <c r="H373" s="486"/>
      <c r="I373" s="487"/>
      <c r="J373" s="486"/>
      <c r="K373" s="486"/>
      <c r="L373" s="482"/>
      <c r="M373" s="482"/>
      <c r="N373" s="483"/>
      <c r="O373" s="483"/>
      <c r="P373" s="484"/>
      <c r="Q373" s="485"/>
      <c r="R373" s="488"/>
      <c r="S373" s="488"/>
      <c r="T373" s="478"/>
      <c r="U373" s="434"/>
      <c r="V373" s="434"/>
      <c r="W373" s="455"/>
      <c r="X373" s="480"/>
      <c r="Y373" s="480"/>
      <c r="Z373" s="455"/>
      <c r="AA373" s="455"/>
      <c r="AB373" s="455"/>
      <c r="AC373" s="480"/>
      <c r="AD373" s="455"/>
      <c r="AE373" s="455"/>
      <c r="AF373" s="455"/>
      <c r="AG373" s="480"/>
      <c r="AH373" s="455"/>
      <c r="AI373" s="455"/>
      <c r="AJ373" s="455"/>
      <c r="AK373" s="480"/>
      <c r="AL373" s="455"/>
      <c r="AM373" s="455"/>
      <c r="AN373" s="455"/>
      <c r="AO373" s="480"/>
      <c r="AP373" s="455"/>
      <c r="AQ373" s="455"/>
      <c r="AR373" s="455"/>
      <c r="AS373" s="455"/>
      <c r="AT373" s="455"/>
      <c r="AU373" s="455"/>
      <c r="AV373" s="455"/>
      <c r="AW373" s="455"/>
      <c r="AX373" s="455"/>
      <c r="AY373" s="455"/>
      <c r="AZ373" s="455"/>
      <c r="BA373" s="455"/>
      <c r="BB373" s="455"/>
      <c r="BC373" s="465"/>
      <c r="BD373" s="465"/>
      <c r="BE373" s="455"/>
      <c r="BF373" s="455"/>
      <c r="BG373" s="455"/>
      <c r="BH373" s="455"/>
      <c r="BI373" s="455"/>
      <c r="BJ373" s="455"/>
      <c r="BK373" s="455"/>
      <c r="BL373" s="455"/>
      <c r="BM373" s="455"/>
      <c r="BN373" s="455"/>
      <c r="BO373" s="455"/>
      <c r="BP373" s="455"/>
      <c r="BQ373" s="455"/>
      <c r="BR373" s="455"/>
      <c r="BS373" s="455"/>
      <c r="BT373" s="455"/>
      <c r="BU373" s="455"/>
      <c r="BV373" s="464"/>
      <c r="BW373" s="464"/>
      <c r="BX373" s="464"/>
      <c r="BY373" s="464"/>
      <c r="BZ373" s="464"/>
      <c r="CA373" s="464"/>
      <c r="CB373" s="464"/>
      <c r="CC373" s="455"/>
      <c r="CD373" s="466"/>
      <c r="CE373" s="455"/>
      <c r="CF373" s="490"/>
      <c r="CG373" s="490"/>
      <c r="CH373" s="470"/>
      <c r="CI373" s="451"/>
      <c r="CJ373" s="451"/>
      <c r="CK373" s="451"/>
      <c r="CL373" s="451"/>
      <c r="CM373" s="451"/>
      <c r="CN373" s="451"/>
      <c r="CO373" s="451"/>
      <c r="CP373" s="483"/>
      <c r="CQ373" s="451"/>
      <c r="CR373" s="451"/>
      <c r="CS373" s="451"/>
      <c r="CT373" s="455"/>
      <c r="CU373" s="455"/>
      <c r="CV373" s="451"/>
      <c r="CW373" s="513"/>
      <c r="CX373" s="513"/>
      <c r="CY373" s="513"/>
      <c r="CZ373" s="483"/>
      <c r="DA373" s="451"/>
      <c r="DB373" s="451"/>
      <c r="DC373" s="513"/>
      <c r="DD373" s="483"/>
      <c r="DE373" s="451"/>
      <c r="DF373" s="451"/>
      <c r="DG373" s="451"/>
      <c r="DH373" s="451"/>
      <c r="DI373" s="465"/>
    </row>
    <row r="374" spans="1:113" ht="16.5" customHeight="1" x14ac:dyDescent="0.4">
      <c r="A374" s="455"/>
      <c r="B374" s="455"/>
      <c r="C374" s="480"/>
      <c r="D374" s="480"/>
      <c r="E374" s="481"/>
      <c r="F374" s="481"/>
      <c r="G374" s="481"/>
      <c r="H374" s="481"/>
      <c r="I374" s="481"/>
      <c r="J374" s="481"/>
      <c r="K374" s="481"/>
      <c r="L374" s="482"/>
      <c r="M374" s="482"/>
      <c r="N374" s="483"/>
      <c r="O374" s="483"/>
      <c r="P374" s="484"/>
      <c r="Q374" s="485"/>
      <c r="R374" s="484"/>
      <c r="S374" s="488"/>
      <c r="T374" s="478"/>
      <c r="U374" s="450"/>
      <c r="V374" s="479"/>
      <c r="W374" s="455"/>
      <c r="X374" s="480"/>
      <c r="Y374" s="480"/>
      <c r="Z374" s="455"/>
      <c r="AA374" s="455"/>
      <c r="AB374" s="455"/>
      <c r="AC374" s="480"/>
      <c r="AD374" s="455"/>
      <c r="AE374" s="455"/>
      <c r="AF374" s="455"/>
      <c r="AG374" s="480"/>
      <c r="AH374" s="455"/>
      <c r="AI374" s="455"/>
      <c r="AJ374" s="455"/>
      <c r="AK374" s="480"/>
      <c r="AL374" s="455"/>
      <c r="AM374" s="455"/>
      <c r="AN374" s="455"/>
      <c r="AO374" s="480"/>
      <c r="AP374" s="455"/>
      <c r="AQ374" s="455"/>
      <c r="AR374" s="455"/>
      <c r="AS374" s="455"/>
      <c r="AT374" s="455"/>
      <c r="AU374" s="455"/>
      <c r="AV374" s="455"/>
      <c r="AW374" s="455"/>
      <c r="AX374" s="455"/>
      <c r="AY374" s="455"/>
      <c r="AZ374" s="455"/>
      <c r="BA374" s="455"/>
      <c r="BB374" s="455"/>
      <c r="BC374" s="465"/>
      <c r="BD374" s="465"/>
      <c r="BE374" s="455"/>
      <c r="BF374" s="455"/>
      <c r="BG374" s="455"/>
      <c r="BH374" s="455"/>
      <c r="BI374" s="455"/>
      <c r="BJ374" s="455"/>
      <c r="BK374" s="455"/>
      <c r="BL374" s="455"/>
      <c r="BM374" s="455"/>
      <c r="BN374" s="455"/>
      <c r="BO374" s="455"/>
      <c r="BP374" s="455"/>
      <c r="BQ374" s="455"/>
      <c r="BR374" s="455"/>
      <c r="BS374" s="455"/>
      <c r="BT374" s="455"/>
      <c r="BU374" s="455"/>
      <c r="BV374" s="464"/>
      <c r="BW374" s="464"/>
      <c r="BX374" s="464"/>
      <c r="BY374" s="464"/>
      <c r="BZ374" s="464"/>
      <c r="CA374" s="464"/>
      <c r="CB374" s="464"/>
      <c r="CC374" s="455"/>
      <c r="CD374" s="466"/>
      <c r="CE374" s="455"/>
      <c r="CF374" s="490"/>
      <c r="CG374" s="490"/>
      <c r="CH374" s="451"/>
      <c r="CI374" s="451"/>
      <c r="CJ374" s="451"/>
      <c r="CK374" s="451"/>
      <c r="CL374" s="451"/>
      <c r="CM374" s="451"/>
      <c r="CN374" s="451"/>
      <c r="CO374" s="451"/>
      <c r="CP374" s="451"/>
      <c r="CQ374" s="451"/>
      <c r="CR374" s="451"/>
      <c r="CS374" s="451"/>
      <c r="CT374" s="451"/>
      <c r="CU374" s="451"/>
      <c r="CV374" s="451"/>
      <c r="CW374" s="451"/>
      <c r="CX374" s="451"/>
      <c r="CY374" s="451"/>
      <c r="CZ374" s="451"/>
      <c r="DA374" s="451"/>
      <c r="DB374" s="451"/>
      <c r="DC374" s="451"/>
      <c r="DD374" s="451"/>
      <c r="DE374" s="451"/>
      <c r="DF374" s="465"/>
      <c r="DG374" s="465"/>
      <c r="DH374" s="465"/>
      <c r="DI374" s="465"/>
    </row>
    <row r="375" spans="1:113" ht="16.5" customHeight="1" x14ac:dyDescent="0.4">
      <c r="A375" s="455"/>
      <c r="B375" s="455"/>
      <c r="C375" s="480"/>
      <c r="D375" s="480"/>
      <c r="E375" s="481"/>
      <c r="F375" s="481"/>
      <c r="G375" s="481"/>
      <c r="H375" s="481"/>
      <c r="I375" s="481"/>
      <c r="J375" s="481"/>
      <c r="K375" s="481"/>
      <c r="L375" s="482"/>
      <c r="M375" s="482"/>
      <c r="N375" s="483"/>
      <c r="O375" s="483"/>
      <c r="P375" s="484"/>
      <c r="Q375" s="485"/>
      <c r="R375" s="484"/>
      <c r="S375" s="484"/>
      <c r="T375" s="478"/>
      <c r="U375" s="431"/>
      <c r="V375" s="431"/>
      <c r="W375" s="455"/>
      <c r="X375" s="480"/>
      <c r="Y375" s="480"/>
      <c r="Z375" s="455"/>
      <c r="AA375" s="455"/>
      <c r="AB375" s="455"/>
      <c r="AC375" s="480"/>
      <c r="AD375" s="455"/>
      <c r="AE375" s="455"/>
      <c r="AF375" s="455"/>
      <c r="AG375" s="480"/>
      <c r="AH375" s="455"/>
      <c r="AI375" s="455"/>
      <c r="AJ375" s="455"/>
      <c r="AK375" s="480"/>
      <c r="AL375" s="455"/>
      <c r="AM375" s="455"/>
      <c r="AN375" s="455"/>
      <c r="AO375" s="480"/>
      <c r="AP375" s="455"/>
      <c r="AQ375" s="455"/>
      <c r="AR375" s="455"/>
      <c r="AS375" s="455"/>
      <c r="AT375" s="455"/>
      <c r="AU375" s="455"/>
      <c r="AV375" s="455"/>
      <c r="AW375" s="455"/>
      <c r="AX375" s="455"/>
      <c r="AY375" s="455"/>
      <c r="AZ375" s="517"/>
      <c r="BA375" s="455"/>
      <c r="BB375" s="455"/>
      <c r="BC375" s="455"/>
      <c r="BD375" s="455"/>
      <c r="BE375" s="455"/>
      <c r="BF375" s="455"/>
      <c r="BG375" s="455"/>
      <c r="BH375" s="455"/>
      <c r="BI375" s="455"/>
      <c r="BJ375" s="455"/>
      <c r="BK375" s="455"/>
      <c r="BL375" s="455"/>
      <c r="BM375" s="455"/>
      <c r="BN375" s="455"/>
      <c r="BO375" s="455"/>
      <c r="BP375" s="455"/>
      <c r="BQ375" s="455"/>
      <c r="BR375" s="455"/>
      <c r="BS375" s="455"/>
      <c r="BT375" s="455"/>
      <c r="BU375" s="455"/>
      <c r="BV375" s="464"/>
      <c r="BW375" s="464"/>
      <c r="BX375" s="464"/>
      <c r="BY375" s="464"/>
      <c r="BZ375" s="464"/>
      <c r="CA375" s="464"/>
      <c r="CB375" s="464"/>
      <c r="CC375" s="455"/>
      <c r="CD375" s="466"/>
      <c r="CE375" s="455"/>
      <c r="CF375" s="455"/>
      <c r="CG375" s="455"/>
      <c r="CH375" s="451"/>
      <c r="CI375" s="451"/>
      <c r="CJ375" s="451"/>
      <c r="CK375" s="451"/>
      <c r="CL375" s="451"/>
      <c r="CM375" s="451"/>
      <c r="CN375" s="451"/>
      <c r="CO375" s="451"/>
      <c r="CP375" s="451"/>
      <c r="CQ375" s="451"/>
      <c r="CR375" s="451"/>
      <c r="CS375" s="451"/>
      <c r="CT375" s="455"/>
      <c r="CU375" s="455"/>
      <c r="CV375" s="451"/>
      <c r="CW375" s="451"/>
      <c r="CX375" s="451"/>
      <c r="CY375" s="451"/>
      <c r="CZ375" s="451"/>
      <c r="DA375" s="451"/>
      <c r="DB375" s="451"/>
      <c r="DC375" s="451"/>
      <c r="DD375" s="451"/>
      <c r="DE375" s="451"/>
      <c r="DF375" s="465"/>
      <c r="DG375" s="465"/>
      <c r="DH375" s="465"/>
      <c r="DI375" s="465"/>
    </row>
    <row r="376" spans="1:113" ht="16.5" customHeight="1" x14ac:dyDescent="0.4">
      <c r="A376" s="455"/>
      <c r="B376" s="455"/>
      <c r="C376" s="480"/>
      <c r="D376" s="480"/>
      <c r="E376" s="481"/>
      <c r="F376" s="481"/>
      <c r="G376" s="481"/>
      <c r="H376" s="481"/>
      <c r="I376" s="454"/>
      <c r="J376" s="454"/>
      <c r="K376" s="454"/>
      <c r="L376" s="454"/>
      <c r="M376" s="454"/>
      <c r="N376" s="454"/>
      <c r="O376" s="454"/>
      <c r="P376" s="454"/>
      <c r="Q376" s="454"/>
      <c r="R376" s="454"/>
      <c r="S376" s="454"/>
      <c r="T376" s="454"/>
      <c r="U376" s="454"/>
      <c r="V376" s="454"/>
      <c r="W376" s="455"/>
      <c r="X376" s="480"/>
      <c r="Y376" s="480"/>
      <c r="Z376" s="455"/>
      <c r="AA376" s="455"/>
      <c r="AB376" s="455"/>
      <c r="AC376" s="480"/>
      <c r="AD376" s="455"/>
      <c r="AE376" s="455"/>
      <c r="AF376" s="455"/>
      <c r="AG376" s="480"/>
      <c r="AH376" s="455"/>
      <c r="AI376" s="455"/>
      <c r="AJ376" s="455"/>
      <c r="AK376" s="480"/>
      <c r="AL376" s="455"/>
      <c r="AM376" s="455"/>
      <c r="AN376" s="455"/>
      <c r="AO376" s="480"/>
      <c r="AP376" s="455"/>
      <c r="AQ376" s="455"/>
      <c r="AR376" s="455"/>
      <c r="AS376" s="455"/>
      <c r="AT376" s="455"/>
      <c r="AU376" s="455"/>
      <c r="AV376" s="455"/>
      <c r="AW376" s="455"/>
      <c r="AX376" s="455"/>
      <c r="AY376" s="455"/>
      <c r="AZ376" s="517"/>
      <c r="BA376" s="455"/>
      <c r="BB376" s="455"/>
      <c r="BC376" s="455"/>
      <c r="BD376" s="455"/>
      <c r="BE376" s="455"/>
      <c r="BF376" s="455"/>
      <c r="BG376" s="455"/>
      <c r="BH376" s="455"/>
      <c r="BI376" s="455"/>
      <c r="BJ376" s="455"/>
      <c r="BK376" s="455"/>
      <c r="BL376" s="455"/>
      <c r="BM376" s="455"/>
      <c r="BN376" s="455"/>
      <c r="BO376" s="455"/>
      <c r="BP376" s="455"/>
      <c r="BQ376" s="455"/>
      <c r="BR376" s="455"/>
      <c r="BS376" s="455"/>
      <c r="BT376" s="455"/>
      <c r="BU376" s="455"/>
      <c r="BV376" s="464"/>
      <c r="BW376" s="464"/>
      <c r="BX376" s="464"/>
      <c r="BY376" s="464"/>
      <c r="BZ376" s="464"/>
      <c r="CA376" s="464"/>
      <c r="CB376" s="464"/>
      <c r="CC376" s="455"/>
      <c r="CD376" s="466"/>
      <c r="CE376" s="455"/>
      <c r="CF376" s="455"/>
      <c r="CG376" s="455"/>
      <c r="CH376" s="451"/>
      <c r="CI376" s="451"/>
      <c r="CJ376" s="451"/>
      <c r="CK376" s="451"/>
      <c r="CL376" s="451"/>
      <c r="CM376" s="451"/>
      <c r="CN376" s="451"/>
      <c r="CO376" s="451"/>
      <c r="CP376" s="451"/>
      <c r="CQ376" s="451"/>
      <c r="CR376" s="451"/>
      <c r="CS376" s="451"/>
      <c r="CT376" s="451"/>
      <c r="CU376" s="451"/>
      <c r="CV376" s="451"/>
      <c r="CW376" s="451"/>
      <c r="CX376" s="451"/>
      <c r="CY376" s="451"/>
      <c r="CZ376" s="451"/>
      <c r="DA376" s="451"/>
      <c r="DB376" s="451"/>
      <c r="DC376" s="451"/>
      <c r="DD376" s="451"/>
      <c r="DE376" s="451"/>
      <c r="DF376" s="465"/>
      <c r="DG376" s="465"/>
      <c r="DH376" s="465"/>
      <c r="DI376" s="465"/>
    </row>
    <row r="377" spans="1:113" ht="16.5" customHeight="1" x14ac:dyDescent="0.4">
      <c r="A377" s="455"/>
      <c r="B377" s="455"/>
      <c r="C377" s="480"/>
      <c r="D377" s="480"/>
      <c r="E377" s="481"/>
      <c r="F377" s="481"/>
      <c r="G377" s="481"/>
      <c r="H377" s="481"/>
      <c r="I377" s="490"/>
      <c r="J377" s="490"/>
      <c r="K377" s="490"/>
      <c r="L377" s="490"/>
      <c r="M377" s="490"/>
      <c r="N377" s="490"/>
      <c r="O377" s="490"/>
      <c r="P377" s="490"/>
      <c r="Q377" s="470"/>
      <c r="R377" s="451"/>
      <c r="S377" s="451"/>
      <c r="T377" s="451"/>
      <c r="U377" s="451"/>
      <c r="V377" s="451"/>
      <c r="W377" s="455"/>
      <c r="X377" s="480"/>
      <c r="Y377" s="480"/>
      <c r="Z377" s="455"/>
      <c r="AA377" s="455"/>
      <c r="AB377" s="455"/>
      <c r="AC377" s="480"/>
      <c r="AD377" s="455"/>
      <c r="AE377" s="455"/>
      <c r="AF377" s="455"/>
      <c r="AG377" s="480"/>
      <c r="AH377" s="455"/>
      <c r="AI377" s="455"/>
      <c r="AJ377" s="455"/>
      <c r="AK377" s="480"/>
      <c r="AL377" s="455"/>
      <c r="AM377" s="455"/>
      <c r="AN377" s="455"/>
      <c r="AO377" s="480"/>
      <c r="AP377" s="455"/>
      <c r="AQ377" s="455"/>
      <c r="AR377" s="455"/>
      <c r="AS377" s="455"/>
      <c r="AT377" s="455"/>
      <c r="AU377" s="455"/>
      <c r="AV377" s="455"/>
      <c r="AW377" s="455"/>
      <c r="AX377" s="455"/>
      <c r="AY377" s="455"/>
      <c r="AZ377" s="518"/>
      <c r="BA377" s="455"/>
      <c r="BB377" s="455"/>
      <c r="BC377" s="455"/>
      <c r="BD377" s="455"/>
      <c r="BE377" s="455"/>
      <c r="BF377" s="455"/>
      <c r="BG377" s="455"/>
      <c r="BH377" s="455"/>
      <c r="BI377" s="455"/>
      <c r="BJ377" s="455"/>
      <c r="BK377" s="455"/>
      <c r="BL377" s="455"/>
      <c r="BM377" s="455"/>
      <c r="BN377" s="455"/>
      <c r="BO377" s="455"/>
      <c r="BP377" s="455"/>
      <c r="BQ377" s="455"/>
      <c r="BR377" s="455"/>
      <c r="BS377" s="455"/>
      <c r="BT377" s="455"/>
      <c r="BU377" s="455"/>
      <c r="BV377" s="464"/>
      <c r="BW377" s="464"/>
      <c r="BX377" s="464"/>
      <c r="BY377" s="464"/>
      <c r="BZ377" s="464"/>
      <c r="CA377" s="464"/>
      <c r="CB377" s="464"/>
      <c r="CC377" s="455"/>
      <c r="CD377" s="466"/>
      <c r="CE377" s="455"/>
      <c r="CF377" s="455"/>
      <c r="CG377" s="455"/>
      <c r="CH377" s="451"/>
      <c r="CI377" s="451"/>
      <c r="CJ377" s="451"/>
      <c r="CK377" s="451"/>
      <c r="CL377" s="451"/>
      <c r="CM377" s="451"/>
      <c r="CN377" s="451"/>
      <c r="CO377" s="451"/>
      <c r="CP377" s="451"/>
      <c r="CQ377" s="451"/>
      <c r="CR377" s="451"/>
      <c r="CS377" s="451"/>
      <c r="CT377" s="451"/>
      <c r="CU377" s="455"/>
      <c r="CV377" s="455"/>
      <c r="CW377" s="455"/>
      <c r="CX377" s="455"/>
      <c r="CY377" s="455"/>
      <c r="CZ377" s="455"/>
      <c r="DA377" s="455"/>
      <c r="DB377" s="455"/>
      <c r="DC377" s="451"/>
      <c r="DD377" s="451"/>
      <c r="DE377" s="451"/>
      <c r="DF377" s="465"/>
      <c r="DG377" s="465"/>
      <c r="DH377" s="465"/>
      <c r="DI377" s="465"/>
    </row>
    <row r="378" spans="1:113" ht="16.5" customHeight="1" x14ac:dyDescent="0.4">
      <c r="A378" s="455"/>
      <c r="B378" s="455"/>
      <c r="C378" s="480"/>
      <c r="D378" s="480"/>
      <c r="E378" s="481"/>
      <c r="F378" s="481"/>
      <c r="G378" s="481"/>
      <c r="H378" s="481"/>
      <c r="I378" s="455"/>
      <c r="J378" s="455"/>
      <c r="K378" s="455"/>
      <c r="L378" s="455"/>
      <c r="M378" s="455"/>
      <c r="N378" s="455"/>
      <c r="O378" s="455"/>
      <c r="P378" s="455"/>
      <c r="Q378" s="455"/>
      <c r="R378" s="455"/>
      <c r="S378" s="455"/>
      <c r="T378" s="455"/>
      <c r="U378" s="455"/>
      <c r="V378" s="455"/>
      <c r="W378" s="455"/>
      <c r="X378" s="480"/>
      <c r="Y378" s="480"/>
      <c r="Z378" s="455"/>
      <c r="AA378" s="455"/>
      <c r="AB378" s="455"/>
      <c r="AC378" s="480"/>
      <c r="AD378" s="455"/>
      <c r="AE378" s="455"/>
      <c r="AF378" s="455"/>
      <c r="AG378" s="480"/>
      <c r="AH378" s="455"/>
      <c r="AI378" s="455"/>
      <c r="AJ378" s="455"/>
      <c r="AK378" s="480"/>
      <c r="AL378" s="455"/>
      <c r="AM378" s="455"/>
      <c r="AN378" s="455"/>
      <c r="AO378" s="480"/>
      <c r="AP378" s="455"/>
      <c r="AQ378" s="455"/>
      <c r="AR378" s="455"/>
      <c r="AS378" s="455"/>
      <c r="AT378" s="455"/>
      <c r="AU378" s="455"/>
      <c r="AV378" s="455"/>
      <c r="AW378" s="455"/>
      <c r="AX378" s="455"/>
      <c r="AY378" s="455"/>
      <c r="AZ378" s="455"/>
      <c r="BA378" s="455"/>
      <c r="BB378" s="455"/>
      <c r="BC378" s="455"/>
      <c r="BD378" s="455"/>
      <c r="BE378" s="455"/>
      <c r="BF378" s="455"/>
      <c r="BG378" s="455"/>
      <c r="BH378" s="455"/>
      <c r="BI378" s="455"/>
      <c r="BJ378" s="455"/>
      <c r="BK378" s="455"/>
      <c r="BL378" s="455"/>
      <c r="BM378" s="455"/>
      <c r="BN378" s="455"/>
      <c r="BO378" s="455"/>
      <c r="BP378" s="455"/>
      <c r="BQ378" s="455"/>
      <c r="BR378" s="455"/>
      <c r="BS378" s="455"/>
      <c r="BT378" s="455"/>
      <c r="BU378" s="455"/>
      <c r="BV378" s="464"/>
      <c r="BW378" s="464"/>
      <c r="BX378" s="464"/>
      <c r="BY378" s="464"/>
      <c r="BZ378" s="464"/>
      <c r="CA378" s="464"/>
      <c r="CB378" s="464"/>
      <c r="CC378" s="455"/>
      <c r="CD378" s="466"/>
      <c r="CE378" s="455"/>
      <c r="CF378" s="490"/>
      <c r="CG378" s="490"/>
      <c r="CH378" s="451"/>
      <c r="CI378" s="451"/>
      <c r="CJ378" s="451"/>
      <c r="CK378" s="451"/>
      <c r="CL378" s="451"/>
      <c r="CM378" s="451"/>
      <c r="CN378" s="451"/>
      <c r="CO378" s="451"/>
      <c r="CP378" s="451"/>
      <c r="CQ378" s="451"/>
      <c r="CR378" s="451"/>
      <c r="CS378" s="451"/>
      <c r="CT378" s="451"/>
      <c r="CU378" s="455"/>
      <c r="CV378" s="455"/>
      <c r="CW378" s="455"/>
      <c r="CX378" s="455"/>
      <c r="CY378" s="455"/>
      <c r="CZ378" s="455"/>
      <c r="DA378" s="455"/>
      <c r="DB378" s="455"/>
      <c r="DC378" s="451"/>
      <c r="DD378" s="451"/>
      <c r="DE378" s="451"/>
      <c r="DF378" s="465"/>
      <c r="DG378" s="465"/>
      <c r="DH378" s="465"/>
      <c r="DI378" s="465"/>
    </row>
    <row r="379" spans="1:113" ht="16.5" customHeight="1" x14ac:dyDescent="0.4">
      <c r="A379" s="455"/>
      <c r="B379" s="455"/>
      <c r="C379" s="480"/>
      <c r="D379" s="480"/>
      <c r="E379" s="481"/>
      <c r="F379" s="481"/>
      <c r="G379" s="481"/>
      <c r="H379" s="481"/>
      <c r="I379" s="455"/>
      <c r="J379" s="455"/>
      <c r="K379" s="455"/>
      <c r="L379" s="455"/>
      <c r="M379" s="455"/>
      <c r="N379" s="455"/>
      <c r="O379" s="455"/>
      <c r="P379" s="455"/>
      <c r="Q379" s="455"/>
      <c r="R379" s="455"/>
      <c r="S379" s="455"/>
      <c r="T379" s="455"/>
      <c r="U379" s="455"/>
      <c r="V379" s="455"/>
      <c r="W379" s="455"/>
      <c r="X379" s="480"/>
      <c r="Y379" s="480"/>
      <c r="Z379" s="455"/>
      <c r="AA379" s="455"/>
      <c r="AB379" s="455"/>
      <c r="AC379" s="480"/>
      <c r="AD379" s="455"/>
      <c r="AE379" s="455"/>
      <c r="AF379" s="455"/>
      <c r="AG379" s="480"/>
      <c r="AH379" s="455"/>
      <c r="AI379" s="455"/>
      <c r="AJ379" s="455"/>
      <c r="AK379" s="480"/>
      <c r="AL379" s="455"/>
      <c r="AM379" s="455"/>
      <c r="AN379" s="455"/>
      <c r="AO379" s="480"/>
      <c r="AP379" s="455"/>
      <c r="AQ379" s="455"/>
      <c r="AR379" s="455"/>
      <c r="AS379" s="455"/>
      <c r="AT379" s="455"/>
      <c r="AU379" s="455"/>
      <c r="AV379" s="455"/>
      <c r="AW379" s="455"/>
      <c r="AX379" s="455"/>
      <c r="AY379" s="455"/>
      <c r="AZ379" s="455"/>
      <c r="BA379" s="455"/>
      <c r="BB379" s="455"/>
      <c r="BC379" s="455"/>
      <c r="BD379" s="455"/>
      <c r="BE379" s="455"/>
      <c r="BF379" s="455"/>
      <c r="BG379" s="455"/>
      <c r="BH379" s="455"/>
      <c r="BI379" s="455"/>
      <c r="BJ379" s="455"/>
      <c r="BK379" s="455"/>
      <c r="BL379" s="455"/>
      <c r="BM379" s="455"/>
      <c r="BN379" s="455"/>
      <c r="BO379" s="455"/>
      <c r="BP379" s="455"/>
      <c r="BQ379" s="455"/>
      <c r="BR379" s="455"/>
      <c r="BS379" s="455"/>
      <c r="BT379" s="455"/>
      <c r="BU379" s="455"/>
      <c r="BV379" s="464"/>
      <c r="BW379" s="464"/>
      <c r="BX379" s="464"/>
      <c r="BY379" s="464"/>
      <c r="BZ379" s="464"/>
      <c r="CA379" s="464"/>
      <c r="CB379" s="464"/>
      <c r="CC379" s="455"/>
      <c r="CD379" s="466"/>
      <c r="CE379" s="455"/>
      <c r="CF379" s="490"/>
      <c r="CG379" s="490"/>
      <c r="CH379" s="455"/>
      <c r="CI379" s="451"/>
      <c r="CJ379" s="451"/>
      <c r="CK379" s="451"/>
      <c r="CL379" s="451"/>
      <c r="CM379" s="451"/>
      <c r="CN379" s="451"/>
      <c r="CO379" s="451"/>
      <c r="CP379" s="451"/>
      <c r="CQ379" s="451"/>
      <c r="CR379" s="451"/>
      <c r="CS379" s="451"/>
      <c r="CT379" s="451"/>
      <c r="CU379" s="451"/>
      <c r="CV379" s="455"/>
      <c r="CW379" s="455"/>
      <c r="CX379" s="455"/>
      <c r="CY379" s="455"/>
      <c r="CZ379" s="455"/>
      <c r="DA379" s="455"/>
      <c r="DB379" s="455"/>
      <c r="DC379" s="451"/>
      <c r="DD379" s="451"/>
      <c r="DE379" s="451"/>
      <c r="DF379" s="465"/>
      <c r="DG379" s="465"/>
      <c r="DH379" s="465"/>
      <c r="DI379" s="465"/>
    </row>
    <row r="380" spans="1:113" ht="16.5" customHeight="1" x14ac:dyDescent="0.4">
      <c r="A380" s="455"/>
      <c r="B380" s="455"/>
      <c r="C380" s="455"/>
      <c r="D380" s="455"/>
      <c r="E380" s="455"/>
      <c r="F380" s="455"/>
      <c r="G380" s="455"/>
      <c r="H380" s="455"/>
      <c r="I380" s="455"/>
      <c r="J380" s="455"/>
      <c r="K380" s="455"/>
      <c r="L380" s="455"/>
      <c r="M380" s="455"/>
      <c r="N380" s="455"/>
      <c r="O380" s="455"/>
      <c r="P380" s="455"/>
      <c r="Q380" s="455"/>
      <c r="R380" s="455"/>
      <c r="S380" s="455"/>
      <c r="T380" s="455"/>
      <c r="U380" s="455"/>
      <c r="V380" s="455"/>
      <c r="W380" s="455"/>
      <c r="X380" s="480"/>
      <c r="Y380" s="480"/>
      <c r="Z380" s="455"/>
      <c r="AA380" s="455"/>
      <c r="AB380" s="455"/>
      <c r="AC380" s="480"/>
      <c r="AD380" s="455"/>
      <c r="AE380" s="455"/>
      <c r="AF380" s="455"/>
      <c r="AG380" s="480"/>
      <c r="AH380" s="455"/>
      <c r="AI380" s="455"/>
      <c r="AJ380" s="455"/>
      <c r="AK380" s="480"/>
      <c r="AL380" s="455"/>
      <c r="AM380" s="455"/>
      <c r="AN380" s="455"/>
      <c r="AO380" s="480"/>
      <c r="AP380" s="455"/>
      <c r="AQ380" s="455"/>
      <c r="AR380" s="455"/>
      <c r="AS380" s="455"/>
      <c r="AT380" s="455"/>
      <c r="AU380" s="455"/>
      <c r="AV380" s="455"/>
      <c r="AW380" s="455"/>
      <c r="AX380" s="455"/>
      <c r="AY380" s="455"/>
      <c r="AZ380" s="455"/>
      <c r="BA380" s="455"/>
      <c r="BB380" s="472"/>
      <c r="BC380" s="455"/>
      <c r="BD380" s="455"/>
      <c r="BE380" s="472"/>
      <c r="BF380" s="465"/>
      <c r="BG380" s="465"/>
      <c r="BH380" s="465"/>
      <c r="BI380" s="465"/>
      <c r="BJ380" s="465"/>
      <c r="BK380" s="464"/>
      <c r="BL380" s="464"/>
      <c r="BM380" s="464"/>
      <c r="BN380" s="464"/>
      <c r="BO380" s="464"/>
      <c r="BP380" s="491"/>
      <c r="BQ380" s="491"/>
      <c r="BR380" s="491"/>
      <c r="BS380" s="491"/>
      <c r="BT380" s="491"/>
      <c r="BU380" s="491"/>
      <c r="BV380" s="491"/>
      <c r="BW380" s="491"/>
      <c r="BX380" s="491"/>
      <c r="BY380" s="491"/>
      <c r="BZ380" s="491"/>
      <c r="CA380" s="491"/>
      <c r="CB380" s="491"/>
      <c r="CC380" s="455"/>
      <c r="CD380" s="455"/>
      <c r="CE380" s="455"/>
      <c r="CF380" s="490"/>
      <c r="CG380" s="490"/>
      <c r="CH380" s="464"/>
      <c r="CI380" s="451"/>
      <c r="CJ380" s="451"/>
      <c r="CK380" s="451"/>
      <c r="CL380" s="451"/>
      <c r="CM380" s="451"/>
      <c r="CN380" s="451"/>
      <c r="CO380" s="451"/>
      <c r="CP380" s="451"/>
      <c r="CQ380" s="451"/>
      <c r="CR380" s="451"/>
      <c r="CS380" s="451"/>
      <c r="CT380" s="451"/>
      <c r="CU380" s="451"/>
      <c r="CV380" s="451"/>
      <c r="CW380" s="451"/>
      <c r="CX380" s="451"/>
      <c r="CY380" s="451"/>
      <c r="CZ380" s="451"/>
      <c r="DA380" s="451"/>
      <c r="DB380" s="451"/>
      <c r="DC380" s="451"/>
      <c r="DD380" s="451"/>
      <c r="DE380" s="451"/>
      <c r="DF380" s="465"/>
      <c r="DG380" s="465"/>
      <c r="DH380" s="465"/>
      <c r="DI380" s="465"/>
    </row>
    <row r="381" spans="1:113" ht="16.5" customHeight="1" x14ac:dyDescent="0.4">
      <c r="A381" s="455"/>
      <c r="B381" s="455"/>
      <c r="C381" s="455"/>
      <c r="D381" s="455"/>
      <c r="E381" s="455"/>
      <c r="F381" s="455"/>
      <c r="G381" s="455"/>
      <c r="H381" s="455"/>
      <c r="I381" s="455"/>
      <c r="J381" s="455"/>
      <c r="K381" s="455"/>
      <c r="L381" s="455"/>
      <c r="M381" s="455"/>
      <c r="N381" s="455"/>
      <c r="O381" s="455"/>
      <c r="P381" s="455"/>
      <c r="Q381" s="455"/>
      <c r="R381" s="455"/>
      <c r="S381" s="455"/>
      <c r="T381" s="455"/>
      <c r="U381" s="455"/>
      <c r="V381" s="455"/>
      <c r="W381" s="455"/>
      <c r="X381" s="480"/>
      <c r="Y381" s="480"/>
      <c r="Z381" s="455"/>
      <c r="AA381" s="455"/>
      <c r="AB381" s="455"/>
      <c r="AC381" s="480"/>
      <c r="AD381" s="455"/>
      <c r="AE381" s="455"/>
      <c r="AF381" s="455"/>
      <c r="AG381" s="480"/>
      <c r="AH381" s="455"/>
      <c r="AI381" s="455"/>
      <c r="AJ381" s="455"/>
      <c r="AK381" s="480"/>
      <c r="AL381" s="455"/>
      <c r="AM381" s="455"/>
      <c r="AN381" s="455"/>
      <c r="AO381" s="480"/>
      <c r="AP381" s="455"/>
      <c r="AQ381" s="455"/>
      <c r="AR381" s="455"/>
      <c r="AS381" s="455"/>
      <c r="AT381" s="455"/>
      <c r="AU381" s="455"/>
      <c r="AV381" s="455"/>
      <c r="AW381" s="455"/>
      <c r="AX381" s="455"/>
      <c r="AY381" s="455"/>
      <c r="AZ381" s="455"/>
      <c r="BA381" s="455"/>
      <c r="BB381" s="491"/>
      <c r="BC381" s="455"/>
      <c r="BD381" s="455"/>
      <c r="BE381" s="491"/>
      <c r="BF381" s="491"/>
      <c r="BG381" s="491"/>
      <c r="BH381" s="491"/>
      <c r="BI381" s="491"/>
      <c r="BJ381" s="491"/>
      <c r="BK381" s="491"/>
      <c r="BL381" s="491"/>
      <c r="BM381" s="491"/>
      <c r="BN381" s="491"/>
      <c r="BO381" s="491"/>
      <c r="BP381" s="491"/>
      <c r="BQ381" s="491"/>
      <c r="BR381" s="491"/>
      <c r="BS381" s="491"/>
      <c r="BT381" s="491"/>
      <c r="BU381" s="491"/>
      <c r="BV381" s="491"/>
      <c r="BW381" s="491"/>
      <c r="BX381" s="491"/>
      <c r="BY381" s="491"/>
      <c r="BZ381" s="491"/>
      <c r="CA381" s="491"/>
      <c r="CB381" s="491"/>
      <c r="CC381" s="455"/>
      <c r="CD381" s="455"/>
      <c r="CE381" s="455"/>
      <c r="CF381" s="490"/>
      <c r="CG381" s="490"/>
      <c r="CH381" s="464"/>
      <c r="CI381" s="451"/>
      <c r="CJ381" s="451"/>
      <c r="CK381" s="451"/>
      <c r="CL381" s="451"/>
      <c r="CM381" s="451"/>
      <c r="CN381" s="451"/>
      <c r="CO381" s="451"/>
      <c r="CP381" s="451"/>
      <c r="CQ381" s="451"/>
      <c r="CR381" s="451"/>
      <c r="CS381" s="451"/>
      <c r="CT381" s="451"/>
      <c r="CU381" s="451"/>
      <c r="CV381" s="451"/>
      <c r="CW381" s="451"/>
      <c r="CX381" s="451"/>
      <c r="CY381" s="451"/>
      <c r="CZ381" s="451"/>
      <c r="DA381" s="451"/>
      <c r="DB381" s="451"/>
      <c r="DC381" s="451"/>
      <c r="DD381" s="451"/>
      <c r="DE381" s="451"/>
      <c r="DF381" s="465"/>
      <c r="DG381" s="465"/>
      <c r="DH381" s="465"/>
      <c r="DI381" s="465"/>
    </row>
    <row r="382" spans="1:113" ht="16.5" customHeight="1" x14ac:dyDescent="0.4">
      <c r="A382" s="455"/>
      <c r="B382" s="455"/>
      <c r="C382" s="455"/>
      <c r="D382" s="455"/>
      <c r="E382" s="455"/>
      <c r="F382" s="455"/>
      <c r="G382" s="455"/>
      <c r="H382" s="455"/>
      <c r="I382" s="455"/>
      <c r="J382" s="455"/>
      <c r="K382" s="455"/>
      <c r="L382" s="455"/>
      <c r="M382" s="455"/>
      <c r="N382" s="455"/>
      <c r="O382" s="455"/>
      <c r="P382" s="455"/>
      <c r="Q382" s="455"/>
      <c r="R382" s="455"/>
      <c r="S382" s="455"/>
      <c r="T382" s="455"/>
      <c r="U382" s="455"/>
      <c r="V382" s="455"/>
      <c r="W382" s="455"/>
      <c r="X382" s="480"/>
      <c r="Y382" s="480"/>
      <c r="Z382" s="455"/>
      <c r="AA382" s="455"/>
      <c r="AB382" s="455"/>
      <c r="AC382" s="480"/>
      <c r="AD382" s="455"/>
      <c r="AE382" s="455"/>
      <c r="AF382" s="455"/>
      <c r="AG382" s="480"/>
      <c r="AH382" s="455"/>
      <c r="AI382" s="455"/>
      <c r="AJ382" s="455"/>
      <c r="AK382" s="480"/>
      <c r="AL382" s="455"/>
      <c r="AM382" s="455"/>
      <c r="AN382" s="455"/>
      <c r="AO382" s="480"/>
      <c r="AP382" s="455"/>
      <c r="AQ382" s="455"/>
      <c r="AR382" s="455"/>
      <c r="AS382" s="455"/>
      <c r="AT382" s="455"/>
      <c r="AU382" s="455"/>
      <c r="AV382" s="455"/>
      <c r="AW382" s="455"/>
      <c r="AX382" s="455"/>
      <c r="AY382" s="455"/>
      <c r="AZ382" s="455"/>
      <c r="BA382" s="455"/>
      <c r="BB382" s="491"/>
      <c r="BC382" s="491"/>
      <c r="BD382" s="491"/>
      <c r="BE382" s="491"/>
      <c r="BF382" s="491"/>
      <c r="BG382" s="491"/>
      <c r="BH382" s="491"/>
      <c r="BI382" s="491"/>
      <c r="BJ382" s="491"/>
      <c r="BK382" s="491"/>
      <c r="BL382" s="491"/>
      <c r="BM382" s="491"/>
      <c r="BN382" s="491"/>
      <c r="BO382" s="491"/>
      <c r="BP382" s="491"/>
      <c r="BQ382" s="491"/>
      <c r="BR382" s="491"/>
      <c r="BS382" s="491"/>
      <c r="BT382" s="491"/>
      <c r="BU382" s="491"/>
      <c r="BV382" s="491"/>
      <c r="BW382" s="491"/>
      <c r="BX382" s="491"/>
      <c r="BY382" s="491"/>
      <c r="BZ382" s="491"/>
      <c r="CA382" s="491"/>
      <c r="CB382" s="491"/>
      <c r="CC382" s="455"/>
      <c r="CD382" s="455"/>
      <c r="CE382" s="455"/>
      <c r="CF382" s="490"/>
      <c r="CG382" s="490"/>
      <c r="CH382" s="464"/>
      <c r="CI382" s="451"/>
      <c r="CJ382" s="451"/>
      <c r="CK382" s="451"/>
      <c r="CL382" s="451"/>
      <c r="CM382" s="451"/>
      <c r="CN382" s="451"/>
      <c r="CO382" s="451"/>
      <c r="CP382" s="451"/>
      <c r="CQ382" s="451"/>
      <c r="CR382" s="451"/>
      <c r="CS382" s="451"/>
      <c r="CT382" s="451"/>
      <c r="CU382" s="451"/>
      <c r="CV382" s="451"/>
      <c r="CW382" s="451"/>
      <c r="CX382" s="451"/>
      <c r="CY382" s="451"/>
      <c r="CZ382" s="451"/>
      <c r="DA382" s="451"/>
      <c r="DB382" s="451"/>
      <c r="DC382" s="451"/>
      <c r="DD382" s="451"/>
      <c r="DE382" s="451"/>
      <c r="DF382" s="465"/>
      <c r="DG382" s="465"/>
      <c r="DH382" s="465"/>
      <c r="DI382" s="465"/>
    </row>
    <row r="383" spans="1:113" ht="16.5" customHeight="1" x14ac:dyDescent="0.4">
      <c r="A383" s="455"/>
      <c r="B383" s="455"/>
      <c r="C383" s="455"/>
      <c r="D383" s="455"/>
      <c r="E383" s="455"/>
      <c r="F383" s="455"/>
      <c r="G383" s="455"/>
      <c r="H383" s="455"/>
      <c r="I383" s="455"/>
      <c r="J383" s="455"/>
      <c r="K383" s="455"/>
      <c r="L383" s="455"/>
      <c r="M383" s="455"/>
      <c r="N383" s="455"/>
      <c r="O383" s="455"/>
      <c r="P383" s="455"/>
      <c r="Q383" s="455"/>
      <c r="R383" s="455"/>
      <c r="S383" s="455"/>
      <c r="T383" s="455"/>
      <c r="U383" s="455"/>
      <c r="V383" s="455"/>
      <c r="W383" s="455"/>
      <c r="X383" s="480"/>
      <c r="Y383" s="480"/>
      <c r="Z383" s="455"/>
      <c r="AA383" s="455"/>
      <c r="AB383" s="455"/>
      <c r="AC383" s="480"/>
      <c r="AD383" s="455"/>
      <c r="AE383" s="455"/>
      <c r="AF383" s="455"/>
      <c r="AG383" s="480"/>
      <c r="AH383" s="455"/>
      <c r="AI383" s="455"/>
      <c r="AJ383" s="455"/>
      <c r="AK383" s="480"/>
      <c r="AL383" s="455"/>
      <c r="AM383" s="455"/>
      <c r="AN383" s="455"/>
      <c r="AO383" s="480"/>
      <c r="AP383" s="455"/>
      <c r="AQ383" s="455"/>
      <c r="AR383" s="455"/>
      <c r="AS383" s="455"/>
      <c r="AT383" s="455"/>
      <c r="AU383" s="455"/>
      <c r="AV383" s="455"/>
      <c r="AW383" s="455"/>
      <c r="AX383" s="455"/>
      <c r="AY383" s="455"/>
      <c r="AZ383" s="455"/>
      <c r="BA383" s="455"/>
      <c r="BB383" s="465"/>
      <c r="BC383" s="465"/>
      <c r="BD383" s="465"/>
      <c r="BE383" s="465"/>
      <c r="BF383" s="465"/>
      <c r="BG383" s="465"/>
      <c r="BH383" s="465"/>
      <c r="BI383" s="465"/>
      <c r="BJ383" s="465"/>
      <c r="BK383" s="464"/>
      <c r="BL383" s="464"/>
      <c r="BM383" s="464"/>
      <c r="BN383" s="464"/>
      <c r="BO383" s="464"/>
      <c r="BP383" s="464"/>
      <c r="BQ383" s="464"/>
      <c r="BR383" s="464"/>
      <c r="BS383" s="464"/>
      <c r="BT383" s="464"/>
      <c r="BU383" s="464"/>
      <c r="BV383" s="464"/>
      <c r="BW383" s="464"/>
      <c r="BX383" s="464"/>
      <c r="BY383" s="464"/>
      <c r="BZ383" s="464"/>
      <c r="CA383" s="464"/>
      <c r="CB383" s="464"/>
      <c r="CC383" s="455"/>
      <c r="CD383" s="455"/>
      <c r="CE383" s="455"/>
      <c r="CF383" s="490"/>
      <c r="CG383" s="490"/>
      <c r="CH383" s="464"/>
      <c r="CI383" s="451"/>
      <c r="CJ383" s="451"/>
      <c r="CK383" s="451"/>
      <c r="CL383" s="451"/>
      <c r="CM383" s="451"/>
      <c r="CN383" s="451"/>
      <c r="CO383" s="451"/>
      <c r="CP383" s="451"/>
      <c r="CQ383" s="451"/>
      <c r="CR383" s="451"/>
      <c r="CS383" s="451"/>
      <c r="CT383" s="451"/>
      <c r="CU383" s="451"/>
      <c r="CV383" s="451"/>
      <c r="CW383" s="451"/>
      <c r="CX383" s="451"/>
      <c r="CY383" s="451"/>
      <c r="CZ383" s="451"/>
      <c r="DA383" s="451"/>
      <c r="DB383" s="451"/>
      <c r="DC383" s="451"/>
      <c r="DD383" s="451"/>
      <c r="DE383" s="451"/>
      <c r="DF383" s="465"/>
      <c r="DG383" s="465"/>
      <c r="DH383" s="465"/>
      <c r="DI383" s="465"/>
    </row>
    <row r="384" spans="1:113" ht="16.5" customHeight="1" x14ac:dyDescent="0.4">
      <c r="A384" s="455"/>
      <c r="B384" s="455"/>
      <c r="C384" s="455"/>
      <c r="D384" s="455"/>
      <c r="E384" s="455"/>
      <c r="F384" s="455"/>
      <c r="G384" s="455"/>
      <c r="H384" s="455"/>
      <c r="I384" s="455"/>
      <c r="J384" s="455"/>
      <c r="K384" s="455"/>
      <c r="L384" s="455"/>
      <c r="M384" s="455"/>
      <c r="N384" s="455"/>
      <c r="O384" s="455"/>
      <c r="P384" s="455"/>
      <c r="Q384" s="455"/>
      <c r="R384" s="455"/>
      <c r="S384" s="455"/>
      <c r="T384" s="455"/>
      <c r="U384" s="455"/>
      <c r="V384" s="455"/>
      <c r="W384" s="455"/>
      <c r="X384" s="480"/>
      <c r="Y384" s="480"/>
      <c r="Z384" s="455"/>
      <c r="AA384" s="455"/>
      <c r="AB384" s="455"/>
      <c r="AC384" s="480"/>
      <c r="AD384" s="455"/>
      <c r="AE384" s="455"/>
      <c r="AF384" s="455"/>
      <c r="AG384" s="480"/>
      <c r="AH384" s="455"/>
      <c r="AI384" s="455"/>
      <c r="AJ384" s="455"/>
      <c r="AK384" s="480"/>
      <c r="AL384" s="455"/>
      <c r="AM384" s="455"/>
      <c r="AN384" s="455"/>
      <c r="AO384" s="480"/>
      <c r="AP384" s="455"/>
      <c r="AQ384" s="455"/>
      <c r="AR384" s="455"/>
      <c r="AS384" s="455"/>
      <c r="AT384" s="455"/>
      <c r="AU384" s="455"/>
      <c r="AV384" s="455"/>
      <c r="AW384" s="455"/>
      <c r="AX384" s="455"/>
      <c r="AY384" s="455"/>
      <c r="AZ384" s="490"/>
      <c r="BA384" s="455"/>
      <c r="BB384" s="465"/>
      <c r="BC384" s="465"/>
      <c r="BD384" s="465"/>
      <c r="BE384" s="465"/>
      <c r="BF384" s="465"/>
      <c r="BG384" s="465"/>
      <c r="BH384" s="465"/>
      <c r="BI384" s="465"/>
      <c r="BJ384" s="465"/>
      <c r="BK384" s="464"/>
      <c r="BL384" s="464"/>
      <c r="BM384" s="464"/>
      <c r="BN384" s="464"/>
      <c r="BO384" s="464"/>
      <c r="BP384" s="464"/>
      <c r="BQ384" s="464"/>
      <c r="BR384" s="464"/>
      <c r="BS384" s="464"/>
      <c r="BT384" s="464"/>
      <c r="BU384" s="464"/>
      <c r="BV384" s="464"/>
      <c r="BW384" s="464"/>
      <c r="BX384" s="464"/>
      <c r="BY384" s="464"/>
      <c r="BZ384" s="464"/>
      <c r="CA384" s="464"/>
      <c r="CB384" s="464"/>
      <c r="CC384" s="455"/>
      <c r="CD384" s="455"/>
      <c r="CE384" s="455"/>
      <c r="CF384" s="490"/>
      <c r="CG384" s="490"/>
      <c r="CH384" s="464"/>
      <c r="CI384" s="451"/>
      <c r="CJ384" s="451"/>
      <c r="CK384" s="451"/>
      <c r="CL384" s="451"/>
      <c r="CM384" s="451"/>
      <c r="CN384" s="451"/>
      <c r="CO384" s="451"/>
      <c r="CP384" s="451"/>
      <c r="CQ384" s="451"/>
      <c r="CR384" s="451"/>
      <c r="CS384" s="451"/>
      <c r="CT384" s="451"/>
      <c r="CU384" s="451"/>
      <c r="CV384" s="451"/>
      <c r="CW384" s="451"/>
      <c r="CX384" s="451"/>
      <c r="CY384" s="451"/>
      <c r="CZ384" s="451"/>
      <c r="DA384" s="451"/>
      <c r="DB384" s="451"/>
      <c r="DC384" s="451"/>
      <c r="DD384" s="451"/>
      <c r="DE384" s="451"/>
      <c r="DF384" s="465"/>
      <c r="DG384" s="465"/>
      <c r="DH384" s="465"/>
      <c r="DI384" s="465"/>
    </row>
    <row r="385" spans="1:113" ht="16.5" customHeight="1" x14ac:dyDescent="0.4">
      <c r="A385" s="455"/>
      <c r="B385" s="455"/>
      <c r="C385" s="455"/>
      <c r="D385" s="455"/>
      <c r="E385" s="455"/>
      <c r="F385" s="455"/>
      <c r="G385" s="455"/>
      <c r="H385" s="455"/>
      <c r="I385" s="455"/>
      <c r="J385" s="455"/>
      <c r="K385" s="455"/>
      <c r="L385" s="455"/>
      <c r="M385" s="455"/>
      <c r="N385" s="455"/>
      <c r="O385" s="455"/>
      <c r="P385" s="455"/>
      <c r="Q385" s="455"/>
      <c r="R385" s="455"/>
      <c r="S385" s="455"/>
      <c r="T385" s="455"/>
      <c r="U385" s="455"/>
      <c r="V385" s="455"/>
      <c r="W385" s="455"/>
      <c r="X385" s="480"/>
      <c r="Y385" s="480"/>
      <c r="Z385" s="455"/>
      <c r="AA385" s="455"/>
      <c r="AB385" s="455"/>
      <c r="AC385" s="480"/>
      <c r="AD385" s="455"/>
      <c r="AE385" s="455"/>
      <c r="AF385" s="455"/>
      <c r="AG385" s="480"/>
      <c r="AH385" s="455"/>
      <c r="AI385" s="455"/>
      <c r="AJ385" s="455"/>
      <c r="AK385" s="480"/>
      <c r="AL385" s="455"/>
      <c r="AM385" s="455"/>
      <c r="AN385" s="455"/>
      <c r="AO385" s="480"/>
      <c r="AP385" s="455"/>
      <c r="AQ385" s="455"/>
      <c r="AR385" s="455"/>
      <c r="AS385" s="455"/>
      <c r="AT385" s="455"/>
      <c r="AU385" s="455"/>
      <c r="AV385" s="455"/>
      <c r="AW385" s="455"/>
      <c r="AX385" s="455"/>
      <c r="AY385" s="455"/>
      <c r="AZ385" s="455"/>
      <c r="BA385" s="455"/>
      <c r="BB385" s="465"/>
      <c r="BC385" s="465"/>
      <c r="BD385" s="465"/>
      <c r="BE385" s="465"/>
      <c r="BF385" s="465"/>
      <c r="BG385" s="465"/>
      <c r="BH385" s="465"/>
      <c r="BI385" s="465"/>
      <c r="BJ385" s="465"/>
      <c r="BK385" s="464"/>
      <c r="BL385" s="464"/>
      <c r="BM385" s="464"/>
      <c r="BN385" s="464"/>
      <c r="BO385" s="464"/>
      <c r="BP385" s="464"/>
      <c r="BQ385" s="464"/>
      <c r="BR385" s="464"/>
      <c r="BS385" s="464"/>
      <c r="BT385" s="464"/>
      <c r="BU385" s="464"/>
      <c r="BV385" s="464"/>
      <c r="BW385" s="464"/>
      <c r="BX385" s="464"/>
      <c r="BY385" s="464"/>
      <c r="BZ385" s="464"/>
      <c r="CA385" s="464"/>
      <c r="CB385" s="464"/>
      <c r="CC385" s="455"/>
      <c r="CD385" s="455"/>
      <c r="CE385" s="455"/>
      <c r="CF385" s="490"/>
      <c r="CG385" s="490"/>
      <c r="CH385" s="451"/>
      <c r="CI385" s="451"/>
      <c r="CJ385" s="451"/>
      <c r="CK385" s="451"/>
      <c r="CL385" s="451"/>
      <c r="CM385" s="451"/>
      <c r="CN385" s="451"/>
      <c r="CO385" s="451"/>
      <c r="CP385" s="469"/>
      <c r="CQ385" s="451"/>
      <c r="CR385" s="451"/>
      <c r="CS385" s="451"/>
      <c r="CT385" s="451"/>
      <c r="CU385" s="451"/>
      <c r="CV385" s="451"/>
      <c r="CW385" s="451"/>
      <c r="CX385" s="451"/>
      <c r="CY385" s="451"/>
      <c r="CZ385" s="451"/>
      <c r="DA385" s="451"/>
      <c r="DB385" s="451"/>
      <c r="DC385" s="451"/>
      <c r="DD385" s="487"/>
      <c r="DE385" s="487"/>
      <c r="DF385" s="471"/>
      <c r="DG385" s="469"/>
      <c r="DH385" s="469"/>
      <c r="DI385" s="465"/>
    </row>
    <row r="386" spans="1:113" ht="16.5" customHeight="1" x14ac:dyDescent="0.4">
      <c r="A386" s="455"/>
      <c r="B386" s="455"/>
      <c r="C386" s="491"/>
      <c r="D386" s="491"/>
      <c r="E386" s="455"/>
      <c r="F386" s="455"/>
      <c r="G386" s="455"/>
      <c r="H386" s="455"/>
      <c r="I386" s="455"/>
      <c r="J386" s="455"/>
      <c r="K386" s="455"/>
      <c r="L386" s="455"/>
      <c r="M386" s="455"/>
      <c r="N386" s="455"/>
      <c r="O386" s="455"/>
      <c r="P386" s="455"/>
      <c r="Q386" s="493"/>
      <c r="R386" s="480"/>
      <c r="S386" s="480"/>
      <c r="T386" s="480"/>
      <c r="U386" s="455"/>
      <c r="V386" s="455"/>
      <c r="W386" s="455"/>
      <c r="X386" s="480"/>
      <c r="Y386" s="480"/>
      <c r="Z386" s="455"/>
      <c r="AA386" s="455"/>
      <c r="AB386" s="455"/>
      <c r="AC386" s="480"/>
      <c r="AD386" s="455"/>
      <c r="AE386" s="455"/>
      <c r="AF386" s="455"/>
      <c r="AG386" s="480"/>
      <c r="AH386" s="455"/>
      <c r="AI386" s="455"/>
      <c r="AJ386" s="455"/>
      <c r="AK386" s="480"/>
      <c r="AL386" s="455"/>
      <c r="AM386" s="455"/>
      <c r="AN386" s="455"/>
      <c r="AO386" s="480"/>
      <c r="AP386" s="455"/>
      <c r="AQ386" s="455"/>
      <c r="AR386" s="455"/>
      <c r="AS386" s="455"/>
      <c r="AT386" s="455"/>
      <c r="AU386" s="455"/>
      <c r="AV386" s="455"/>
      <c r="AW386" s="455"/>
      <c r="AX386" s="455"/>
      <c r="AY386" s="455"/>
      <c r="AZ386" s="455"/>
      <c r="BA386" s="455"/>
      <c r="BB386" s="465"/>
      <c r="BC386" s="465"/>
      <c r="BD386" s="465"/>
      <c r="BE386" s="465"/>
      <c r="BF386" s="465"/>
      <c r="BG386" s="465"/>
      <c r="BH386" s="465"/>
      <c r="BI386" s="465"/>
      <c r="BJ386" s="465"/>
      <c r="BK386" s="464"/>
      <c r="BL386" s="464"/>
      <c r="BM386" s="464"/>
      <c r="BN386" s="464"/>
      <c r="BO386" s="464"/>
      <c r="BP386" s="464"/>
      <c r="BQ386" s="464"/>
      <c r="BR386" s="464"/>
      <c r="BS386" s="464"/>
      <c r="BT386" s="464"/>
      <c r="BU386" s="464"/>
      <c r="BV386" s="464"/>
      <c r="BW386" s="464"/>
      <c r="BX386" s="464"/>
      <c r="BY386" s="464"/>
      <c r="BZ386" s="464"/>
      <c r="CA386" s="464"/>
      <c r="CB386" s="464"/>
      <c r="CC386" s="455"/>
      <c r="CD386" s="466"/>
      <c r="CE386" s="455"/>
      <c r="CF386" s="490"/>
      <c r="CG386" s="490"/>
      <c r="CH386" s="490"/>
      <c r="CI386" s="451"/>
      <c r="CJ386" s="451"/>
      <c r="CK386" s="451"/>
      <c r="CL386" s="451"/>
      <c r="CM386" s="451"/>
      <c r="CN386" s="451"/>
      <c r="CO386" s="451"/>
      <c r="CP386" s="469"/>
      <c r="CQ386" s="451"/>
      <c r="CR386" s="451"/>
      <c r="CS386" s="451"/>
      <c r="CT386" s="451"/>
      <c r="CU386" s="451"/>
      <c r="CV386" s="451"/>
      <c r="CW386" s="451"/>
      <c r="CX386" s="451"/>
      <c r="CY386" s="470"/>
      <c r="CZ386" s="470"/>
      <c r="DA386" s="451"/>
      <c r="DB386" s="451"/>
      <c r="DC386" s="451"/>
      <c r="DD386" s="487"/>
      <c r="DE386" s="487"/>
      <c r="DF386" s="471"/>
      <c r="DG386" s="471"/>
      <c r="DH386" s="471"/>
      <c r="DI386" s="465"/>
    </row>
    <row r="387" spans="1:113" ht="16.5" customHeight="1" x14ac:dyDescent="0.4">
      <c r="A387" s="455"/>
      <c r="B387" s="455"/>
      <c r="C387" s="455"/>
      <c r="D387" s="455"/>
      <c r="E387" s="455"/>
      <c r="F387" s="455"/>
      <c r="G387" s="455"/>
      <c r="H387" s="455"/>
      <c r="I387" s="455"/>
      <c r="J387" s="455"/>
      <c r="K387" s="455"/>
      <c r="L387" s="455"/>
      <c r="M387" s="455"/>
      <c r="N387" s="455"/>
      <c r="O387" s="455"/>
      <c r="P387" s="455"/>
      <c r="Q387" s="493"/>
      <c r="R387" s="480"/>
      <c r="S387" s="480"/>
      <c r="T387" s="480"/>
      <c r="U387" s="455"/>
      <c r="V387" s="455"/>
      <c r="W387" s="455"/>
      <c r="X387" s="480"/>
      <c r="Y387" s="480"/>
      <c r="Z387" s="455"/>
      <c r="AA387" s="455"/>
      <c r="AB387" s="455"/>
      <c r="AC387" s="480"/>
      <c r="AD387" s="455"/>
      <c r="AE387" s="455"/>
      <c r="AF387" s="455"/>
      <c r="AG387" s="480"/>
      <c r="AH387" s="455"/>
      <c r="AI387" s="455"/>
      <c r="AJ387" s="455"/>
      <c r="AK387" s="480"/>
      <c r="AL387" s="455"/>
      <c r="AM387" s="455"/>
      <c r="AN387" s="455"/>
      <c r="AO387" s="480"/>
      <c r="AP387" s="455"/>
      <c r="AQ387" s="455"/>
      <c r="AR387" s="455"/>
      <c r="AS387" s="455"/>
      <c r="AT387" s="455"/>
      <c r="AU387" s="455"/>
      <c r="AV387" s="455"/>
      <c r="AW387" s="455"/>
      <c r="AX387" s="455"/>
      <c r="AY387" s="455"/>
      <c r="AZ387" s="455"/>
      <c r="BA387" s="455"/>
      <c r="BB387" s="455"/>
      <c r="BC387" s="455"/>
      <c r="BD387" s="455"/>
      <c r="BE387" s="455"/>
      <c r="BF387" s="455"/>
      <c r="BG387" s="455"/>
      <c r="BH387" s="465"/>
      <c r="BI387" s="465"/>
      <c r="BJ387" s="465"/>
      <c r="BK387" s="464"/>
      <c r="BL387" s="464"/>
      <c r="BM387" s="464"/>
      <c r="BN387" s="464"/>
      <c r="BO387" s="464"/>
      <c r="BP387" s="464"/>
      <c r="BQ387" s="464"/>
      <c r="BR387" s="464"/>
      <c r="BS387" s="464"/>
      <c r="BT387" s="464"/>
      <c r="BU387" s="464"/>
      <c r="BV387" s="464"/>
      <c r="BW387" s="464"/>
      <c r="BX387" s="464"/>
      <c r="BY387" s="464"/>
      <c r="BZ387" s="464"/>
      <c r="CA387" s="464"/>
      <c r="CB387" s="464"/>
      <c r="CC387" s="455"/>
      <c r="CD387" s="466"/>
      <c r="CE387" s="455"/>
      <c r="CF387" s="490"/>
      <c r="CG387" s="490"/>
      <c r="CH387" s="490"/>
      <c r="CI387" s="451"/>
      <c r="CJ387" s="451"/>
      <c r="CK387" s="451"/>
      <c r="CL387" s="451"/>
      <c r="CM387" s="451"/>
      <c r="CN387" s="451"/>
      <c r="CO387" s="451"/>
      <c r="CP387" s="469"/>
      <c r="CQ387" s="451"/>
      <c r="CR387" s="451"/>
      <c r="CS387" s="470"/>
      <c r="CT387" s="470"/>
      <c r="CU387" s="451"/>
      <c r="CV387" s="451"/>
      <c r="CW387" s="451"/>
      <c r="CX387" s="451"/>
      <c r="CY387" s="451"/>
      <c r="CZ387" s="451"/>
      <c r="DA387" s="470"/>
      <c r="DB387" s="451"/>
      <c r="DC387" s="451"/>
      <c r="DD387" s="451"/>
      <c r="DE387" s="451"/>
      <c r="DF387" s="471"/>
      <c r="DG387" s="471"/>
      <c r="DH387" s="471"/>
      <c r="DI387" s="465"/>
    </row>
    <row r="388" spans="1:113" ht="16.5" customHeight="1" x14ac:dyDescent="0.4">
      <c r="A388" s="455"/>
      <c r="B388" s="455"/>
      <c r="C388" s="455"/>
      <c r="D388" s="455"/>
      <c r="E388" s="455"/>
      <c r="F388" s="455"/>
      <c r="G388" s="455"/>
      <c r="H388" s="455"/>
      <c r="I388" s="455"/>
      <c r="J388" s="455"/>
      <c r="K388" s="455"/>
      <c r="L388" s="455"/>
      <c r="M388" s="455"/>
      <c r="N388" s="455"/>
      <c r="O388" s="455"/>
      <c r="P388" s="455"/>
      <c r="Q388" s="493"/>
      <c r="R388" s="480"/>
      <c r="S388" s="480"/>
      <c r="T388" s="480"/>
      <c r="U388" s="455"/>
      <c r="V388" s="455"/>
      <c r="W388" s="455"/>
      <c r="X388" s="480"/>
      <c r="Y388" s="480"/>
      <c r="Z388" s="455"/>
      <c r="AA388" s="455"/>
      <c r="AB388" s="455"/>
      <c r="AC388" s="480"/>
      <c r="AD388" s="455"/>
      <c r="AE388" s="455"/>
      <c r="AF388" s="455"/>
      <c r="AG388" s="480"/>
      <c r="AH388" s="455"/>
      <c r="AI388" s="455"/>
      <c r="AJ388" s="455"/>
      <c r="AK388" s="480"/>
      <c r="AL388" s="455"/>
      <c r="AM388" s="455"/>
      <c r="AN388" s="455"/>
      <c r="AO388" s="480"/>
      <c r="AP388" s="455"/>
      <c r="AQ388" s="455"/>
      <c r="AR388" s="455"/>
      <c r="AS388" s="455"/>
      <c r="AT388" s="455"/>
      <c r="AU388" s="455"/>
      <c r="AV388" s="455"/>
      <c r="AW388" s="455"/>
      <c r="AX388" s="455"/>
      <c r="AY388" s="455"/>
      <c r="AZ388" s="455"/>
      <c r="BA388" s="455"/>
      <c r="BB388" s="465"/>
      <c r="BC388" s="465"/>
      <c r="BD388" s="465"/>
      <c r="BE388" s="465"/>
      <c r="BF388" s="465"/>
      <c r="BG388" s="465"/>
      <c r="BH388" s="465"/>
      <c r="BI388" s="465"/>
      <c r="BJ388" s="465"/>
      <c r="BK388" s="464"/>
      <c r="BL388" s="464"/>
      <c r="BM388" s="464"/>
      <c r="BN388" s="464"/>
      <c r="BO388" s="464"/>
      <c r="BP388" s="464"/>
      <c r="BQ388" s="464"/>
      <c r="BR388" s="464"/>
      <c r="BS388" s="464"/>
      <c r="BT388" s="464"/>
      <c r="BU388" s="464"/>
      <c r="BV388" s="464"/>
      <c r="BW388" s="464"/>
      <c r="BX388" s="464"/>
      <c r="BY388" s="464"/>
      <c r="BZ388" s="464"/>
      <c r="CA388" s="464"/>
      <c r="CB388" s="464"/>
      <c r="CC388" s="465"/>
      <c r="CD388" s="465"/>
      <c r="CE388" s="465"/>
      <c r="CF388" s="490"/>
      <c r="CG388" s="490"/>
      <c r="CH388" s="490"/>
      <c r="CI388" s="451"/>
      <c r="CJ388" s="451"/>
      <c r="CK388" s="451"/>
      <c r="CL388" s="451"/>
      <c r="CM388" s="451"/>
      <c r="CN388" s="451"/>
      <c r="CO388" s="451"/>
      <c r="CP388" s="451"/>
      <c r="CQ388" s="451"/>
      <c r="CR388" s="451"/>
      <c r="CS388" s="451"/>
      <c r="CT388" s="451"/>
      <c r="CU388" s="451"/>
      <c r="CV388" s="451"/>
      <c r="CW388" s="451"/>
      <c r="CX388" s="451"/>
      <c r="CY388" s="451"/>
      <c r="CZ388" s="451"/>
      <c r="DA388" s="451"/>
      <c r="DB388" s="451"/>
      <c r="DC388" s="451"/>
      <c r="DD388" s="451"/>
      <c r="DE388" s="451"/>
      <c r="DF388" s="465"/>
      <c r="DG388" s="465"/>
      <c r="DH388" s="465"/>
      <c r="DI388" s="465"/>
    </row>
    <row r="389" spans="1:113" ht="16.5" customHeight="1" x14ac:dyDescent="0.4">
      <c r="A389" s="455"/>
      <c r="B389" s="455"/>
      <c r="C389" s="455"/>
      <c r="D389" s="455"/>
      <c r="E389" s="455"/>
      <c r="F389" s="455"/>
      <c r="G389" s="455"/>
      <c r="H389" s="455"/>
      <c r="I389" s="455"/>
      <c r="J389" s="455"/>
      <c r="K389" s="455"/>
      <c r="L389" s="455"/>
      <c r="M389" s="455"/>
      <c r="N389" s="455"/>
      <c r="O389" s="455"/>
      <c r="P389" s="455"/>
      <c r="Q389" s="493"/>
      <c r="R389" s="480"/>
      <c r="S389" s="480"/>
      <c r="T389" s="480"/>
      <c r="U389" s="455"/>
      <c r="V389" s="455"/>
      <c r="W389" s="455"/>
      <c r="X389" s="480"/>
      <c r="Y389" s="480"/>
      <c r="Z389" s="455"/>
      <c r="AA389" s="455"/>
      <c r="AB389" s="455"/>
      <c r="AC389" s="480"/>
      <c r="AD389" s="455"/>
      <c r="AE389" s="455"/>
      <c r="AF389" s="455"/>
      <c r="AG389" s="480"/>
      <c r="AH389" s="455"/>
      <c r="AI389" s="455"/>
      <c r="AJ389" s="455"/>
      <c r="AK389" s="480"/>
      <c r="AL389" s="455"/>
      <c r="AM389" s="455"/>
      <c r="AN389" s="455"/>
      <c r="AO389" s="480"/>
      <c r="AP389" s="455"/>
      <c r="AQ389" s="455"/>
      <c r="AR389" s="455"/>
      <c r="AS389" s="455"/>
      <c r="AT389" s="455"/>
      <c r="AU389" s="455"/>
      <c r="AV389" s="455"/>
      <c r="AW389" s="455"/>
      <c r="AX389" s="455"/>
      <c r="AY389" s="455"/>
      <c r="AZ389" s="455"/>
      <c r="BA389" s="455"/>
      <c r="BB389" s="465"/>
      <c r="BC389" s="465"/>
      <c r="BD389" s="465"/>
      <c r="BE389" s="465"/>
      <c r="BF389" s="465"/>
      <c r="BG389" s="465"/>
      <c r="BH389" s="465"/>
      <c r="BI389" s="465"/>
      <c r="BJ389" s="465"/>
      <c r="BK389" s="464"/>
      <c r="BL389" s="464"/>
      <c r="BM389" s="464"/>
      <c r="BN389" s="464"/>
      <c r="BO389" s="464"/>
      <c r="BP389" s="464"/>
      <c r="BQ389" s="464"/>
      <c r="BR389" s="464"/>
      <c r="BS389" s="464"/>
      <c r="BT389" s="464"/>
      <c r="BU389" s="464"/>
      <c r="BV389" s="464"/>
      <c r="BW389" s="464"/>
      <c r="BX389" s="464"/>
      <c r="BY389" s="464"/>
      <c r="BZ389" s="464"/>
      <c r="CA389" s="464"/>
      <c r="CB389" s="464"/>
      <c r="CC389" s="465"/>
      <c r="CD389" s="465"/>
      <c r="CE389" s="465"/>
      <c r="CF389" s="490"/>
      <c r="CG389" s="490"/>
      <c r="CH389" s="490"/>
      <c r="CI389" s="451"/>
      <c r="CJ389" s="451"/>
      <c r="CK389" s="451"/>
      <c r="CL389" s="451"/>
      <c r="CM389" s="451"/>
      <c r="CN389" s="451"/>
      <c r="CO389" s="451"/>
      <c r="CP389" s="451"/>
      <c r="CQ389" s="451"/>
      <c r="CR389" s="451"/>
      <c r="CS389" s="451"/>
      <c r="CT389" s="451"/>
      <c r="CU389" s="451"/>
      <c r="CV389" s="451"/>
      <c r="CW389" s="451"/>
      <c r="CX389" s="451"/>
      <c r="CY389" s="451"/>
      <c r="CZ389" s="451"/>
      <c r="DA389" s="451"/>
      <c r="DB389" s="451"/>
      <c r="DC389" s="451"/>
      <c r="DD389" s="451"/>
      <c r="DE389" s="451"/>
      <c r="DF389" s="465"/>
      <c r="DG389" s="465"/>
      <c r="DH389" s="465"/>
      <c r="DI389" s="465"/>
    </row>
    <row r="390" spans="1:113" ht="16.5" customHeight="1" x14ac:dyDescent="0.4">
      <c r="A390" s="455"/>
      <c r="B390" s="455"/>
      <c r="C390" s="455"/>
      <c r="D390" s="455"/>
      <c r="E390" s="455"/>
      <c r="F390" s="455"/>
      <c r="G390" s="455"/>
      <c r="H390" s="455"/>
      <c r="I390" s="455"/>
      <c r="J390" s="455"/>
      <c r="K390" s="455"/>
      <c r="L390" s="455"/>
      <c r="M390" s="455"/>
      <c r="N390" s="455"/>
      <c r="O390" s="455"/>
      <c r="P390" s="455"/>
      <c r="Q390" s="493"/>
      <c r="R390" s="480"/>
      <c r="S390" s="480"/>
      <c r="T390" s="480"/>
      <c r="U390" s="455"/>
      <c r="V390" s="455"/>
      <c r="W390" s="455"/>
      <c r="X390" s="480"/>
      <c r="Y390" s="480"/>
      <c r="Z390" s="455"/>
      <c r="AA390" s="455"/>
      <c r="AB390" s="455"/>
      <c r="AC390" s="480"/>
      <c r="AD390" s="455"/>
      <c r="AE390" s="455"/>
      <c r="AF390" s="455"/>
      <c r="AG390" s="480"/>
      <c r="AH390" s="455"/>
      <c r="AI390" s="455"/>
      <c r="AJ390" s="455"/>
      <c r="AK390" s="480"/>
      <c r="AL390" s="455"/>
      <c r="AM390" s="455"/>
      <c r="AN390" s="455"/>
      <c r="AO390" s="480"/>
      <c r="AP390" s="455"/>
      <c r="AQ390" s="455"/>
      <c r="AR390" s="455"/>
      <c r="AS390" s="455"/>
      <c r="AT390" s="455"/>
      <c r="AU390" s="455"/>
      <c r="AV390" s="455"/>
      <c r="AW390" s="455"/>
      <c r="AX390" s="455"/>
      <c r="AY390" s="455"/>
      <c r="AZ390" s="455"/>
      <c r="BA390" s="455"/>
      <c r="BB390" s="465"/>
      <c r="BC390" s="465"/>
      <c r="BD390" s="465"/>
      <c r="BE390" s="465"/>
      <c r="BF390" s="465"/>
      <c r="BG390" s="465"/>
      <c r="BH390" s="465"/>
      <c r="BI390" s="465"/>
      <c r="BJ390" s="465"/>
      <c r="BK390" s="464"/>
      <c r="BL390" s="464"/>
      <c r="BM390" s="464"/>
      <c r="BN390" s="464"/>
      <c r="BO390" s="464"/>
      <c r="BP390" s="464"/>
      <c r="BQ390" s="464"/>
      <c r="BR390" s="464"/>
      <c r="BS390" s="464"/>
      <c r="BT390" s="464"/>
      <c r="BU390" s="464"/>
      <c r="BV390" s="464"/>
      <c r="BW390" s="464"/>
      <c r="BX390" s="464"/>
      <c r="BY390" s="464"/>
      <c r="BZ390" s="464"/>
      <c r="CA390" s="464"/>
      <c r="CB390" s="464"/>
      <c r="CC390" s="465"/>
      <c r="CD390" s="465"/>
      <c r="CE390" s="465"/>
      <c r="CF390" s="490"/>
      <c r="CG390" s="490"/>
      <c r="CH390" s="490"/>
      <c r="CI390" s="451"/>
      <c r="CJ390" s="451"/>
      <c r="CK390" s="451"/>
      <c r="CL390" s="451"/>
      <c r="CM390" s="451"/>
      <c r="CN390" s="451"/>
      <c r="CO390" s="451"/>
      <c r="CP390" s="451"/>
      <c r="CQ390" s="451"/>
      <c r="CR390" s="451"/>
      <c r="CS390" s="451"/>
      <c r="CT390" s="451"/>
      <c r="CU390" s="451"/>
      <c r="CV390" s="451"/>
      <c r="CW390" s="451"/>
      <c r="CX390" s="451"/>
      <c r="CY390" s="451"/>
      <c r="CZ390" s="451"/>
      <c r="DA390" s="451"/>
      <c r="DB390" s="451"/>
      <c r="DC390" s="451"/>
      <c r="DD390" s="451"/>
      <c r="DE390" s="451"/>
      <c r="DF390" s="465"/>
      <c r="DG390" s="465"/>
      <c r="DH390" s="465"/>
      <c r="DI390" s="465"/>
    </row>
    <row r="391" spans="1:113" ht="16.5" customHeight="1" x14ac:dyDescent="0.4">
      <c r="A391" s="455"/>
      <c r="B391" s="455"/>
      <c r="C391" s="455"/>
      <c r="D391" s="455"/>
      <c r="E391" s="455"/>
      <c r="F391" s="455"/>
      <c r="G391" s="455"/>
      <c r="H391" s="455"/>
      <c r="I391" s="455"/>
      <c r="J391" s="455"/>
      <c r="K391" s="455"/>
      <c r="L391" s="455"/>
      <c r="M391" s="455"/>
      <c r="N391" s="455"/>
      <c r="O391" s="455"/>
      <c r="P391" s="455"/>
      <c r="Q391" s="493"/>
      <c r="R391" s="480"/>
      <c r="S391" s="480"/>
      <c r="T391" s="480"/>
      <c r="U391" s="455"/>
      <c r="V391" s="455"/>
      <c r="W391" s="455"/>
      <c r="X391" s="480"/>
      <c r="Y391" s="480"/>
      <c r="Z391" s="455"/>
      <c r="AA391" s="455"/>
      <c r="AB391" s="455"/>
      <c r="AC391" s="480"/>
      <c r="AD391" s="455"/>
      <c r="AE391" s="455"/>
      <c r="AF391" s="455"/>
      <c r="AG391" s="480"/>
      <c r="AH391" s="455"/>
      <c r="AI391" s="455"/>
      <c r="AJ391" s="455"/>
      <c r="AK391" s="480"/>
      <c r="AL391" s="455"/>
      <c r="AM391" s="455"/>
      <c r="AN391" s="455"/>
      <c r="AO391" s="480"/>
      <c r="AP391" s="455"/>
      <c r="AQ391" s="455"/>
      <c r="AR391" s="455"/>
      <c r="AS391" s="455"/>
      <c r="AT391" s="455"/>
      <c r="AU391" s="455"/>
      <c r="AV391" s="455"/>
      <c r="AW391" s="455"/>
      <c r="AX391" s="455"/>
      <c r="AY391" s="455"/>
      <c r="AZ391" s="455"/>
      <c r="BA391" s="455"/>
      <c r="BB391" s="465"/>
      <c r="BC391" s="465"/>
      <c r="BD391" s="465"/>
      <c r="BE391" s="465"/>
      <c r="BF391" s="465"/>
      <c r="BG391" s="465"/>
      <c r="BH391" s="465"/>
      <c r="BI391" s="465"/>
      <c r="BJ391" s="465"/>
      <c r="BK391" s="464"/>
      <c r="BL391" s="464"/>
      <c r="BM391" s="464"/>
      <c r="BN391" s="464"/>
      <c r="BO391" s="464"/>
      <c r="BP391" s="464"/>
      <c r="BQ391" s="464"/>
      <c r="BR391" s="464"/>
      <c r="BS391" s="464"/>
      <c r="BT391" s="464"/>
      <c r="BU391" s="464"/>
      <c r="BV391" s="464"/>
      <c r="BW391" s="464"/>
      <c r="BX391" s="464"/>
      <c r="BY391" s="464"/>
      <c r="BZ391" s="464"/>
      <c r="CA391" s="464"/>
      <c r="CB391" s="464"/>
      <c r="CC391" s="465"/>
      <c r="CD391" s="465"/>
      <c r="CE391" s="465"/>
      <c r="CF391" s="490"/>
      <c r="CG391" s="490"/>
      <c r="CH391" s="490"/>
      <c r="CI391" s="451"/>
      <c r="CJ391" s="451"/>
      <c r="CK391" s="451"/>
      <c r="CL391" s="451"/>
      <c r="CM391" s="451"/>
      <c r="CN391" s="451"/>
      <c r="CO391" s="451"/>
      <c r="CP391" s="451"/>
      <c r="CQ391" s="451"/>
      <c r="CR391" s="451"/>
      <c r="CS391" s="451"/>
      <c r="CT391" s="451"/>
      <c r="CU391" s="451"/>
      <c r="CV391" s="451"/>
      <c r="CW391" s="451"/>
      <c r="CX391" s="451"/>
      <c r="CY391" s="451"/>
      <c r="CZ391" s="451"/>
      <c r="DA391" s="451"/>
      <c r="DB391" s="451"/>
      <c r="DC391" s="451"/>
      <c r="DD391" s="451"/>
      <c r="DE391" s="451"/>
      <c r="DF391" s="465"/>
      <c r="DG391" s="465"/>
      <c r="DH391" s="465"/>
      <c r="DI391" s="465"/>
    </row>
    <row r="392" spans="1:113" ht="16.5" customHeight="1" x14ac:dyDescent="0.4">
      <c r="A392" s="455"/>
      <c r="B392" s="455"/>
      <c r="C392" s="455"/>
      <c r="D392" s="455"/>
      <c r="E392" s="455"/>
      <c r="F392" s="455"/>
      <c r="G392" s="455"/>
      <c r="H392" s="455"/>
      <c r="I392" s="455"/>
      <c r="J392" s="455"/>
      <c r="K392" s="455"/>
      <c r="L392" s="455"/>
      <c r="M392" s="455"/>
      <c r="N392" s="455"/>
      <c r="O392" s="455"/>
      <c r="P392" s="455"/>
      <c r="Q392" s="493"/>
      <c r="R392" s="480"/>
      <c r="S392" s="480"/>
      <c r="T392" s="480"/>
      <c r="U392" s="455"/>
      <c r="V392" s="455"/>
      <c r="W392" s="455"/>
      <c r="X392" s="480"/>
      <c r="Y392" s="480"/>
      <c r="Z392" s="455"/>
      <c r="AA392" s="455"/>
      <c r="AB392" s="455"/>
      <c r="AC392" s="480"/>
      <c r="AD392" s="455"/>
      <c r="AE392" s="455"/>
      <c r="AF392" s="455"/>
      <c r="AG392" s="480"/>
      <c r="AH392" s="455"/>
      <c r="AI392" s="455"/>
      <c r="AJ392" s="455"/>
      <c r="AK392" s="480"/>
      <c r="AL392" s="455"/>
      <c r="AM392" s="455"/>
      <c r="AN392" s="455"/>
      <c r="AO392" s="480"/>
      <c r="AP392" s="455"/>
      <c r="AQ392" s="455"/>
      <c r="AR392" s="455"/>
      <c r="AS392" s="455"/>
      <c r="AT392" s="455"/>
      <c r="AU392" s="455"/>
      <c r="AV392" s="455"/>
      <c r="AW392" s="455"/>
      <c r="AX392" s="455"/>
      <c r="AY392" s="455"/>
      <c r="AZ392" s="455"/>
      <c r="BA392" s="455"/>
      <c r="BB392" s="465"/>
      <c r="BC392" s="465"/>
      <c r="BD392" s="465"/>
      <c r="BE392" s="465"/>
      <c r="BF392" s="465"/>
      <c r="BG392" s="465"/>
      <c r="BH392" s="465"/>
      <c r="BI392" s="465"/>
      <c r="BJ392" s="465"/>
      <c r="BK392" s="464"/>
      <c r="BL392" s="464"/>
      <c r="BM392" s="464"/>
      <c r="BN392" s="464"/>
      <c r="BO392" s="464"/>
      <c r="BP392" s="464"/>
      <c r="BQ392" s="464"/>
      <c r="BR392" s="464"/>
      <c r="BS392" s="464"/>
      <c r="BT392" s="464"/>
      <c r="BU392" s="464"/>
      <c r="BV392" s="464"/>
      <c r="BW392" s="464"/>
      <c r="BX392" s="464"/>
      <c r="BY392" s="464"/>
      <c r="BZ392" s="464"/>
      <c r="CA392" s="464"/>
      <c r="CB392" s="464"/>
      <c r="CC392" s="465"/>
      <c r="CD392" s="465"/>
      <c r="CE392" s="465"/>
      <c r="CF392" s="490"/>
      <c r="CG392" s="490"/>
      <c r="CH392" s="490"/>
      <c r="CI392" s="451"/>
      <c r="CJ392" s="451"/>
      <c r="CK392" s="451"/>
      <c r="CL392" s="451"/>
      <c r="CM392" s="451"/>
      <c r="CN392" s="451"/>
      <c r="CO392" s="451"/>
      <c r="CP392" s="451"/>
      <c r="CQ392" s="451"/>
      <c r="CR392" s="451"/>
      <c r="CS392" s="451"/>
      <c r="CT392" s="451"/>
      <c r="CU392" s="451"/>
      <c r="CV392" s="451"/>
      <c r="CW392" s="451"/>
      <c r="CX392" s="451"/>
      <c r="CY392" s="451"/>
      <c r="CZ392" s="451"/>
      <c r="DA392" s="451"/>
      <c r="DB392" s="451"/>
      <c r="DC392" s="451"/>
      <c r="DD392" s="451"/>
      <c r="DE392" s="451"/>
      <c r="DF392" s="465"/>
      <c r="DG392" s="465"/>
      <c r="DH392" s="465"/>
      <c r="DI392" s="465"/>
    </row>
    <row r="393" spans="1:113" ht="16.5" customHeight="1" x14ac:dyDescent="0.4">
      <c r="A393" s="455"/>
      <c r="B393" s="455"/>
      <c r="C393" s="455"/>
      <c r="D393" s="455"/>
      <c r="E393" s="455"/>
      <c r="F393" s="455"/>
      <c r="G393" s="455"/>
      <c r="H393" s="455"/>
      <c r="I393" s="455"/>
      <c r="J393" s="455"/>
      <c r="K393" s="455"/>
      <c r="L393" s="455"/>
      <c r="M393" s="455"/>
      <c r="N393" s="455"/>
      <c r="O393" s="455"/>
      <c r="P393" s="455"/>
      <c r="Q393" s="493"/>
      <c r="R393" s="480"/>
      <c r="S393" s="480"/>
      <c r="T393" s="480"/>
      <c r="U393" s="455"/>
      <c r="V393" s="455"/>
      <c r="W393" s="455"/>
      <c r="X393" s="480"/>
      <c r="Y393" s="480"/>
      <c r="Z393" s="455"/>
      <c r="AA393" s="455"/>
      <c r="AB393" s="455"/>
      <c r="AC393" s="480"/>
      <c r="AD393" s="455"/>
      <c r="AE393" s="455"/>
      <c r="AF393" s="455"/>
      <c r="AG393" s="480"/>
      <c r="AH393" s="455"/>
      <c r="AI393" s="455"/>
      <c r="AJ393" s="455"/>
      <c r="AK393" s="480"/>
      <c r="AL393" s="455"/>
      <c r="AM393" s="455"/>
      <c r="AN393" s="455"/>
      <c r="AO393" s="480"/>
      <c r="AP393" s="455"/>
      <c r="AQ393" s="455"/>
      <c r="AR393" s="455"/>
      <c r="AS393" s="455"/>
      <c r="AT393" s="455"/>
      <c r="AU393" s="455"/>
      <c r="AV393" s="455"/>
      <c r="AW393" s="455"/>
      <c r="AX393" s="455"/>
      <c r="AY393" s="455"/>
      <c r="AZ393" s="455"/>
      <c r="BA393" s="455"/>
      <c r="BB393" s="465"/>
      <c r="BC393" s="465"/>
      <c r="BD393" s="465"/>
      <c r="BE393" s="465"/>
      <c r="BF393" s="465"/>
      <c r="BG393" s="465"/>
      <c r="BH393" s="465"/>
      <c r="BI393" s="465"/>
      <c r="BJ393" s="465"/>
      <c r="BK393" s="464"/>
      <c r="BL393" s="464"/>
      <c r="BM393" s="464"/>
      <c r="BN393" s="464"/>
      <c r="BO393" s="464"/>
      <c r="BP393" s="464"/>
      <c r="BQ393" s="464"/>
      <c r="BR393" s="464"/>
      <c r="BS393" s="464"/>
      <c r="BT393" s="464"/>
      <c r="BU393" s="464"/>
      <c r="BV393" s="464"/>
      <c r="BW393" s="464"/>
      <c r="BX393" s="464"/>
      <c r="BY393" s="464"/>
      <c r="BZ393" s="464"/>
      <c r="CA393" s="464"/>
      <c r="CB393" s="464"/>
      <c r="CC393" s="465"/>
      <c r="CD393" s="465"/>
      <c r="CE393" s="465"/>
      <c r="CF393" s="490"/>
      <c r="CG393" s="490"/>
      <c r="CH393" s="490"/>
      <c r="CI393" s="451"/>
      <c r="CJ393" s="451"/>
      <c r="CK393" s="451"/>
      <c r="CL393" s="451"/>
      <c r="CM393" s="451"/>
      <c r="CN393" s="451"/>
      <c r="CO393" s="451"/>
      <c r="CP393" s="451"/>
      <c r="CQ393" s="451"/>
      <c r="CR393" s="451"/>
      <c r="CS393" s="451"/>
      <c r="CT393" s="451"/>
      <c r="CU393" s="451"/>
      <c r="CV393" s="451"/>
      <c r="CW393" s="451"/>
      <c r="CX393" s="451"/>
      <c r="CY393" s="451"/>
      <c r="CZ393" s="451"/>
      <c r="DA393" s="451"/>
      <c r="DB393" s="451"/>
      <c r="DC393" s="451"/>
      <c r="DD393" s="451"/>
      <c r="DE393" s="451"/>
      <c r="DF393" s="465"/>
      <c r="DG393" s="465"/>
      <c r="DH393" s="465"/>
      <c r="DI393" s="465"/>
    </row>
    <row r="394" spans="1:113" ht="16.5" customHeight="1" x14ac:dyDescent="0.4">
      <c r="A394" s="455"/>
      <c r="B394" s="455"/>
      <c r="C394" s="455"/>
      <c r="D394" s="455"/>
      <c r="E394" s="455"/>
      <c r="F394" s="455"/>
      <c r="G394" s="455"/>
      <c r="H394" s="455"/>
      <c r="I394" s="455"/>
      <c r="J394" s="455"/>
      <c r="K394" s="455"/>
      <c r="L394" s="455"/>
      <c r="M394" s="455"/>
      <c r="N394" s="455"/>
      <c r="O394" s="455"/>
      <c r="P394" s="455"/>
      <c r="Q394" s="493"/>
      <c r="R394" s="480"/>
      <c r="S394" s="480"/>
      <c r="T394" s="480"/>
      <c r="U394" s="455"/>
      <c r="V394" s="455"/>
      <c r="W394" s="455"/>
      <c r="X394" s="480"/>
      <c r="Y394" s="480"/>
      <c r="Z394" s="455"/>
      <c r="AA394" s="455"/>
      <c r="AB394" s="455"/>
      <c r="AC394" s="480"/>
      <c r="AD394" s="455"/>
      <c r="AE394" s="455"/>
      <c r="AF394" s="455"/>
      <c r="AG394" s="480"/>
      <c r="AH394" s="455"/>
      <c r="AI394" s="455"/>
      <c r="AJ394" s="455"/>
      <c r="AK394" s="480"/>
      <c r="AL394" s="455"/>
      <c r="AM394" s="455"/>
      <c r="AN394" s="455"/>
      <c r="AO394" s="480"/>
      <c r="AP394" s="455"/>
      <c r="AQ394" s="455"/>
      <c r="AR394" s="455"/>
      <c r="AS394" s="455"/>
      <c r="AT394" s="455"/>
      <c r="AU394" s="455"/>
      <c r="AV394" s="455"/>
      <c r="AW394" s="455"/>
      <c r="AX394" s="455"/>
      <c r="AY394" s="455"/>
      <c r="AZ394" s="455"/>
      <c r="BA394" s="455"/>
      <c r="BB394" s="465"/>
      <c r="BC394" s="465"/>
      <c r="BD394" s="465"/>
      <c r="BE394" s="465"/>
      <c r="BF394" s="465"/>
      <c r="BG394" s="465"/>
      <c r="BH394" s="465"/>
      <c r="BI394" s="465"/>
      <c r="BJ394" s="465"/>
      <c r="BK394" s="464"/>
      <c r="BL394" s="464"/>
      <c r="BM394" s="464"/>
      <c r="BN394" s="464"/>
      <c r="BO394" s="464"/>
      <c r="BP394" s="464"/>
      <c r="BQ394" s="464"/>
      <c r="BR394" s="464"/>
      <c r="BS394" s="464"/>
      <c r="BT394" s="464"/>
      <c r="BU394" s="464"/>
      <c r="BV394" s="464"/>
      <c r="BW394" s="464"/>
      <c r="BX394" s="464"/>
      <c r="BY394" s="464"/>
      <c r="BZ394" s="464"/>
      <c r="CA394" s="464"/>
      <c r="CB394" s="464"/>
      <c r="CC394" s="465"/>
      <c r="CD394" s="465"/>
      <c r="CE394" s="465"/>
      <c r="CF394" s="490"/>
      <c r="CG394" s="490"/>
      <c r="CH394" s="490"/>
      <c r="CI394" s="451"/>
      <c r="CJ394" s="451"/>
      <c r="CK394" s="451"/>
      <c r="CL394" s="451"/>
      <c r="CM394" s="451"/>
      <c r="CN394" s="451"/>
      <c r="CO394" s="451"/>
      <c r="CP394" s="451"/>
      <c r="CQ394" s="451"/>
      <c r="CR394" s="451"/>
      <c r="CS394" s="451"/>
      <c r="CT394" s="451"/>
      <c r="CU394" s="451"/>
      <c r="CV394" s="451"/>
      <c r="CW394" s="451"/>
      <c r="CX394" s="451"/>
      <c r="CY394" s="451"/>
      <c r="CZ394" s="451"/>
      <c r="DA394" s="451"/>
      <c r="DB394" s="451"/>
      <c r="DC394" s="451"/>
      <c r="DD394" s="451"/>
      <c r="DE394" s="451"/>
      <c r="DF394" s="465"/>
      <c r="DG394" s="465"/>
      <c r="DH394" s="465"/>
      <c r="DI394" s="465"/>
    </row>
    <row r="395" spans="1:113" ht="16.5" customHeight="1" x14ac:dyDescent="0.4">
      <c r="A395" s="455"/>
      <c r="B395" s="455"/>
      <c r="C395" s="455"/>
      <c r="D395" s="455"/>
      <c r="E395" s="455"/>
      <c r="F395" s="455"/>
      <c r="G395" s="455"/>
      <c r="H395" s="455"/>
      <c r="I395" s="455"/>
      <c r="J395" s="455"/>
      <c r="K395" s="455"/>
      <c r="L395" s="455"/>
      <c r="M395" s="455"/>
      <c r="N395" s="455"/>
      <c r="O395" s="455"/>
      <c r="P395" s="455"/>
      <c r="Q395" s="493"/>
      <c r="R395" s="480"/>
      <c r="S395" s="480"/>
      <c r="T395" s="480"/>
      <c r="U395" s="455"/>
      <c r="V395" s="455"/>
      <c r="W395" s="455"/>
      <c r="X395" s="480"/>
      <c r="Y395" s="480"/>
      <c r="Z395" s="455"/>
      <c r="AA395" s="455"/>
      <c r="AB395" s="455"/>
      <c r="AC395" s="480"/>
      <c r="AD395" s="455"/>
      <c r="AE395" s="455"/>
      <c r="AF395" s="455"/>
      <c r="AG395" s="480"/>
      <c r="AH395" s="455"/>
      <c r="AI395" s="455"/>
      <c r="AJ395" s="455"/>
      <c r="AK395" s="480"/>
      <c r="AL395" s="455"/>
      <c r="AM395" s="455"/>
      <c r="AN395" s="455"/>
      <c r="AO395" s="480"/>
      <c r="AP395" s="455"/>
      <c r="AQ395" s="455"/>
      <c r="AR395" s="455"/>
      <c r="AS395" s="455"/>
      <c r="AT395" s="455"/>
      <c r="AU395" s="455"/>
      <c r="AV395" s="455"/>
      <c r="AW395" s="455"/>
      <c r="AX395" s="455"/>
      <c r="AY395" s="455"/>
      <c r="AZ395" s="455"/>
      <c r="BA395" s="455"/>
      <c r="BB395" s="465"/>
      <c r="BC395" s="465"/>
      <c r="BD395" s="465"/>
      <c r="BE395" s="465"/>
      <c r="BF395" s="465"/>
      <c r="BG395" s="465"/>
      <c r="BH395" s="465"/>
      <c r="BI395" s="465"/>
      <c r="BJ395" s="465"/>
      <c r="BK395" s="464"/>
      <c r="BL395" s="464"/>
      <c r="BM395" s="464"/>
      <c r="BN395" s="464"/>
      <c r="BO395" s="464"/>
      <c r="BP395" s="464"/>
      <c r="BQ395" s="464"/>
      <c r="BR395" s="464"/>
      <c r="BS395" s="464"/>
      <c r="BT395" s="464"/>
      <c r="BU395" s="464"/>
      <c r="BV395" s="464"/>
      <c r="BW395" s="464"/>
      <c r="BX395" s="464"/>
      <c r="BY395" s="464"/>
      <c r="BZ395" s="464"/>
      <c r="CA395" s="464"/>
      <c r="CB395" s="464"/>
      <c r="CC395" s="465"/>
      <c r="CD395" s="465"/>
      <c r="CE395" s="465"/>
      <c r="CF395" s="490"/>
      <c r="CG395" s="490"/>
      <c r="CH395" s="490"/>
      <c r="CI395" s="451"/>
      <c r="CJ395" s="451"/>
      <c r="CK395" s="451"/>
      <c r="CL395" s="451"/>
      <c r="CM395" s="451"/>
      <c r="CN395" s="451"/>
      <c r="CO395" s="451"/>
      <c r="CP395" s="451"/>
      <c r="CQ395" s="451"/>
      <c r="CR395" s="451"/>
      <c r="CS395" s="451"/>
      <c r="CT395" s="451"/>
      <c r="CU395" s="451"/>
      <c r="CV395" s="451"/>
      <c r="CW395" s="451"/>
      <c r="CX395" s="451"/>
      <c r="CY395" s="451"/>
      <c r="CZ395" s="451"/>
      <c r="DA395" s="451"/>
      <c r="DB395" s="451"/>
      <c r="DC395" s="451"/>
      <c r="DD395" s="451"/>
      <c r="DE395" s="451"/>
      <c r="DF395" s="465"/>
      <c r="DG395" s="465"/>
      <c r="DH395" s="465"/>
      <c r="DI395" s="465"/>
    </row>
    <row r="396" spans="1:113" ht="16.5" customHeight="1" x14ac:dyDescent="0.4">
      <c r="A396" s="455"/>
      <c r="B396" s="455"/>
      <c r="C396" s="455"/>
      <c r="D396" s="455"/>
      <c r="E396" s="455"/>
      <c r="F396" s="455"/>
      <c r="G396" s="455"/>
      <c r="H396" s="455"/>
      <c r="I396" s="455"/>
      <c r="J396" s="455"/>
      <c r="K396" s="455"/>
      <c r="L396" s="455"/>
      <c r="M396" s="455"/>
      <c r="N396" s="455"/>
      <c r="O396" s="455"/>
      <c r="P396" s="455"/>
      <c r="Q396" s="493"/>
      <c r="R396" s="480"/>
      <c r="S396" s="480"/>
      <c r="T396" s="480"/>
      <c r="U396" s="455"/>
      <c r="V396" s="455"/>
      <c r="W396" s="455"/>
      <c r="X396" s="480"/>
      <c r="Y396" s="480"/>
      <c r="Z396" s="455"/>
      <c r="AA396" s="455"/>
      <c r="AB396" s="455"/>
      <c r="AC396" s="480"/>
      <c r="AD396" s="455"/>
      <c r="AE396" s="455"/>
      <c r="AF396" s="455"/>
      <c r="AG396" s="480"/>
      <c r="AH396" s="455"/>
      <c r="AI396" s="455"/>
      <c r="AJ396" s="455"/>
      <c r="AK396" s="480"/>
      <c r="AL396" s="455"/>
      <c r="AM396" s="455"/>
      <c r="AN396" s="455"/>
      <c r="AO396" s="480"/>
      <c r="AP396" s="455"/>
      <c r="AQ396" s="455"/>
      <c r="AR396" s="455"/>
      <c r="AS396" s="455"/>
      <c r="AT396" s="455"/>
      <c r="AU396" s="455"/>
      <c r="AV396" s="455"/>
      <c r="AW396" s="455"/>
      <c r="AX396" s="455"/>
      <c r="AY396" s="455"/>
      <c r="AZ396" s="455"/>
      <c r="BA396" s="455"/>
      <c r="BB396" s="465"/>
      <c r="BC396" s="465"/>
      <c r="BD396" s="465"/>
      <c r="BE396" s="465"/>
      <c r="BF396" s="465"/>
      <c r="BG396" s="465"/>
      <c r="BH396" s="465"/>
      <c r="BI396" s="465"/>
      <c r="BJ396" s="465"/>
      <c r="BK396" s="464"/>
      <c r="BL396" s="464"/>
      <c r="BM396" s="464"/>
      <c r="BN396" s="464"/>
      <c r="BO396" s="464"/>
      <c r="BP396" s="464"/>
      <c r="BQ396" s="464"/>
      <c r="BR396" s="464"/>
      <c r="BS396" s="464"/>
      <c r="BT396" s="464"/>
      <c r="BU396" s="464"/>
      <c r="BV396" s="464"/>
      <c r="BW396" s="464"/>
      <c r="BX396" s="464"/>
      <c r="BY396" s="464"/>
      <c r="BZ396" s="464"/>
      <c r="CA396" s="464"/>
      <c r="CB396" s="464"/>
      <c r="CC396" s="465"/>
      <c r="CD396" s="465"/>
      <c r="CE396" s="465"/>
      <c r="CF396" s="490"/>
      <c r="CG396" s="490"/>
      <c r="CH396" s="490"/>
      <c r="CI396" s="451"/>
      <c r="CJ396" s="451"/>
      <c r="CK396" s="451"/>
      <c r="CL396" s="451"/>
      <c r="CM396" s="451"/>
      <c r="CN396" s="451"/>
      <c r="CO396" s="451"/>
      <c r="CP396" s="451"/>
      <c r="CQ396" s="451"/>
      <c r="CR396" s="451"/>
      <c r="CS396" s="451"/>
      <c r="CT396" s="451"/>
      <c r="CU396" s="451"/>
      <c r="CV396" s="451"/>
      <c r="CW396" s="451"/>
      <c r="CX396" s="451"/>
      <c r="CY396" s="451"/>
      <c r="CZ396" s="451"/>
      <c r="DA396" s="451"/>
      <c r="DB396" s="451"/>
      <c r="DC396" s="451"/>
      <c r="DD396" s="451"/>
      <c r="DE396" s="451"/>
      <c r="DF396" s="465"/>
      <c r="DG396" s="465"/>
      <c r="DH396" s="465"/>
      <c r="DI396" s="465"/>
    </row>
    <row r="397" spans="1:113" ht="16.5" customHeight="1" x14ac:dyDescent="0.4">
      <c r="A397" s="455"/>
      <c r="B397" s="455"/>
      <c r="C397" s="455"/>
      <c r="D397" s="455"/>
      <c r="E397" s="455"/>
      <c r="F397" s="455"/>
      <c r="G397" s="455"/>
      <c r="H397" s="455"/>
      <c r="I397" s="455"/>
      <c r="J397" s="455"/>
      <c r="K397" s="455"/>
      <c r="L397" s="455"/>
      <c r="M397" s="455"/>
      <c r="N397" s="455"/>
      <c r="O397" s="455"/>
      <c r="P397" s="455"/>
      <c r="Q397" s="493"/>
      <c r="R397" s="480"/>
      <c r="S397" s="480"/>
      <c r="T397" s="480"/>
      <c r="U397" s="455"/>
      <c r="V397" s="455"/>
      <c r="W397" s="455"/>
      <c r="X397" s="480"/>
      <c r="Y397" s="480"/>
      <c r="Z397" s="455"/>
      <c r="AA397" s="455"/>
      <c r="AB397" s="455"/>
      <c r="AC397" s="480"/>
      <c r="AD397" s="455"/>
      <c r="AE397" s="455"/>
      <c r="AF397" s="455"/>
      <c r="AG397" s="480"/>
      <c r="AH397" s="455"/>
      <c r="AI397" s="455"/>
      <c r="AJ397" s="455"/>
      <c r="AK397" s="480"/>
      <c r="AL397" s="455"/>
      <c r="AM397" s="455"/>
      <c r="AN397" s="455"/>
      <c r="AO397" s="480"/>
      <c r="AP397" s="455"/>
      <c r="AQ397" s="455"/>
      <c r="AR397" s="455"/>
      <c r="AS397" s="455"/>
      <c r="AT397" s="455"/>
      <c r="AU397" s="455"/>
      <c r="AV397" s="455"/>
      <c r="AW397" s="455"/>
      <c r="AX397" s="455"/>
      <c r="AY397" s="455"/>
      <c r="AZ397" s="455"/>
      <c r="BA397" s="455"/>
      <c r="BB397" s="465"/>
      <c r="BC397" s="465"/>
      <c r="BD397" s="465"/>
      <c r="BE397" s="465"/>
      <c r="BF397" s="465"/>
      <c r="BG397" s="465"/>
      <c r="BH397" s="465"/>
      <c r="BI397" s="465"/>
      <c r="BJ397" s="465"/>
      <c r="BK397" s="464"/>
      <c r="BL397" s="464"/>
      <c r="BM397" s="464"/>
      <c r="BN397" s="464"/>
      <c r="BO397" s="464"/>
      <c r="BP397" s="464"/>
      <c r="BQ397" s="464"/>
      <c r="BR397" s="464"/>
      <c r="BS397" s="464"/>
      <c r="BT397" s="464"/>
      <c r="BU397" s="464"/>
      <c r="BV397" s="464"/>
      <c r="BW397" s="464"/>
      <c r="BX397" s="464"/>
      <c r="BY397" s="464"/>
      <c r="BZ397" s="464"/>
      <c r="CA397" s="464"/>
      <c r="CB397" s="464"/>
      <c r="CC397" s="465"/>
      <c r="CD397" s="465"/>
      <c r="CE397" s="465"/>
      <c r="CF397" s="490"/>
      <c r="CG397" s="490"/>
      <c r="CH397" s="490"/>
      <c r="CI397" s="451"/>
      <c r="CJ397" s="451"/>
      <c r="CK397" s="451"/>
      <c r="CL397" s="451"/>
      <c r="CM397" s="451"/>
      <c r="CN397" s="451"/>
      <c r="CO397" s="451"/>
      <c r="CP397" s="451"/>
      <c r="CQ397" s="451"/>
      <c r="CR397" s="451"/>
      <c r="CS397" s="451"/>
      <c r="CT397" s="451"/>
      <c r="CU397" s="451"/>
      <c r="CV397" s="451"/>
      <c r="CW397" s="451"/>
      <c r="CX397" s="451"/>
      <c r="CY397" s="451"/>
      <c r="CZ397" s="451"/>
      <c r="DA397" s="451"/>
      <c r="DB397" s="451"/>
      <c r="DC397" s="451"/>
      <c r="DD397" s="451"/>
      <c r="DE397" s="451"/>
      <c r="DF397" s="465"/>
      <c r="DG397" s="465"/>
      <c r="DH397" s="465"/>
      <c r="DI397" s="465"/>
    </row>
    <row r="398" spans="1:113" ht="16.5" customHeight="1" x14ac:dyDescent="0.4">
      <c r="A398" s="455"/>
      <c r="B398" s="455"/>
      <c r="C398" s="455"/>
      <c r="D398" s="455"/>
      <c r="E398" s="455"/>
      <c r="F398" s="455"/>
      <c r="G398" s="455"/>
      <c r="H398" s="455"/>
      <c r="I398" s="455"/>
      <c r="J398" s="455"/>
      <c r="K398" s="455"/>
      <c r="L398" s="455"/>
      <c r="M398" s="455"/>
      <c r="N398" s="455"/>
      <c r="O398" s="455"/>
      <c r="P398" s="455"/>
      <c r="Q398" s="493"/>
      <c r="R398" s="480"/>
      <c r="S398" s="480"/>
      <c r="T398" s="480"/>
      <c r="U398" s="455"/>
      <c r="V398" s="455"/>
      <c r="W398" s="455"/>
      <c r="X398" s="480"/>
      <c r="Y398" s="480"/>
      <c r="Z398" s="455"/>
      <c r="AA398" s="455"/>
      <c r="AB398" s="455"/>
      <c r="AC398" s="480"/>
      <c r="AD398" s="455"/>
      <c r="AE398" s="455"/>
      <c r="AF398" s="455"/>
      <c r="AG398" s="480"/>
      <c r="AH398" s="455"/>
      <c r="AI398" s="455"/>
      <c r="AJ398" s="455"/>
      <c r="AK398" s="480"/>
      <c r="AL398" s="455"/>
      <c r="AM398" s="455"/>
      <c r="AN398" s="455"/>
      <c r="AO398" s="480"/>
      <c r="AP398" s="455"/>
      <c r="AQ398" s="455"/>
      <c r="AR398" s="455"/>
      <c r="AS398" s="455"/>
      <c r="AT398" s="455"/>
      <c r="AU398" s="455"/>
      <c r="AV398" s="455"/>
      <c r="AW398" s="455"/>
      <c r="AX398" s="455"/>
      <c r="AY398" s="455"/>
      <c r="AZ398" s="455"/>
      <c r="BA398" s="455"/>
      <c r="BB398" s="465"/>
      <c r="BC398" s="465"/>
      <c r="BD398" s="465"/>
      <c r="BE398" s="465"/>
      <c r="BF398" s="465"/>
      <c r="BG398" s="465"/>
      <c r="BH398" s="465"/>
      <c r="BI398" s="465"/>
      <c r="BJ398" s="465"/>
      <c r="BK398" s="464"/>
      <c r="BL398" s="464"/>
      <c r="BM398" s="464"/>
      <c r="BN398" s="464"/>
      <c r="BO398" s="464"/>
      <c r="BP398" s="464"/>
      <c r="BQ398" s="464"/>
      <c r="BR398" s="464"/>
      <c r="BS398" s="464"/>
      <c r="BT398" s="464"/>
      <c r="BU398" s="464"/>
      <c r="BV398" s="464"/>
      <c r="BW398" s="464"/>
      <c r="BX398" s="464"/>
      <c r="BY398" s="464"/>
      <c r="BZ398" s="464"/>
      <c r="CA398" s="464"/>
      <c r="CB398" s="464"/>
      <c r="CC398" s="465"/>
      <c r="CD398" s="465"/>
      <c r="CE398" s="465"/>
      <c r="CF398" s="490"/>
      <c r="CG398" s="490"/>
      <c r="CH398" s="490"/>
      <c r="CI398" s="451"/>
      <c r="CJ398" s="451"/>
      <c r="CK398" s="451"/>
      <c r="CL398" s="451"/>
      <c r="CM398" s="451"/>
      <c r="CN398" s="451"/>
      <c r="CO398" s="451"/>
      <c r="CP398" s="451"/>
      <c r="CQ398" s="451"/>
      <c r="CR398" s="451"/>
      <c r="CS398" s="451"/>
      <c r="CT398" s="451"/>
      <c r="CU398" s="451"/>
      <c r="CV398" s="451"/>
      <c r="CW398" s="451"/>
      <c r="CX398" s="451"/>
      <c r="CY398" s="451"/>
      <c r="CZ398" s="451"/>
      <c r="DA398" s="451"/>
      <c r="DB398" s="451"/>
      <c r="DC398" s="451"/>
      <c r="DD398" s="451"/>
      <c r="DE398" s="451"/>
      <c r="DF398" s="465"/>
      <c r="DG398" s="465"/>
      <c r="DH398" s="465"/>
      <c r="DI398" s="465"/>
    </row>
    <row r="399" spans="1:113" ht="16.5" customHeight="1" x14ac:dyDescent="0.4">
      <c r="A399" s="455"/>
      <c r="B399" s="455"/>
      <c r="C399" s="455"/>
      <c r="D399" s="455"/>
      <c r="E399" s="455"/>
      <c r="F399" s="455"/>
      <c r="G399" s="455"/>
      <c r="H399" s="455"/>
      <c r="I399" s="455"/>
      <c r="J399" s="455"/>
      <c r="K399" s="455"/>
      <c r="L399" s="455"/>
      <c r="M399" s="455"/>
      <c r="N399" s="455"/>
      <c r="O399" s="455"/>
      <c r="P399" s="455"/>
      <c r="Q399" s="493"/>
      <c r="R399" s="480"/>
      <c r="S399" s="480"/>
      <c r="T399" s="480"/>
      <c r="U399" s="455"/>
      <c r="V399" s="455"/>
      <c r="W399" s="455"/>
      <c r="X399" s="480"/>
      <c r="Y399" s="480"/>
      <c r="Z399" s="455"/>
      <c r="AA399" s="455"/>
      <c r="AB399" s="455"/>
      <c r="AC399" s="480"/>
      <c r="AD399" s="455"/>
      <c r="AE399" s="455"/>
      <c r="AF399" s="455"/>
      <c r="AG399" s="480"/>
      <c r="AH399" s="455"/>
      <c r="AI399" s="455"/>
      <c r="AJ399" s="455"/>
      <c r="AK399" s="480"/>
      <c r="AL399" s="455"/>
      <c r="AM399" s="455"/>
      <c r="AN399" s="455"/>
      <c r="AO399" s="480"/>
      <c r="AP399" s="455"/>
      <c r="AQ399" s="455"/>
      <c r="AR399" s="455"/>
      <c r="AS399" s="455"/>
      <c r="AT399" s="455"/>
      <c r="AU399" s="455"/>
      <c r="AV399" s="455"/>
      <c r="AW399" s="455"/>
      <c r="AX399" s="455"/>
      <c r="AY399" s="455"/>
      <c r="AZ399" s="455"/>
      <c r="BA399" s="455"/>
      <c r="BB399" s="465"/>
      <c r="BC399" s="465"/>
      <c r="BD399" s="465"/>
      <c r="BE399" s="465"/>
      <c r="BF399" s="465"/>
      <c r="BG399" s="465"/>
      <c r="BH399" s="465"/>
      <c r="BI399" s="465"/>
      <c r="BJ399" s="465"/>
      <c r="BK399" s="464"/>
      <c r="BL399" s="464"/>
      <c r="BM399" s="464"/>
      <c r="BN399" s="464"/>
      <c r="BO399" s="464"/>
      <c r="BP399" s="464"/>
      <c r="BQ399" s="464"/>
      <c r="BR399" s="464"/>
      <c r="BS399" s="464"/>
      <c r="BT399" s="464"/>
      <c r="BU399" s="464"/>
      <c r="BV399" s="464"/>
      <c r="BW399" s="464"/>
      <c r="BX399" s="464"/>
      <c r="BY399" s="464"/>
      <c r="BZ399" s="464"/>
      <c r="CA399" s="464"/>
      <c r="CB399" s="464"/>
      <c r="CC399" s="465"/>
      <c r="CD399" s="465"/>
      <c r="CE399" s="465"/>
      <c r="CF399" s="490"/>
      <c r="CG399" s="490"/>
      <c r="CH399" s="490"/>
      <c r="CI399" s="451"/>
      <c r="CJ399" s="451"/>
      <c r="CK399" s="451"/>
      <c r="CL399" s="451"/>
      <c r="CM399" s="451"/>
      <c r="CN399" s="451"/>
      <c r="CO399" s="451"/>
      <c r="CP399" s="451"/>
      <c r="CQ399" s="451"/>
      <c r="CR399" s="451"/>
      <c r="CS399" s="451"/>
      <c r="CT399" s="451"/>
      <c r="CU399" s="451"/>
      <c r="CV399" s="451"/>
      <c r="CW399" s="451"/>
      <c r="CX399" s="451"/>
      <c r="CY399" s="451"/>
      <c r="CZ399" s="451"/>
      <c r="DA399" s="451"/>
      <c r="DB399" s="451"/>
      <c r="DC399" s="451"/>
      <c r="DD399" s="451"/>
      <c r="DE399" s="451"/>
      <c r="DF399" s="465"/>
      <c r="DG399" s="465"/>
      <c r="DH399" s="465"/>
      <c r="DI399" s="465"/>
    </row>
    <row r="400" spans="1:113" ht="16.5" customHeight="1" x14ac:dyDescent="0.4">
      <c r="A400" s="455"/>
      <c r="B400" s="455"/>
      <c r="C400" s="455"/>
      <c r="D400" s="455"/>
      <c r="E400" s="455"/>
      <c r="F400" s="455"/>
      <c r="G400" s="455"/>
      <c r="H400" s="455"/>
      <c r="I400" s="455"/>
      <c r="J400" s="455"/>
      <c r="K400" s="455"/>
      <c r="L400" s="455"/>
      <c r="M400" s="455"/>
      <c r="N400" s="455"/>
      <c r="O400" s="455"/>
      <c r="P400" s="455"/>
      <c r="Q400" s="493"/>
      <c r="R400" s="480"/>
      <c r="S400" s="480"/>
      <c r="T400" s="480"/>
      <c r="U400" s="455"/>
      <c r="V400" s="455"/>
      <c r="W400" s="455"/>
      <c r="X400" s="480"/>
      <c r="Y400" s="480"/>
      <c r="Z400" s="455"/>
      <c r="AA400" s="455"/>
      <c r="AB400" s="455"/>
      <c r="AC400" s="480"/>
      <c r="AD400" s="455"/>
      <c r="AE400" s="455"/>
      <c r="AF400" s="455"/>
      <c r="AG400" s="480"/>
      <c r="AH400" s="455"/>
      <c r="AI400" s="455"/>
      <c r="AJ400" s="455"/>
      <c r="AK400" s="480"/>
      <c r="AL400" s="455"/>
      <c r="AM400" s="455"/>
      <c r="AN400" s="455"/>
      <c r="AO400" s="480"/>
      <c r="AP400" s="455"/>
      <c r="AQ400" s="455"/>
      <c r="AR400" s="455"/>
      <c r="AS400" s="455"/>
      <c r="AT400" s="455"/>
      <c r="AU400" s="455"/>
      <c r="AV400" s="455"/>
      <c r="AW400" s="455"/>
      <c r="AX400" s="455"/>
      <c r="AY400" s="455"/>
      <c r="AZ400" s="455"/>
      <c r="BA400" s="455"/>
      <c r="BB400" s="465"/>
      <c r="BC400" s="465"/>
      <c r="BD400" s="465"/>
      <c r="BE400" s="465"/>
      <c r="BF400" s="465"/>
      <c r="BG400" s="465"/>
      <c r="BH400" s="465"/>
      <c r="BI400" s="465"/>
      <c r="BJ400" s="465"/>
      <c r="BK400" s="464"/>
      <c r="BL400" s="464"/>
      <c r="BM400" s="464"/>
      <c r="BN400" s="464"/>
      <c r="BO400" s="464"/>
      <c r="BP400" s="464"/>
      <c r="BQ400" s="464"/>
      <c r="BR400" s="464"/>
      <c r="BS400" s="464"/>
      <c r="BT400" s="464"/>
      <c r="BU400" s="464"/>
      <c r="BV400" s="464"/>
      <c r="BW400" s="464"/>
      <c r="BX400" s="464"/>
      <c r="BY400" s="464"/>
      <c r="BZ400" s="464"/>
      <c r="CA400" s="464"/>
      <c r="CB400" s="464"/>
      <c r="CC400" s="465"/>
      <c r="CD400" s="465"/>
      <c r="CE400" s="465"/>
      <c r="CF400" s="490"/>
      <c r="CG400" s="490"/>
      <c r="CH400" s="490"/>
      <c r="CI400" s="451"/>
      <c r="CJ400" s="451"/>
      <c r="CK400" s="451"/>
      <c r="CL400" s="451"/>
      <c r="CM400" s="451"/>
      <c r="CN400" s="451"/>
      <c r="CO400" s="451"/>
      <c r="CP400" s="451"/>
      <c r="CQ400" s="451"/>
      <c r="CR400" s="451"/>
      <c r="CS400" s="451"/>
      <c r="CT400" s="451"/>
      <c r="CU400" s="451"/>
      <c r="CV400" s="451"/>
      <c r="CW400" s="451"/>
      <c r="CX400" s="451"/>
      <c r="CY400" s="451"/>
      <c r="CZ400" s="451"/>
      <c r="DA400" s="451"/>
      <c r="DB400" s="451"/>
      <c r="DC400" s="451"/>
      <c r="DD400" s="451"/>
      <c r="DE400" s="451"/>
      <c r="DF400" s="465"/>
      <c r="DG400" s="465"/>
      <c r="DH400" s="465"/>
      <c r="DI400" s="465"/>
    </row>
    <row r="401" spans="1:113" ht="16.5" customHeight="1" x14ac:dyDescent="0.4">
      <c r="A401" s="455"/>
      <c r="B401" s="455"/>
      <c r="C401" s="455"/>
      <c r="D401" s="455"/>
      <c r="E401" s="455"/>
      <c r="F401" s="455"/>
      <c r="G401" s="455"/>
      <c r="H401" s="455"/>
      <c r="I401" s="455"/>
      <c r="J401" s="455"/>
      <c r="K401" s="455"/>
      <c r="L401" s="455"/>
      <c r="M401" s="455"/>
      <c r="N401" s="455"/>
      <c r="O401" s="455"/>
      <c r="P401" s="455"/>
      <c r="Q401" s="493"/>
      <c r="R401" s="480"/>
      <c r="S401" s="480"/>
      <c r="T401" s="480"/>
      <c r="U401" s="455"/>
      <c r="V401" s="455"/>
      <c r="W401" s="455"/>
      <c r="X401" s="480"/>
      <c r="Y401" s="480"/>
      <c r="Z401" s="455"/>
      <c r="AA401" s="455"/>
      <c r="AB401" s="455"/>
      <c r="AC401" s="480"/>
      <c r="AD401" s="455"/>
      <c r="AE401" s="455"/>
      <c r="AF401" s="455"/>
      <c r="AG401" s="480"/>
      <c r="AH401" s="455"/>
      <c r="AI401" s="455"/>
      <c r="AJ401" s="455"/>
      <c r="AK401" s="480"/>
      <c r="AL401" s="455"/>
      <c r="AM401" s="455"/>
      <c r="AN401" s="455"/>
      <c r="AO401" s="480"/>
      <c r="AP401" s="455"/>
      <c r="AQ401" s="455"/>
      <c r="AR401" s="455"/>
      <c r="AS401" s="455"/>
      <c r="AT401" s="455"/>
      <c r="AU401" s="455"/>
      <c r="AV401" s="455"/>
      <c r="AW401" s="455"/>
      <c r="AX401" s="455"/>
      <c r="AY401" s="455"/>
      <c r="AZ401" s="455"/>
      <c r="BA401" s="455"/>
      <c r="BB401" s="465"/>
      <c r="BC401" s="465"/>
      <c r="BD401" s="465"/>
      <c r="BE401" s="465"/>
      <c r="BF401" s="465"/>
      <c r="BG401" s="465"/>
      <c r="BH401" s="465"/>
      <c r="BI401" s="465"/>
      <c r="BJ401" s="465"/>
      <c r="BK401" s="464"/>
      <c r="BL401" s="464"/>
      <c r="BM401" s="464"/>
      <c r="BN401" s="464"/>
      <c r="BO401" s="464"/>
      <c r="BP401" s="464"/>
      <c r="BQ401" s="464"/>
      <c r="BR401" s="464"/>
      <c r="BS401" s="464"/>
      <c r="BT401" s="464"/>
      <c r="BU401" s="464"/>
      <c r="BV401" s="464"/>
      <c r="BW401" s="464"/>
      <c r="BX401" s="464"/>
      <c r="BY401" s="464"/>
      <c r="BZ401" s="464"/>
      <c r="CA401" s="464"/>
      <c r="CB401" s="464"/>
      <c r="CC401" s="465"/>
      <c r="CD401" s="465"/>
      <c r="CE401" s="465"/>
      <c r="CF401" s="490"/>
      <c r="CG401" s="490"/>
      <c r="CH401" s="490"/>
      <c r="CI401" s="451"/>
      <c r="CJ401" s="451"/>
      <c r="CK401" s="451"/>
      <c r="CL401" s="451"/>
      <c r="CM401" s="451"/>
      <c r="CN401" s="451"/>
      <c r="CO401" s="451"/>
      <c r="CP401" s="451"/>
      <c r="CQ401" s="451"/>
      <c r="CR401" s="451"/>
      <c r="CS401" s="451"/>
      <c r="CT401" s="451"/>
      <c r="CU401" s="451"/>
      <c r="CV401" s="451"/>
      <c r="CW401" s="451"/>
      <c r="CX401" s="451"/>
      <c r="CY401" s="451"/>
      <c r="CZ401" s="451"/>
      <c r="DA401" s="451"/>
      <c r="DB401" s="451"/>
      <c r="DC401" s="451"/>
      <c r="DD401" s="451"/>
      <c r="DE401" s="451"/>
      <c r="DF401" s="465"/>
      <c r="DG401" s="465"/>
      <c r="DH401" s="465"/>
      <c r="DI401" s="465"/>
    </row>
    <row r="402" spans="1:113" ht="16.5" customHeight="1" x14ac:dyDescent="0.4">
      <c r="A402" s="455"/>
      <c r="B402" s="455"/>
      <c r="C402" s="455"/>
      <c r="D402" s="455"/>
      <c r="E402" s="455"/>
      <c r="F402" s="455"/>
      <c r="G402" s="455"/>
      <c r="H402" s="455"/>
      <c r="I402" s="455"/>
      <c r="J402" s="455"/>
      <c r="K402" s="455"/>
      <c r="L402" s="455"/>
      <c r="M402" s="455"/>
      <c r="N402" s="455"/>
      <c r="O402" s="455"/>
      <c r="P402" s="455"/>
      <c r="Q402" s="493"/>
      <c r="R402" s="480"/>
      <c r="S402" s="480"/>
      <c r="T402" s="480"/>
      <c r="U402" s="455"/>
      <c r="V402" s="455"/>
      <c r="W402" s="455"/>
      <c r="X402" s="480"/>
      <c r="Y402" s="480"/>
      <c r="Z402" s="455"/>
      <c r="AA402" s="455"/>
      <c r="AB402" s="455"/>
      <c r="AC402" s="480"/>
      <c r="AD402" s="455"/>
      <c r="AE402" s="455"/>
      <c r="AF402" s="455"/>
      <c r="AG402" s="480"/>
      <c r="AH402" s="455"/>
      <c r="AI402" s="455"/>
      <c r="AJ402" s="455"/>
      <c r="AK402" s="480"/>
      <c r="AL402" s="455"/>
      <c r="AM402" s="455"/>
      <c r="AN402" s="455"/>
      <c r="AO402" s="480"/>
      <c r="AP402" s="455"/>
      <c r="AQ402" s="455"/>
      <c r="AR402" s="455"/>
      <c r="AS402" s="455"/>
      <c r="AT402" s="455"/>
      <c r="AU402" s="455"/>
      <c r="AV402" s="455"/>
      <c r="AW402" s="455"/>
      <c r="AX402" s="455"/>
      <c r="AY402" s="455"/>
      <c r="AZ402" s="455"/>
      <c r="BA402" s="455"/>
      <c r="BB402" s="465"/>
      <c r="BC402" s="465"/>
      <c r="BD402" s="465"/>
      <c r="BE402" s="465"/>
      <c r="BF402" s="465"/>
      <c r="BG402" s="465"/>
      <c r="BH402" s="465"/>
      <c r="BI402" s="465"/>
      <c r="BJ402" s="465"/>
      <c r="BK402" s="464"/>
      <c r="BL402" s="464"/>
      <c r="BM402" s="464"/>
      <c r="BN402" s="464"/>
      <c r="BO402" s="464"/>
      <c r="BP402" s="464"/>
      <c r="BQ402" s="464"/>
      <c r="BR402" s="464"/>
      <c r="BS402" s="464"/>
      <c r="BT402" s="464"/>
      <c r="BU402" s="464"/>
      <c r="BV402" s="464"/>
      <c r="BW402" s="464"/>
      <c r="BX402" s="464"/>
      <c r="BY402" s="464"/>
      <c r="BZ402" s="464"/>
      <c r="CA402" s="464"/>
      <c r="CB402" s="464"/>
      <c r="CC402" s="465"/>
      <c r="CD402" s="465"/>
      <c r="CE402" s="465"/>
      <c r="CF402" s="490"/>
      <c r="CG402" s="490"/>
      <c r="CH402" s="490"/>
      <c r="CI402" s="451"/>
      <c r="CJ402" s="451"/>
      <c r="CK402" s="451"/>
      <c r="CL402" s="451"/>
      <c r="CM402" s="451"/>
      <c r="CN402" s="451"/>
      <c r="CO402" s="451"/>
      <c r="CP402" s="451"/>
      <c r="CQ402" s="451"/>
      <c r="CR402" s="451"/>
      <c r="CS402" s="451"/>
      <c r="CT402" s="451"/>
      <c r="CU402" s="451"/>
      <c r="CV402" s="451"/>
      <c r="CW402" s="451"/>
      <c r="CX402" s="451"/>
      <c r="CY402" s="451"/>
      <c r="CZ402" s="451"/>
      <c r="DA402" s="451"/>
      <c r="DB402" s="451"/>
      <c r="DC402" s="451"/>
      <c r="DD402" s="451"/>
      <c r="DE402" s="451"/>
      <c r="DF402" s="465"/>
      <c r="DG402" s="465"/>
      <c r="DH402" s="465"/>
      <c r="DI402" s="465"/>
    </row>
    <row r="403" spans="1:113" ht="16.5" customHeight="1" x14ac:dyDescent="0.4">
      <c r="A403" s="455"/>
      <c r="B403" s="455"/>
      <c r="C403" s="455"/>
      <c r="D403" s="455"/>
      <c r="E403" s="455"/>
      <c r="F403" s="455"/>
      <c r="G403" s="455"/>
      <c r="H403" s="455"/>
      <c r="I403" s="455"/>
      <c r="J403" s="455"/>
      <c r="K403" s="455"/>
      <c r="L403" s="455"/>
      <c r="M403" s="455"/>
      <c r="N403" s="455"/>
      <c r="O403" s="455"/>
      <c r="P403" s="455"/>
      <c r="Q403" s="493"/>
      <c r="R403" s="480"/>
      <c r="S403" s="480"/>
      <c r="T403" s="480"/>
      <c r="U403" s="455"/>
      <c r="V403" s="455"/>
      <c r="W403" s="455"/>
      <c r="X403" s="480"/>
      <c r="Y403" s="480"/>
      <c r="Z403" s="455"/>
      <c r="AA403" s="455"/>
      <c r="AB403" s="455"/>
      <c r="AC403" s="480"/>
      <c r="AD403" s="455"/>
      <c r="AE403" s="455"/>
      <c r="AF403" s="455"/>
      <c r="AG403" s="480"/>
      <c r="AH403" s="455"/>
      <c r="AI403" s="455"/>
      <c r="AJ403" s="455"/>
      <c r="AK403" s="480"/>
      <c r="AL403" s="455"/>
      <c r="AM403" s="455"/>
      <c r="AN403" s="455"/>
      <c r="AO403" s="480"/>
      <c r="AP403" s="455"/>
      <c r="AQ403" s="455"/>
      <c r="AR403" s="455"/>
      <c r="AS403" s="455"/>
      <c r="AT403" s="455"/>
      <c r="AU403" s="455"/>
      <c r="AV403" s="455"/>
      <c r="AW403" s="455"/>
      <c r="AX403" s="455"/>
      <c r="AY403" s="455"/>
      <c r="AZ403" s="455"/>
      <c r="BA403" s="455"/>
      <c r="BB403" s="465"/>
      <c r="BC403" s="465"/>
      <c r="BD403" s="465"/>
      <c r="BE403" s="465"/>
      <c r="BF403" s="465"/>
      <c r="BG403" s="465"/>
      <c r="BH403" s="465"/>
      <c r="BI403" s="465"/>
      <c r="BJ403" s="465"/>
      <c r="BK403" s="464"/>
      <c r="BL403" s="464"/>
      <c r="BM403" s="464"/>
      <c r="BN403" s="464"/>
      <c r="BO403" s="464"/>
      <c r="BP403" s="464"/>
      <c r="BQ403" s="464"/>
      <c r="BR403" s="464"/>
      <c r="BS403" s="464"/>
      <c r="BT403" s="464"/>
      <c r="BU403" s="464"/>
      <c r="BV403" s="464"/>
      <c r="BW403" s="464"/>
      <c r="BX403" s="464"/>
      <c r="BY403" s="464"/>
      <c r="BZ403" s="464"/>
      <c r="CA403" s="464"/>
      <c r="CB403" s="464"/>
      <c r="CC403" s="465"/>
      <c r="CD403" s="465"/>
      <c r="CE403" s="465"/>
      <c r="CF403" s="490"/>
      <c r="CG403" s="490"/>
      <c r="CH403" s="490"/>
      <c r="CI403" s="451"/>
      <c r="CJ403" s="451"/>
      <c r="CK403" s="451"/>
      <c r="CL403" s="451"/>
      <c r="CM403" s="451"/>
      <c r="CN403" s="451"/>
      <c r="CO403" s="451"/>
      <c r="CP403" s="451"/>
      <c r="CQ403" s="451"/>
      <c r="CR403" s="451"/>
      <c r="CS403" s="451"/>
      <c r="CT403" s="451"/>
      <c r="CU403" s="451"/>
      <c r="CV403" s="451"/>
      <c r="CW403" s="451"/>
      <c r="CX403" s="451"/>
      <c r="CY403" s="451"/>
      <c r="CZ403" s="451"/>
      <c r="DA403" s="451"/>
      <c r="DB403" s="451"/>
      <c r="DC403" s="451"/>
      <c r="DD403" s="451"/>
      <c r="DE403" s="451"/>
      <c r="DF403" s="465"/>
      <c r="DG403" s="465"/>
      <c r="DH403" s="465"/>
      <c r="DI403" s="465"/>
    </row>
    <row r="404" spans="1:113" ht="16.5" customHeight="1" x14ac:dyDescent="0.4">
      <c r="A404" s="455"/>
      <c r="B404" s="455"/>
      <c r="C404" s="455"/>
      <c r="D404" s="455"/>
      <c r="E404" s="455"/>
      <c r="F404" s="455"/>
      <c r="G404" s="455"/>
      <c r="H404" s="455"/>
      <c r="I404" s="455"/>
      <c r="J404" s="455"/>
      <c r="K404" s="455"/>
      <c r="L404" s="455"/>
      <c r="M404" s="455"/>
      <c r="N404" s="455"/>
      <c r="O404" s="455"/>
      <c r="P404" s="455"/>
      <c r="Q404" s="493"/>
      <c r="R404" s="480"/>
      <c r="S404" s="480"/>
      <c r="T404" s="480"/>
      <c r="U404" s="455"/>
      <c r="V404" s="455"/>
      <c r="W404" s="455"/>
      <c r="X404" s="480"/>
      <c r="Y404" s="480"/>
      <c r="Z404" s="455"/>
      <c r="AA404" s="455"/>
      <c r="AB404" s="455"/>
      <c r="AC404" s="480"/>
      <c r="AD404" s="455"/>
      <c r="AE404" s="455"/>
      <c r="AF404" s="455"/>
      <c r="AG404" s="480"/>
      <c r="AH404" s="455"/>
      <c r="AI404" s="455"/>
      <c r="AJ404" s="455"/>
      <c r="AK404" s="480"/>
      <c r="AL404" s="455"/>
      <c r="AM404" s="455"/>
      <c r="AN404" s="455"/>
      <c r="AO404" s="480"/>
      <c r="AP404" s="455"/>
      <c r="AQ404" s="455"/>
      <c r="AR404" s="455"/>
      <c r="AS404" s="455"/>
      <c r="AT404" s="455"/>
      <c r="AU404" s="455"/>
      <c r="AV404" s="455"/>
      <c r="AW404" s="455"/>
      <c r="AX404" s="455"/>
      <c r="AY404" s="455"/>
      <c r="AZ404" s="455"/>
      <c r="BA404" s="455"/>
      <c r="BB404" s="465"/>
      <c r="BC404" s="465"/>
      <c r="BD404" s="465"/>
      <c r="BE404" s="465"/>
      <c r="BF404" s="465"/>
      <c r="BG404" s="465"/>
      <c r="BH404" s="465"/>
      <c r="BI404" s="465"/>
      <c r="BJ404" s="465"/>
      <c r="BK404" s="464"/>
      <c r="BL404" s="464"/>
      <c r="BM404" s="464"/>
      <c r="BN404" s="464"/>
      <c r="BO404" s="464"/>
      <c r="BP404" s="464"/>
      <c r="BQ404" s="464"/>
      <c r="BR404" s="464"/>
      <c r="BS404" s="464"/>
      <c r="BT404" s="464"/>
      <c r="BU404" s="464"/>
      <c r="BV404" s="464"/>
      <c r="BW404" s="464"/>
      <c r="BX404" s="464"/>
      <c r="BY404" s="464"/>
      <c r="BZ404" s="464"/>
      <c r="CA404" s="464"/>
      <c r="CB404" s="464"/>
      <c r="CC404" s="465"/>
      <c r="CD404" s="465"/>
      <c r="CE404" s="465"/>
      <c r="CF404" s="490"/>
      <c r="CG404" s="490"/>
      <c r="CH404" s="490"/>
      <c r="CI404" s="451"/>
      <c r="CJ404" s="451"/>
      <c r="CK404" s="451"/>
      <c r="CL404" s="451"/>
      <c r="CM404" s="451"/>
      <c r="CN404" s="451"/>
      <c r="CO404" s="451"/>
      <c r="CP404" s="451"/>
      <c r="CQ404" s="451"/>
      <c r="CR404" s="451"/>
      <c r="CS404" s="451"/>
      <c r="CT404" s="451"/>
      <c r="CU404" s="451"/>
      <c r="CV404" s="451"/>
      <c r="CW404" s="451"/>
      <c r="CX404" s="451"/>
      <c r="CY404" s="451"/>
      <c r="CZ404" s="451"/>
      <c r="DA404" s="451"/>
      <c r="DB404" s="451"/>
      <c r="DC404" s="451"/>
      <c r="DD404" s="451"/>
      <c r="DE404" s="451"/>
      <c r="DF404" s="465"/>
      <c r="DG404" s="465"/>
      <c r="DH404" s="465"/>
      <c r="DI404" s="465"/>
    </row>
    <row r="405" spans="1:113" ht="16.5" customHeight="1" x14ac:dyDescent="0.4">
      <c r="A405" s="455"/>
      <c r="B405" s="455"/>
      <c r="C405" s="455"/>
      <c r="D405" s="455"/>
      <c r="E405" s="455"/>
      <c r="F405" s="455"/>
      <c r="G405" s="455"/>
      <c r="H405" s="455"/>
      <c r="I405" s="455"/>
      <c r="J405" s="455"/>
      <c r="K405" s="455"/>
      <c r="L405" s="455"/>
      <c r="M405" s="455"/>
      <c r="N405" s="455"/>
      <c r="O405" s="455"/>
      <c r="P405" s="455"/>
      <c r="Q405" s="493"/>
      <c r="R405" s="480"/>
      <c r="S405" s="480"/>
      <c r="T405" s="480"/>
      <c r="U405" s="455"/>
      <c r="V405" s="455"/>
      <c r="W405" s="455"/>
      <c r="X405" s="480"/>
      <c r="Y405" s="480"/>
      <c r="Z405" s="455"/>
      <c r="AA405" s="455"/>
      <c r="AB405" s="455"/>
      <c r="AC405" s="480"/>
      <c r="AD405" s="455"/>
      <c r="AE405" s="455"/>
      <c r="AF405" s="455"/>
      <c r="AG405" s="480"/>
      <c r="AH405" s="455"/>
      <c r="AI405" s="455"/>
      <c r="AJ405" s="455"/>
      <c r="AK405" s="480"/>
      <c r="AL405" s="455"/>
      <c r="AM405" s="455"/>
      <c r="AN405" s="455"/>
      <c r="AO405" s="480"/>
      <c r="AP405" s="455"/>
      <c r="AQ405" s="455"/>
      <c r="AR405" s="455"/>
      <c r="AS405" s="455"/>
      <c r="AT405" s="455"/>
      <c r="AU405" s="455"/>
      <c r="AV405" s="455"/>
      <c r="AW405" s="455"/>
      <c r="AX405" s="455"/>
      <c r="AY405" s="455"/>
      <c r="AZ405" s="455"/>
      <c r="BA405" s="455"/>
      <c r="BB405" s="465"/>
      <c r="BC405" s="465"/>
      <c r="BD405" s="465"/>
      <c r="BE405" s="465"/>
      <c r="BF405" s="465"/>
      <c r="BG405" s="465"/>
      <c r="BH405" s="465"/>
      <c r="BI405" s="465"/>
      <c r="BJ405" s="465"/>
      <c r="BK405" s="464"/>
      <c r="BL405" s="464"/>
      <c r="BM405" s="464"/>
      <c r="BN405" s="464"/>
      <c r="BO405" s="464"/>
      <c r="BP405" s="464"/>
      <c r="BQ405" s="464"/>
      <c r="BR405" s="464"/>
      <c r="BS405" s="464"/>
      <c r="BT405" s="464"/>
      <c r="BU405" s="464"/>
      <c r="BV405" s="464"/>
      <c r="BW405" s="464"/>
      <c r="BX405" s="464"/>
      <c r="BY405" s="464"/>
      <c r="BZ405" s="464"/>
      <c r="CA405" s="464"/>
      <c r="CB405" s="464"/>
      <c r="CC405" s="465"/>
      <c r="CD405" s="465"/>
      <c r="CE405" s="465"/>
      <c r="CF405" s="490"/>
      <c r="CG405" s="490"/>
      <c r="CH405" s="490"/>
      <c r="CI405" s="451"/>
      <c r="CJ405" s="451"/>
      <c r="CK405" s="451"/>
      <c r="CL405" s="451"/>
      <c r="CM405" s="451"/>
      <c r="CN405" s="451"/>
      <c r="CO405" s="451"/>
      <c r="CP405" s="451"/>
      <c r="CQ405" s="451"/>
      <c r="CR405" s="451"/>
      <c r="CS405" s="451"/>
      <c r="CT405" s="451"/>
      <c r="CU405" s="451"/>
      <c r="CV405" s="451"/>
      <c r="CW405" s="451"/>
      <c r="CX405" s="451"/>
      <c r="CY405" s="451"/>
      <c r="CZ405" s="451"/>
      <c r="DA405" s="451"/>
      <c r="DB405" s="451"/>
      <c r="DC405" s="451"/>
      <c r="DD405" s="451"/>
      <c r="DE405" s="451"/>
      <c r="DF405" s="465"/>
      <c r="DG405" s="465"/>
      <c r="DH405" s="465"/>
      <c r="DI405" s="465"/>
    </row>
    <row r="406" spans="1:113" ht="16.5" customHeight="1" x14ac:dyDescent="0.4">
      <c r="A406" s="455"/>
      <c r="B406" s="455"/>
      <c r="C406" s="455"/>
      <c r="D406" s="455"/>
      <c r="E406" s="455"/>
      <c r="F406" s="455"/>
      <c r="G406" s="455"/>
      <c r="H406" s="455"/>
      <c r="I406" s="455"/>
      <c r="J406" s="455"/>
      <c r="K406" s="455"/>
      <c r="L406" s="455"/>
      <c r="M406" s="455"/>
      <c r="N406" s="455"/>
      <c r="O406" s="455"/>
      <c r="P406" s="455"/>
      <c r="Q406" s="493"/>
      <c r="R406" s="480"/>
      <c r="S406" s="480"/>
      <c r="T406" s="480"/>
      <c r="U406" s="455"/>
      <c r="V406" s="455"/>
      <c r="W406" s="455"/>
      <c r="X406" s="480"/>
      <c r="Y406" s="480"/>
      <c r="Z406" s="455"/>
      <c r="AA406" s="455"/>
      <c r="AB406" s="455"/>
      <c r="AC406" s="480"/>
      <c r="AD406" s="455"/>
      <c r="AE406" s="455"/>
      <c r="AF406" s="455"/>
      <c r="AG406" s="480"/>
      <c r="AH406" s="455"/>
      <c r="AI406" s="455"/>
      <c r="AJ406" s="455"/>
      <c r="AK406" s="480"/>
      <c r="AL406" s="455"/>
      <c r="AM406" s="455"/>
      <c r="AN406" s="455"/>
      <c r="AO406" s="480"/>
      <c r="AP406" s="455"/>
      <c r="AQ406" s="455"/>
      <c r="AR406" s="455"/>
      <c r="AS406" s="455"/>
      <c r="AT406" s="455"/>
      <c r="AU406" s="455"/>
      <c r="AV406" s="455"/>
      <c r="AW406" s="455"/>
      <c r="AX406" s="455"/>
      <c r="AY406" s="455"/>
      <c r="AZ406" s="455"/>
      <c r="BA406" s="455"/>
      <c r="BB406" s="465"/>
      <c r="BC406" s="465"/>
      <c r="BD406" s="465"/>
      <c r="BE406" s="465"/>
      <c r="BF406" s="465"/>
      <c r="BG406" s="465"/>
      <c r="BH406" s="465"/>
      <c r="BI406" s="465"/>
      <c r="BJ406" s="465"/>
      <c r="BK406" s="464"/>
      <c r="BL406" s="464"/>
      <c r="BM406" s="464"/>
      <c r="BN406" s="464"/>
      <c r="BO406" s="464"/>
      <c r="BP406" s="464"/>
      <c r="BQ406" s="464"/>
      <c r="BR406" s="464"/>
      <c r="BS406" s="464"/>
      <c r="BT406" s="464"/>
      <c r="BU406" s="464"/>
      <c r="BV406" s="464"/>
      <c r="BW406" s="464"/>
      <c r="BX406" s="464"/>
      <c r="BY406" s="464"/>
      <c r="BZ406" s="464"/>
      <c r="CA406" s="464"/>
      <c r="CB406" s="464"/>
      <c r="CC406" s="465"/>
      <c r="CD406" s="465"/>
      <c r="CE406" s="465"/>
      <c r="CF406" s="490"/>
      <c r="CG406" s="490"/>
      <c r="CH406" s="490"/>
      <c r="CI406" s="451"/>
      <c r="CJ406" s="451"/>
      <c r="CK406" s="451"/>
      <c r="CL406" s="451"/>
      <c r="CM406" s="451"/>
      <c r="CN406" s="451"/>
      <c r="CO406" s="451"/>
      <c r="CP406" s="451"/>
      <c r="CQ406" s="451"/>
      <c r="CR406" s="451"/>
      <c r="CS406" s="451"/>
      <c r="CT406" s="451"/>
      <c r="CU406" s="451"/>
      <c r="CV406" s="451"/>
      <c r="CW406" s="451"/>
      <c r="CX406" s="451"/>
      <c r="CY406" s="451"/>
      <c r="CZ406" s="451"/>
      <c r="DA406" s="451"/>
      <c r="DB406" s="451"/>
      <c r="DC406" s="451"/>
      <c r="DD406" s="451"/>
      <c r="DE406" s="451"/>
      <c r="DF406" s="465"/>
      <c r="DG406" s="465"/>
      <c r="DH406" s="465"/>
      <c r="DI406" s="465"/>
    </row>
    <row r="407" spans="1:113" ht="16.5" customHeight="1" x14ac:dyDescent="0.4">
      <c r="A407" s="455"/>
      <c r="B407" s="455"/>
      <c r="C407" s="455"/>
      <c r="D407" s="455"/>
      <c r="E407" s="455"/>
      <c r="F407" s="455"/>
      <c r="G407" s="455"/>
      <c r="H407" s="455"/>
      <c r="I407" s="455"/>
      <c r="J407" s="455"/>
      <c r="K407" s="455"/>
      <c r="L407" s="455"/>
      <c r="M407" s="455"/>
      <c r="N407" s="455"/>
      <c r="O407" s="455"/>
      <c r="P407" s="455"/>
      <c r="Q407" s="493"/>
      <c r="R407" s="480"/>
      <c r="S407" s="480"/>
      <c r="T407" s="480"/>
      <c r="U407" s="455"/>
      <c r="V407" s="455"/>
      <c r="W407" s="455"/>
      <c r="X407" s="480"/>
      <c r="Y407" s="480"/>
      <c r="Z407" s="455"/>
      <c r="AA407" s="455"/>
      <c r="AB407" s="455"/>
      <c r="AC407" s="480"/>
      <c r="AD407" s="455"/>
      <c r="AE407" s="455"/>
      <c r="AF407" s="455"/>
      <c r="AG407" s="480"/>
      <c r="AH407" s="455"/>
      <c r="AI407" s="455"/>
      <c r="AJ407" s="455"/>
      <c r="AK407" s="480"/>
      <c r="AL407" s="455"/>
      <c r="AM407" s="455"/>
      <c r="AN407" s="455"/>
      <c r="AO407" s="480"/>
      <c r="AP407" s="455"/>
      <c r="AQ407" s="455"/>
      <c r="AR407" s="455"/>
      <c r="AS407" s="455"/>
      <c r="AT407" s="455"/>
      <c r="AU407" s="455"/>
      <c r="AV407" s="455"/>
      <c r="AW407" s="455"/>
      <c r="AX407" s="455"/>
      <c r="AY407" s="455"/>
      <c r="AZ407" s="455"/>
      <c r="BA407" s="455"/>
      <c r="BB407" s="465"/>
      <c r="BC407" s="465"/>
      <c r="BD407" s="465"/>
      <c r="BE407" s="465"/>
      <c r="BF407" s="465"/>
      <c r="BG407" s="465"/>
      <c r="BH407" s="465"/>
      <c r="BI407" s="465"/>
      <c r="BJ407" s="465"/>
      <c r="BK407" s="464"/>
      <c r="BL407" s="464"/>
      <c r="BM407" s="464"/>
      <c r="BN407" s="464"/>
      <c r="BO407" s="464"/>
      <c r="BP407" s="464"/>
      <c r="BQ407" s="464"/>
      <c r="BR407" s="464"/>
      <c r="BS407" s="464"/>
      <c r="BT407" s="464"/>
      <c r="BU407" s="464"/>
      <c r="BV407" s="464"/>
      <c r="BW407" s="464"/>
      <c r="BX407" s="464"/>
      <c r="BY407" s="464"/>
      <c r="BZ407" s="464"/>
      <c r="CA407" s="464"/>
      <c r="CB407" s="464"/>
      <c r="CC407" s="465"/>
      <c r="CD407" s="465"/>
      <c r="CE407" s="465"/>
      <c r="CF407" s="490"/>
      <c r="CG407" s="490"/>
      <c r="CH407" s="490"/>
      <c r="CI407" s="451"/>
      <c r="CJ407" s="451"/>
      <c r="CK407" s="451"/>
      <c r="CL407" s="451"/>
      <c r="CM407" s="451"/>
      <c r="CN407" s="451"/>
      <c r="CO407" s="451"/>
      <c r="CP407" s="451"/>
      <c r="CQ407" s="451"/>
      <c r="CR407" s="451"/>
      <c r="CS407" s="451"/>
      <c r="CT407" s="451"/>
      <c r="CU407" s="451"/>
      <c r="CV407" s="451"/>
      <c r="CW407" s="451"/>
      <c r="CX407" s="451"/>
      <c r="CY407" s="451"/>
      <c r="CZ407" s="451"/>
      <c r="DA407" s="451"/>
      <c r="DB407" s="451"/>
      <c r="DC407" s="451"/>
      <c r="DD407" s="451"/>
      <c r="DE407" s="451"/>
      <c r="DF407" s="465"/>
      <c r="DG407" s="465"/>
      <c r="DH407" s="465"/>
      <c r="DI407" s="465"/>
    </row>
    <row r="408" spans="1:113" ht="16.5" customHeight="1" x14ac:dyDescent="0.4">
      <c r="A408" s="455"/>
      <c r="B408" s="455"/>
      <c r="C408" s="455"/>
      <c r="D408" s="455"/>
      <c r="E408" s="455"/>
      <c r="F408" s="455"/>
      <c r="G408" s="455"/>
      <c r="H408" s="455"/>
      <c r="I408" s="455"/>
      <c r="J408" s="455"/>
      <c r="K408" s="455"/>
      <c r="L408" s="455"/>
      <c r="M408" s="455"/>
      <c r="N408" s="455"/>
      <c r="O408" s="455"/>
      <c r="P408" s="455"/>
      <c r="Q408" s="493"/>
      <c r="R408" s="480"/>
      <c r="S408" s="480"/>
      <c r="T408" s="480"/>
      <c r="U408" s="455"/>
      <c r="V408" s="455"/>
      <c r="W408" s="455"/>
      <c r="X408" s="480"/>
      <c r="Y408" s="480"/>
      <c r="Z408" s="455"/>
      <c r="AA408" s="455"/>
      <c r="AB408" s="455"/>
      <c r="AC408" s="480"/>
      <c r="AD408" s="455"/>
      <c r="AE408" s="455"/>
      <c r="AF408" s="455"/>
      <c r="AG408" s="480"/>
      <c r="AH408" s="455"/>
      <c r="AI408" s="455"/>
      <c r="AJ408" s="455"/>
      <c r="AK408" s="480"/>
      <c r="AL408" s="455"/>
      <c r="AM408" s="455"/>
      <c r="AN408" s="455"/>
      <c r="AO408" s="480"/>
      <c r="AP408" s="455"/>
      <c r="AQ408" s="455"/>
      <c r="AR408" s="455"/>
      <c r="AS408" s="455"/>
      <c r="AT408" s="455"/>
      <c r="AU408" s="455"/>
      <c r="AV408" s="455"/>
      <c r="AW408" s="455"/>
      <c r="AX408" s="455"/>
      <c r="AY408" s="455"/>
      <c r="AZ408" s="455"/>
      <c r="BA408" s="455"/>
      <c r="BB408" s="465"/>
      <c r="BC408" s="465"/>
      <c r="BD408" s="465"/>
      <c r="BE408" s="465"/>
      <c r="BF408" s="465"/>
      <c r="BG408" s="465"/>
      <c r="BH408" s="465"/>
      <c r="BI408" s="465"/>
      <c r="BJ408" s="465"/>
      <c r="BK408" s="464"/>
      <c r="BL408" s="464"/>
      <c r="BM408" s="464"/>
      <c r="BN408" s="464"/>
      <c r="BO408" s="464"/>
      <c r="BP408" s="464"/>
      <c r="BQ408" s="464"/>
      <c r="BR408" s="464"/>
      <c r="BS408" s="464"/>
      <c r="BT408" s="464"/>
      <c r="BU408" s="464"/>
      <c r="BV408" s="464"/>
      <c r="BW408" s="464"/>
      <c r="BX408" s="464"/>
      <c r="BY408" s="464"/>
      <c r="BZ408" s="464"/>
      <c r="CA408" s="464"/>
      <c r="CB408" s="464"/>
      <c r="CC408" s="465"/>
      <c r="CD408" s="465"/>
      <c r="CE408" s="465"/>
      <c r="CF408" s="490"/>
      <c r="CG408" s="490"/>
      <c r="CH408" s="490"/>
      <c r="CI408" s="451"/>
      <c r="CJ408" s="451"/>
      <c r="CK408" s="451"/>
      <c r="CL408" s="451"/>
      <c r="CM408" s="451"/>
      <c r="CN408" s="451"/>
      <c r="CO408" s="451"/>
      <c r="CP408" s="451"/>
      <c r="CQ408" s="451"/>
      <c r="CR408" s="451"/>
      <c r="CS408" s="451"/>
      <c r="CT408" s="451"/>
      <c r="CU408" s="451"/>
      <c r="CV408" s="451"/>
      <c r="CW408" s="451"/>
      <c r="CX408" s="451"/>
      <c r="CY408" s="451"/>
      <c r="CZ408" s="451"/>
      <c r="DA408" s="451"/>
      <c r="DB408" s="451"/>
      <c r="DC408" s="451"/>
      <c r="DD408" s="451"/>
      <c r="DE408" s="451"/>
      <c r="DF408" s="465"/>
      <c r="DG408" s="465"/>
      <c r="DH408" s="465"/>
      <c r="DI408" s="465"/>
    </row>
    <row r="409" spans="1:113" ht="16.5" customHeight="1" x14ac:dyDescent="0.4">
      <c r="A409" s="455"/>
      <c r="B409" s="455"/>
      <c r="C409" s="455"/>
      <c r="D409" s="455"/>
      <c r="E409" s="455"/>
      <c r="F409" s="455"/>
      <c r="G409" s="455"/>
      <c r="H409" s="455"/>
      <c r="I409" s="455"/>
      <c r="J409" s="455"/>
      <c r="K409" s="455"/>
      <c r="L409" s="455"/>
      <c r="M409" s="455"/>
      <c r="N409" s="455"/>
      <c r="O409" s="455"/>
      <c r="P409" s="455"/>
      <c r="Q409" s="493"/>
      <c r="R409" s="480"/>
      <c r="S409" s="480"/>
      <c r="T409" s="480"/>
      <c r="U409" s="455"/>
      <c r="V409" s="455"/>
      <c r="W409" s="455"/>
      <c r="X409" s="480"/>
      <c r="Y409" s="480"/>
      <c r="Z409" s="455"/>
      <c r="AA409" s="455"/>
      <c r="AB409" s="455"/>
      <c r="AC409" s="480"/>
      <c r="AD409" s="455"/>
      <c r="AE409" s="455"/>
      <c r="AF409" s="455"/>
      <c r="AG409" s="480"/>
      <c r="AH409" s="455"/>
      <c r="AI409" s="455"/>
      <c r="AJ409" s="455"/>
      <c r="AK409" s="480"/>
      <c r="AL409" s="455"/>
      <c r="AM409" s="455"/>
      <c r="AN409" s="455"/>
      <c r="AO409" s="480"/>
      <c r="AP409" s="455"/>
      <c r="AQ409" s="455"/>
      <c r="AR409" s="455"/>
      <c r="AS409" s="455"/>
      <c r="AT409" s="455"/>
      <c r="AU409" s="455"/>
      <c r="AV409" s="455"/>
      <c r="AW409" s="455"/>
      <c r="AX409" s="455"/>
      <c r="AY409" s="455"/>
      <c r="AZ409" s="455"/>
      <c r="BA409" s="455"/>
      <c r="BB409" s="465"/>
      <c r="BC409" s="465"/>
      <c r="BD409" s="465"/>
      <c r="BE409" s="465"/>
      <c r="BF409" s="465"/>
      <c r="BG409" s="465"/>
      <c r="BH409" s="465"/>
      <c r="BI409" s="465"/>
      <c r="BJ409" s="465"/>
      <c r="BK409" s="464"/>
      <c r="BL409" s="464"/>
      <c r="BM409" s="464"/>
      <c r="BN409" s="464"/>
      <c r="BO409" s="464"/>
      <c r="BP409" s="464"/>
      <c r="BQ409" s="464"/>
      <c r="BR409" s="464"/>
      <c r="BS409" s="464"/>
      <c r="BT409" s="464"/>
      <c r="BU409" s="464"/>
      <c r="BV409" s="464"/>
      <c r="BW409" s="464"/>
      <c r="BX409" s="464"/>
      <c r="BY409" s="464"/>
      <c r="BZ409" s="464"/>
      <c r="CA409" s="464"/>
      <c r="CB409" s="464"/>
      <c r="CC409" s="465"/>
      <c r="CD409" s="465"/>
      <c r="CE409" s="465"/>
      <c r="CF409" s="490"/>
      <c r="CG409" s="490"/>
      <c r="CH409" s="490"/>
      <c r="CI409" s="451"/>
      <c r="CJ409" s="451"/>
      <c r="CK409" s="451"/>
      <c r="CL409" s="451"/>
      <c r="CM409" s="451"/>
      <c r="CN409" s="451"/>
      <c r="CO409" s="451"/>
      <c r="CP409" s="451"/>
      <c r="CQ409" s="451"/>
      <c r="CR409" s="451"/>
      <c r="CS409" s="451"/>
      <c r="CT409" s="451"/>
      <c r="CU409" s="451"/>
      <c r="CV409" s="451"/>
      <c r="CW409" s="451"/>
      <c r="CX409" s="451"/>
      <c r="CY409" s="451"/>
      <c r="CZ409" s="451"/>
      <c r="DA409" s="451"/>
      <c r="DB409" s="451"/>
      <c r="DC409" s="451"/>
      <c r="DD409" s="451"/>
      <c r="DE409" s="451"/>
      <c r="DF409" s="465"/>
      <c r="DG409" s="465"/>
      <c r="DH409" s="465"/>
      <c r="DI409" s="465"/>
    </row>
    <row r="410" spans="1:113" ht="16.5" customHeight="1" x14ac:dyDescent="0.4">
      <c r="A410" s="455"/>
      <c r="B410" s="455"/>
      <c r="C410" s="455"/>
      <c r="D410" s="455"/>
      <c r="E410" s="455"/>
      <c r="F410" s="455"/>
      <c r="G410" s="455"/>
      <c r="H410" s="455"/>
      <c r="I410" s="455"/>
      <c r="J410" s="455"/>
      <c r="K410" s="455"/>
      <c r="L410" s="455"/>
      <c r="M410" s="455"/>
      <c r="N410" s="455"/>
      <c r="O410" s="455"/>
      <c r="P410" s="455"/>
      <c r="Q410" s="493"/>
      <c r="R410" s="480"/>
      <c r="S410" s="480"/>
      <c r="T410" s="480"/>
      <c r="U410" s="455"/>
      <c r="V410" s="455"/>
      <c r="W410" s="455"/>
      <c r="X410" s="480"/>
      <c r="Y410" s="480"/>
      <c r="Z410" s="455"/>
      <c r="AA410" s="455"/>
      <c r="AB410" s="455"/>
      <c r="AC410" s="480"/>
      <c r="AD410" s="455"/>
      <c r="AE410" s="455"/>
      <c r="AF410" s="455"/>
      <c r="AG410" s="480"/>
      <c r="AH410" s="455"/>
      <c r="AI410" s="455"/>
      <c r="AJ410" s="455"/>
      <c r="AK410" s="480"/>
      <c r="AL410" s="455"/>
      <c r="AM410" s="455"/>
      <c r="AN410" s="455"/>
      <c r="AO410" s="480"/>
      <c r="AP410" s="455"/>
      <c r="AQ410" s="455"/>
      <c r="AR410" s="455"/>
      <c r="AS410" s="455"/>
      <c r="AT410" s="455"/>
      <c r="AU410" s="455"/>
      <c r="AV410" s="455"/>
      <c r="AW410" s="455"/>
      <c r="AX410" s="455"/>
      <c r="AY410" s="455"/>
      <c r="AZ410" s="455"/>
      <c r="BA410" s="455"/>
      <c r="BB410" s="465"/>
      <c r="BC410" s="465"/>
      <c r="BD410" s="465"/>
      <c r="BE410" s="465"/>
      <c r="BF410" s="465"/>
      <c r="BG410" s="465"/>
      <c r="BH410" s="465"/>
      <c r="BI410" s="465"/>
      <c r="BJ410" s="465"/>
      <c r="BK410" s="464"/>
      <c r="BL410" s="464"/>
      <c r="BM410" s="464"/>
      <c r="BN410" s="464"/>
      <c r="BO410" s="464"/>
      <c r="BP410" s="464"/>
      <c r="BQ410" s="464"/>
      <c r="BR410" s="464"/>
      <c r="BS410" s="464"/>
      <c r="BT410" s="464"/>
      <c r="BU410" s="464"/>
      <c r="BV410" s="464"/>
      <c r="BW410" s="464"/>
      <c r="BX410" s="464"/>
      <c r="BY410" s="464"/>
      <c r="BZ410" s="464"/>
      <c r="CA410" s="464"/>
      <c r="CB410" s="464"/>
      <c r="CC410" s="465"/>
      <c r="CD410" s="465"/>
      <c r="CE410" s="465"/>
      <c r="CF410" s="490"/>
      <c r="CG410" s="490"/>
      <c r="CH410" s="490"/>
      <c r="CI410" s="451"/>
      <c r="CJ410" s="451"/>
      <c r="CK410" s="451"/>
      <c r="CL410" s="451"/>
      <c r="CM410" s="451"/>
      <c r="CN410" s="451"/>
      <c r="CO410" s="451"/>
      <c r="CP410" s="451"/>
      <c r="CQ410" s="451"/>
      <c r="CR410" s="451"/>
      <c r="CS410" s="451"/>
      <c r="CT410" s="451"/>
      <c r="CU410" s="451"/>
      <c r="CV410" s="451"/>
      <c r="CW410" s="451"/>
      <c r="CX410" s="451"/>
      <c r="CY410" s="451"/>
      <c r="CZ410" s="451"/>
      <c r="DA410" s="451"/>
      <c r="DB410" s="451"/>
      <c r="DC410" s="451"/>
      <c r="DD410" s="451"/>
      <c r="DE410" s="451"/>
      <c r="DF410" s="465"/>
      <c r="DG410" s="465"/>
      <c r="DH410" s="465"/>
      <c r="DI410" s="465"/>
    </row>
    <row r="434" spans="8:11" ht="16.5" customHeight="1" x14ac:dyDescent="0.4">
      <c r="H434" s="1537"/>
      <c r="I434" s="1537"/>
      <c r="J434" s="1537"/>
      <c r="K434" s="1537"/>
    </row>
    <row r="435" spans="8:11" ht="16.5" customHeight="1" x14ac:dyDescent="0.4">
      <c r="H435" s="429"/>
      <c r="I435" s="429"/>
      <c r="J435" s="429"/>
      <c r="K435" s="429"/>
    </row>
    <row r="436" spans="8:11" ht="16.5" customHeight="1" x14ac:dyDescent="0.4">
      <c r="H436" s="267"/>
      <c r="I436" s="267"/>
      <c r="J436" s="267"/>
      <c r="K436" s="267"/>
    </row>
    <row r="437" spans="8:11" ht="16.5" customHeight="1" x14ac:dyDescent="0.4">
      <c r="H437" s="267"/>
      <c r="I437" s="267"/>
      <c r="J437" s="267"/>
      <c r="K437" s="267"/>
    </row>
    <row r="438" spans="8:11" ht="16.5" customHeight="1" x14ac:dyDescent="0.4">
      <c r="H438" s="267"/>
      <c r="I438" s="267"/>
      <c r="J438" s="267"/>
      <c r="K438" s="267"/>
    </row>
    <row r="439" spans="8:11" ht="16.5" customHeight="1" x14ac:dyDescent="0.4">
      <c r="H439" s="267"/>
      <c r="I439" s="267"/>
      <c r="J439" s="267"/>
      <c r="K439" s="267"/>
    </row>
    <row r="440" spans="8:11" ht="16.5" customHeight="1" x14ac:dyDescent="0.4">
      <c r="H440" s="267"/>
      <c r="I440" s="267"/>
      <c r="J440" s="267"/>
      <c r="K440" s="267"/>
    </row>
    <row r="441" spans="8:11" ht="16.5" customHeight="1" x14ac:dyDescent="0.4">
      <c r="H441" s="267"/>
      <c r="I441" s="267"/>
      <c r="J441" s="267"/>
      <c r="K441" s="267"/>
    </row>
    <row r="442" spans="8:11" ht="16.5" customHeight="1" x14ac:dyDescent="0.4">
      <c r="H442" s="267"/>
      <c r="I442" s="267"/>
      <c r="J442" s="267"/>
      <c r="K442" s="267"/>
    </row>
    <row r="443" spans="8:11" ht="16.5" customHeight="1" x14ac:dyDescent="0.4">
      <c r="H443" s="267"/>
      <c r="I443" s="267"/>
      <c r="J443" s="267"/>
      <c r="K443" s="267"/>
    </row>
    <row r="444" spans="8:11" ht="16.5" customHeight="1" x14ac:dyDescent="0.4">
      <c r="H444" s="267"/>
      <c r="I444" s="267"/>
      <c r="J444" s="267"/>
      <c r="K444" s="267"/>
    </row>
    <row r="445" spans="8:11" ht="16.5" customHeight="1" x14ac:dyDescent="0.4">
      <c r="H445" s="267"/>
      <c r="I445" s="267"/>
      <c r="J445" s="267"/>
      <c r="K445" s="267"/>
    </row>
    <row r="446" spans="8:11" ht="16.5" customHeight="1" x14ac:dyDescent="0.4">
      <c r="H446" s="267"/>
      <c r="I446" s="267"/>
      <c r="J446" s="267"/>
      <c r="K446" s="267"/>
    </row>
    <row r="447" spans="8:11" ht="16.5" customHeight="1" x14ac:dyDescent="0.4">
      <c r="H447" s="267"/>
      <c r="I447" s="267"/>
      <c r="J447" s="267"/>
      <c r="K447" s="267"/>
    </row>
    <row r="448" spans="8:11" ht="16.5" customHeight="1" x14ac:dyDescent="0.4">
      <c r="H448" s="267"/>
      <c r="I448" s="267"/>
      <c r="J448" s="267"/>
      <c r="K448" s="267"/>
    </row>
    <row r="449" spans="8:11" ht="16.5" customHeight="1" x14ac:dyDescent="0.4">
      <c r="H449" s="267"/>
      <c r="I449" s="267"/>
      <c r="J449" s="267"/>
      <c r="K449" s="267"/>
    </row>
    <row r="450" spans="8:11" ht="16.5" customHeight="1" x14ac:dyDescent="0.4">
      <c r="H450" s="267"/>
      <c r="I450" s="267"/>
      <c r="J450" s="267"/>
      <c r="K450" s="267"/>
    </row>
    <row r="451" spans="8:11" ht="16.5" customHeight="1" x14ac:dyDescent="0.4">
      <c r="H451" s="267"/>
      <c r="I451" s="267"/>
      <c r="J451" s="267"/>
      <c r="K451" s="267"/>
    </row>
    <row r="452" spans="8:11" ht="16.5" customHeight="1" x14ac:dyDescent="0.4">
      <c r="H452" s="267"/>
      <c r="I452" s="267"/>
      <c r="J452" s="267"/>
      <c r="K452" s="267"/>
    </row>
    <row r="453" spans="8:11" ht="16.5" customHeight="1" x14ac:dyDescent="0.4">
      <c r="H453" s="267"/>
      <c r="I453" s="267"/>
      <c r="J453" s="267"/>
      <c r="K453" s="267"/>
    </row>
    <row r="454" spans="8:11" ht="16.5" customHeight="1" x14ac:dyDescent="0.4">
      <c r="H454" s="267"/>
      <c r="I454" s="267"/>
      <c r="J454" s="267"/>
      <c r="K454" s="267"/>
    </row>
    <row r="455" spans="8:11" ht="16.5" customHeight="1" x14ac:dyDescent="0.4">
      <c r="H455" s="267"/>
      <c r="I455" s="267"/>
      <c r="J455" s="267"/>
      <c r="K455" s="267"/>
    </row>
    <row r="456" spans="8:11" ht="16.5" customHeight="1" x14ac:dyDescent="0.4">
      <c r="H456" s="267"/>
      <c r="I456" s="267"/>
      <c r="J456" s="267"/>
      <c r="K456" s="267"/>
    </row>
    <row r="457" spans="8:11" ht="16.5" customHeight="1" x14ac:dyDescent="0.4">
      <c r="H457" s="267"/>
      <c r="I457" s="267"/>
      <c r="J457" s="267"/>
      <c r="K457" s="267"/>
    </row>
    <row r="458" spans="8:11" ht="16.5" customHeight="1" x14ac:dyDescent="0.4">
      <c r="H458" s="267"/>
      <c r="I458" s="267"/>
      <c r="J458" s="267"/>
      <c r="K458" s="267"/>
    </row>
    <row r="459" spans="8:11" ht="16.5" customHeight="1" x14ac:dyDescent="0.4">
      <c r="H459" s="267"/>
      <c r="I459" s="267"/>
      <c r="J459" s="267"/>
      <c r="K459" s="267"/>
    </row>
    <row r="460" spans="8:11" ht="16.5" customHeight="1" x14ac:dyDescent="0.4">
      <c r="H460" s="267"/>
      <c r="I460" s="267"/>
      <c r="J460" s="267"/>
      <c r="K460" s="267"/>
    </row>
    <row r="461" spans="8:11" ht="16.5" customHeight="1" x14ac:dyDescent="0.4">
      <c r="H461" s="267"/>
      <c r="I461" s="267"/>
      <c r="J461" s="267"/>
      <c r="K461" s="267"/>
    </row>
    <row r="462" spans="8:11" ht="16.5" customHeight="1" x14ac:dyDescent="0.4">
      <c r="H462" s="267"/>
      <c r="I462" s="267"/>
      <c r="J462" s="267"/>
      <c r="K462" s="267"/>
    </row>
    <row r="463" spans="8:11" ht="16.5" customHeight="1" x14ac:dyDescent="0.4">
      <c r="H463" s="267"/>
      <c r="I463" s="267"/>
      <c r="J463" s="267"/>
      <c r="K463" s="267"/>
    </row>
    <row r="464" spans="8:11" ht="16.5" customHeight="1" x14ac:dyDescent="0.4">
      <c r="H464" s="267"/>
      <c r="I464" s="267"/>
      <c r="J464" s="267"/>
      <c r="K464" s="267"/>
    </row>
    <row r="465" spans="8:11" ht="16.5" customHeight="1" x14ac:dyDescent="0.4">
      <c r="H465" s="267"/>
      <c r="I465" s="267"/>
      <c r="J465" s="267"/>
      <c r="K465" s="267"/>
    </row>
    <row r="466" spans="8:11" ht="16.5" customHeight="1" x14ac:dyDescent="0.4">
      <c r="H466" s="267"/>
      <c r="I466" s="267"/>
      <c r="J466" s="267"/>
      <c r="K466" s="267"/>
    </row>
    <row r="467" spans="8:11" ht="16.5" customHeight="1" x14ac:dyDescent="0.4">
      <c r="H467" s="267"/>
      <c r="I467" s="267"/>
      <c r="J467" s="267"/>
      <c r="K467" s="267"/>
    </row>
    <row r="468" spans="8:11" ht="16.5" customHeight="1" x14ac:dyDescent="0.4">
      <c r="H468" s="267"/>
      <c r="I468" s="267"/>
      <c r="J468" s="267"/>
      <c r="K468" s="267"/>
    </row>
    <row r="469" spans="8:11" ht="16.5" customHeight="1" x14ac:dyDescent="0.4">
      <c r="H469" s="267"/>
      <c r="I469" s="267"/>
      <c r="J469" s="267"/>
      <c r="K469" s="267"/>
    </row>
    <row r="470" spans="8:11" ht="16.5" customHeight="1" x14ac:dyDescent="0.4">
      <c r="H470" s="267"/>
      <c r="I470" s="267"/>
      <c r="J470" s="267"/>
      <c r="K470" s="267"/>
    </row>
    <row r="471" spans="8:11" ht="16.5" customHeight="1" x14ac:dyDescent="0.4">
      <c r="H471" s="267"/>
      <c r="I471" s="267"/>
      <c r="J471" s="267"/>
      <c r="K471" s="267"/>
    </row>
    <row r="472" spans="8:11" ht="16.5" customHeight="1" x14ac:dyDescent="0.4">
      <c r="H472" s="267"/>
      <c r="I472" s="267"/>
      <c r="J472" s="267"/>
      <c r="K472" s="267"/>
    </row>
    <row r="473" spans="8:11" ht="16.5" customHeight="1" x14ac:dyDescent="0.4">
      <c r="H473" s="267"/>
      <c r="I473" s="267"/>
      <c r="J473" s="267"/>
      <c r="K473" s="267"/>
    </row>
    <row r="474" spans="8:11" ht="16.5" customHeight="1" x14ac:dyDescent="0.4">
      <c r="H474" s="267"/>
      <c r="I474" s="267"/>
      <c r="J474" s="267"/>
      <c r="K474" s="267"/>
    </row>
    <row r="475" spans="8:11" ht="16.5" customHeight="1" x14ac:dyDescent="0.4">
      <c r="H475" s="267"/>
      <c r="I475" s="267"/>
      <c r="J475" s="267"/>
      <c r="K475" s="267"/>
    </row>
    <row r="476" spans="8:11" ht="16.5" customHeight="1" x14ac:dyDescent="0.4">
      <c r="H476" s="267"/>
      <c r="I476" s="267"/>
      <c r="J476" s="267"/>
      <c r="K476" s="267"/>
    </row>
    <row r="477" spans="8:11" ht="16.5" customHeight="1" x14ac:dyDescent="0.4">
      <c r="H477" s="267"/>
      <c r="I477" s="267"/>
      <c r="J477" s="267"/>
      <c r="K477" s="267"/>
    </row>
    <row r="478" spans="8:11" ht="16.5" customHeight="1" x14ac:dyDescent="0.4">
      <c r="H478" s="267"/>
      <c r="I478" s="267"/>
      <c r="J478" s="267"/>
      <c r="K478" s="267"/>
    </row>
    <row r="479" spans="8:11" ht="16.5" customHeight="1" x14ac:dyDescent="0.4">
      <c r="H479" s="267"/>
      <c r="I479" s="267"/>
      <c r="J479" s="267"/>
      <c r="K479" s="267"/>
    </row>
    <row r="480" spans="8:11" ht="16.5" customHeight="1" x14ac:dyDescent="0.4">
      <c r="H480" s="267"/>
      <c r="I480" s="267"/>
      <c r="J480" s="267"/>
      <c r="K480" s="267"/>
    </row>
    <row r="481" spans="8:11" ht="16.5" customHeight="1" x14ac:dyDescent="0.4">
      <c r="H481" s="267"/>
      <c r="I481" s="267"/>
      <c r="J481" s="267"/>
      <c r="K481" s="267"/>
    </row>
    <row r="482" spans="8:11" ht="16.5" customHeight="1" x14ac:dyDescent="0.4">
      <c r="H482" s="267"/>
      <c r="I482" s="267"/>
      <c r="J482" s="267"/>
      <c r="K482" s="267"/>
    </row>
    <row r="483" spans="8:11" ht="16.5" customHeight="1" x14ac:dyDescent="0.4">
      <c r="H483" s="267"/>
      <c r="I483" s="267"/>
      <c r="J483" s="267"/>
      <c r="K483" s="267"/>
    </row>
    <row r="484" spans="8:11" ht="16.5" customHeight="1" x14ac:dyDescent="0.4">
      <c r="H484" s="267"/>
      <c r="I484" s="267"/>
      <c r="J484" s="267"/>
      <c r="K484" s="267"/>
    </row>
    <row r="485" spans="8:11" ht="16.5" customHeight="1" x14ac:dyDescent="0.4">
      <c r="H485" s="267"/>
      <c r="I485" s="267"/>
      <c r="J485" s="267"/>
      <c r="K485" s="267"/>
    </row>
    <row r="486" spans="8:11" ht="16.5" customHeight="1" x14ac:dyDescent="0.4">
      <c r="H486" s="267"/>
      <c r="I486" s="267"/>
      <c r="J486" s="267"/>
      <c r="K486" s="267"/>
    </row>
    <row r="487" spans="8:11" ht="16.5" customHeight="1" x14ac:dyDescent="0.4">
      <c r="H487" s="267"/>
      <c r="I487" s="267"/>
      <c r="J487" s="267"/>
      <c r="K487" s="267"/>
    </row>
    <row r="488" spans="8:11" ht="16.5" customHeight="1" x14ac:dyDescent="0.4">
      <c r="H488" s="267"/>
      <c r="I488" s="267"/>
      <c r="J488" s="267"/>
      <c r="K488" s="267"/>
    </row>
    <row r="489" spans="8:11" ht="16.5" customHeight="1" x14ac:dyDescent="0.4">
      <c r="H489" s="267"/>
      <c r="I489" s="267"/>
      <c r="J489" s="267"/>
      <c r="K489" s="267"/>
    </row>
    <row r="490" spans="8:11" ht="16.5" customHeight="1" x14ac:dyDescent="0.4">
      <c r="H490" s="267"/>
      <c r="I490" s="267"/>
      <c r="J490" s="267"/>
      <c r="K490" s="267"/>
    </row>
    <row r="491" spans="8:11" ht="16.5" customHeight="1" x14ac:dyDescent="0.4">
      <c r="H491" s="267"/>
      <c r="I491" s="267"/>
      <c r="J491" s="267"/>
      <c r="K491" s="267"/>
    </row>
    <row r="492" spans="8:11" ht="16.5" customHeight="1" x14ac:dyDescent="0.4">
      <c r="H492" s="267"/>
      <c r="I492" s="267"/>
      <c r="J492" s="267"/>
      <c r="K492" s="267"/>
    </row>
    <row r="493" spans="8:11" ht="16.5" customHeight="1" x14ac:dyDescent="0.4">
      <c r="H493" s="267"/>
      <c r="I493" s="267"/>
      <c r="J493" s="267"/>
      <c r="K493" s="267"/>
    </row>
    <row r="494" spans="8:11" ht="16.5" customHeight="1" x14ac:dyDescent="0.4">
      <c r="H494" s="267"/>
      <c r="I494" s="267"/>
      <c r="J494" s="267"/>
      <c r="K494" s="267"/>
    </row>
    <row r="495" spans="8:11" ht="16.5" customHeight="1" x14ac:dyDescent="0.4">
      <c r="H495" s="267"/>
      <c r="I495" s="267"/>
      <c r="J495" s="267"/>
      <c r="K495" s="267"/>
    </row>
    <row r="496" spans="8:11" ht="16.5" customHeight="1" x14ac:dyDescent="0.4">
      <c r="H496" s="267"/>
      <c r="I496" s="267"/>
      <c r="J496" s="267"/>
      <c r="K496" s="267"/>
    </row>
    <row r="497" spans="8:11" ht="16.5" customHeight="1" x14ac:dyDescent="0.4">
      <c r="H497" s="267"/>
      <c r="I497" s="267"/>
      <c r="J497" s="267"/>
      <c r="K497" s="267"/>
    </row>
    <row r="498" spans="8:11" ht="16.5" customHeight="1" x14ac:dyDescent="0.4">
      <c r="H498" s="267"/>
      <c r="I498" s="267"/>
      <c r="J498" s="267"/>
      <c r="K498" s="267"/>
    </row>
    <row r="499" spans="8:11" ht="16.5" customHeight="1" x14ac:dyDescent="0.4">
      <c r="H499" s="267"/>
      <c r="I499" s="267"/>
      <c r="J499" s="267"/>
      <c r="K499" s="267"/>
    </row>
    <row r="500" spans="8:11" ht="16.5" customHeight="1" x14ac:dyDescent="0.4">
      <c r="H500" s="267"/>
      <c r="I500" s="267"/>
      <c r="J500" s="267"/>
      <c r="K500" s="267"/>
    </row>
    <row r="501" spans="8:11" ht="16.5" customHeight="1" x14ac:dyDescent="0.4">
      <c r="H501" s="267"/>
      <c r="I501" s="267"/>
      <c r="J501" s="267"/>
      <c r="K501" s="267"/>
    </row>
    <row r="502" spans="8:11" ht="16.5" customHeight="1" x14ac:dyDescent="0.4">
      <c r="H502" s="267"/>
      <c r="I502" s="267"/>
      <c r="J502" s="267"/>
      <c r="K502" s="267"/>
    </row>
    <row r="503" spans="8:11" ht="16.5" customHeight="1" x14ac:dyDescent="0.4">
      <c r="H503" s="267"/>
      <c r="I503" s="267"/>
      <c r="J503" s="267"/>
      <c r="K503" s="267"/>
    </row>
    <row r="504" spans="8:11" ht="16.5" customHeight="1" x14ac:dyDescent="0.4">
      <c r="H504" s="267"/>
      <c r="I504" s="267"/>
      <c r="J504" s="267"/>
      <c r="K504" s="267"/>
    </row>
    <row r="505" spans="8:11" ht="16.5" customHeight="1" x14ac:dyDescent="0.4">
      <c r="H505" s="267"/>
      <c r="I505" s="267"/>
      <c r="J505" s="267"/>
      <c r="K505" s="267"/>
    </row>
    <row r="506" spans="8:11" ht="16.5" customHeight="1" x14ac:dyDescent="0.4">
      <c r="H506" s="267"/>
      <c r="I506" s="267"/>
      <c r="J506" s="267"/>
      <c r="K506" s="267"/>
    </row>
    <row r="507" spans="8:11" ht="16.5" customHeight="1" x14ac:dyDescent="0.4">
      <c r="H507" s="267"/>
      <c r="I507" s="267"/>
      <c r="J507" s="267"/>
      <c r="K507" s="267"/>
    </row>
    <row r="508" spans="8:11" ht="16.5" customHeight="1" x14ac:dyDescent="0.4">
      <c r="H508" s="267"/>
      <c r="I508" s="267"/>
      <c r="J508" s="267"/>
      <c r="K508" s="267"/>
    </row>
    <row r="509" spans="8:11" ht="16.5" customHeight="1" x14ac:dyDescent="0.4">
      <c r="H509" s="267"/>
      <c r="I509" s="267"/>
      <c r="J509" s="267"/>
      <c r="K509" s="267"/>
    </row>
    <row r="510" spans="8:11" ht="16.5" customHeight="1" x14ac:dyDescent="0.4">
      <c r="H510" s="267"/>
      <c r="I510" s="267"/>
      <c r="J510" s="267"/>
      <c r="K510" s="267"/>
    </row>
    <row r="511" spans="8:11" ht="16.5" customHeight="1" x14ac:dyDescent="0.4">
      <c r="H511" s="267"/>
      <c r="I511" s="267"/>
      <c r="J511" s="267"/>
      <c r="K511" s="267"/>
    </row>
    <row r="512" spans="8:11" ht="16.5" customHeight="1" x14ac:dyDescent="0.4">
      <c r="H512" s="267"/>
      <c r="I512" s="267"/>
      <c r="J512" s="267"/>
      <c r="K512" s="267"/>
    </row>
    <row r="513" spans="8:11" ht="16.5" customHeight="1" x14ac:dyDescent="0.4">
      <c r="H513" s="267"/>
      <c r="I513" s="267"/>
      <c r="J513" s="267"/>
      <c r="K513" s="267"/>
    </row>
    <row r="514" spans="8:11" ht="16.5" customHeight="1" x14ac:dyDescent="0.4">
      <c r="H514" s="267"/>
      <c r="I514" s="267"/>
      <c r="J514" s="267"/>
      <c r="K514" s="267"/>
    </row>
    <row r="515" spans="8:11" ht="16.5" customHeight="1" x14ac:dyDescent="0.4">
      <c r="H515" s="267"/>
      <c r="I515" s="267"/>
      <c r="J515" s="267"/>
      <c r="K515" s="267"/>
    </row>
    <row r="516" spans="8:11" ht="16.5" customHeight="1" x14ac:dyDescent="0.4">
      <c r="H516" s="267"/>
      <c r="I516" s="267"/>
      <c r="J516" s="267"/>
      <c r="K516" s="267"/>
    </row>
    <row r="517" spans="8:11" ht="16.5" customHeight="1" x14ac:dyDescent="0.4">
      <c r="H517" s="267"/>
      <c r="I517" s="267"/>
      <c r="J517" s="267"/>
      <c r="K517" s="267"/>
    </row>
    <row r="518" spans="8:11" ht="16.5" customHeight="1" x14ac:dyDescent="0.4">
      <c r="H518" s="267"/>
      <c r="I518" s="267"/>
      <c r="J518" s="267"/>
      <c r="K518" s="267"/>
    </row>
    <row r="519" spans="8:11" ht="16.5" customHeight="1" x14ac:dyDescent="0.4">
      <c r="H519" s="267"/>
      <c r="I519" s="267"/>
      <c r="J519" s="267"/>
      <c r="K519" s="267"/>
    </row>
    <row r="520" spans="8:11" ht="16.5" customHeight="1" x14ac:dyDescent="0.4">
      <c r="H520" s="267"/>
      <c r="I520" s="267"/>
      <c r="J520" s="267"/>
      <c r="K520" s="267"/>
    </row>
    <row r="521" spans="8:11" ht="16.5" customHeight="1" x14ac:dyDescent="0.4">
      <c r="H521" s="267"/>
      <c r="I521" s="267"/>
      <c r="J521" s="267"/>
      <c r="K521" s="267"/>
    </row>
    <row r="522" spans="8:11" ht="16.5" customHeight="1" x14ac:dyDescent="0.4">
      <c r="H522" s="267"/>
      <c r="I522" s="267"/>
      <c r="J522" s="267"/>
      <c r="K522" s="267"/>
    </row>
    <row r="523" spans="8:11" ht="16.5" customHeight="1" x14ac:dyDescent="0.4">
      <c r="H523" s="267"/>
      <c r="I523" s="267"/>
      <c r="J523" s="267"/>
      <c r="K523" s="267"/>
    </row>
    <row r="524" spans="8:11" ht="16.5" customHeight="1" x14ac:dyDescent="0.4">
      <c r="H524" s="267"/>
      <c r="I524" s="267"/>
      <c r="J524" s="267"/>
      <c r="K524" s="267"/>
    </row>
    <row r="525" spans="8:11" ht="16.5" customHeight="1" x14ac:dyDescent="0.4">
      <c r="H525" s="267"/>
      <c r="I525" s="267"/>
      <c r="J525" s="267"/>
      <c r="K525" s="267"/>
    </row>
    <row r="526" spans="8:11" ht="16.5" customHeight="1" x14ac:dyDescent="0.4">
      <c r="H526" s="267"/>
      <c r="I526" s="267"/>
      <c r="J526" s="267"/>
      <c r="K526" s="267"/>
    </row>
    <row r="527" spans="8:11" ht="16.5" customHeight="1" x14ac:dyDescent="0.4">
      <c r="H527" s="267"/>
      <c r="I527" s="267"/>
      <c r="J527" s="267"/>
      <c r="K527" s="267"/>
    </row>
    <row r="528" spans="8:11" ht="16.5" customHeight="1" x14ac:dyDescent="0.4">
      <c r="H528" s="267"/>
      <c r="I528" s="267"/>
      <c r="J528" s="267"/>
      <c r="K528" s="267"/>
    </row>
    <row r="529" spans="8:11" ht="16.5" customHeight="1" x14ac:dyDescent="0.4">
      <c r="H529" s="267"/>
      <c r="I529" s="267"/>
      <c r="J529" s="267"/>
      <c r="K529" s="267"/>
    </row>
    <row r="530" spans="8:11" ht="16.5" customHeight="1" x14ac:dyDescent="0.4">
      <c r="H530" s="267"/>
      <c r="I530" s="267"/>
      <c r="J530" s="267"/>
      <c r="K530" s="267"/>
    </row>
    <row r="531" spans="8:11" ht="16.5" customHeight="1" x14ac:dyDescent="0.4">
      <c r="H531" s="267"/>
      <c r="I531" s="267"/>
      <c r="J531" s="267"/>
      <c r="K531" s="267"/>
    </row>
    <row r="532" spans="8:11" ht="16.5" customHeight="1" x14ac:dyDescent="0.4">
      <c r="H532" s="267"/>
      <c r="I532" s="267"/>
      <c r="J532" s="267"/>
      <c r="K532" s="267"/>
    </row>
    <row r="533" spans="8:11" ht="16.5" customHeight="1" x14ac:dyDescent="0.4">
      <c r="H533" s="267"/>
      <c r="I533" s="267"/>
      <c r="J533" s="267"/>
      <c r="K533" s="267"/>
    </row>
    <row r="534" spans="8:11" ht="16.5" customHeight="1" x14ac:dyDescent="0.4">
      <c r="H534" s="267"/>
      <c r="I534" s="267"/>
      <c r="J534" s="267"/>
      <c r="K534" s="267"/>
    </row>
    <row r="535" spans="8:11" ht="16.5" customHeight="1" x14ac:dyDescent="0.4">
      <c r="H535" s="267"/>
      <c r="I535" s="267"/>
      <c r="J535" s="267"/>
      <c r="K535" s="267"/>
    </row>
    <row r="536" spans="8:11" ht="16.5" customHeight="1" x14ac:dyDescent="0.4">
      <c r="H536" s="267"/>
      <c r="I536" s="267"/>
      <c r="J536" s="267"/>
      <c r="K536" s="267"/>
    </row>
    <row r="537" spans="8:11" ht="16.5" customHeight="1" x14ac:dyDescent="0.4">
      <c r="H537" s="267"/>
      <c r="I537" s="267"/>
      <c r="J537" s="267"/>
      <c r="K537" s="267"/>
    </row>
  </sheetData>
  <sheetProtection algorithmName="SHA-512" hashValue="HBYufGQkgpEWOeAWS4Fh3z0DWfQOU5j50WkmudO6pjj4LvnhZrnPnLz6gExrxi34GMBfbQJi10/5pfV4s4GpMQ==" saltValue="MVKA+Dp+HMC3OSZ0+lrKHw==" spinCount="100000" sheet="1" formatCells="0" selectLockedCells="1"/>
  <mergeCells count="3192">
    <mergeCell ref="S2:Z3"/>
    <mergeCell ref="E4:G5"/>
    <mergeCell ref="E133:G134"/>
    <mergeCell ref="H133:I134"/>
    <mergeCell ref="AK131:AL132"/>
    <mergeCell ref="AM131:AS132"/>
    <mergeCell ref="AU132:AV133"/>
    <mergeCell ref="AB133:AC134"/>
    <mergeCell ref="AD133:AJ134"/>
    <mergeCell ref="AK133:AL134"/>
    <mergeCell ref="AM133:AS134"/>
    <mergeCell ref="S131:Z132"/>
    <mergeCell ref="AU3:AV4"/>
    <mergeCell ref="AB4:AC5"/>
    <mergeCell ref="AD4:AJ5"/>
    <mergeCell ref="AK4:AL5"/>
    <mergeCell ref="AM4:AS5"/>
    <mergeCell ref="B131:I132"/>
    <mergeCell ref="L131:R132"/>
    <mergeCell ref="AB131:AC132"/>
    <mergeCell ref="AD131:AJ132"/>
    <mergeCell ref="AF107:AF108"/>
    <mergeCell ref="U108:V108"/>
    <mergeCell ref="X108:Y108"/>
    <mergeCell ref="AA108:AB108"/>
    <mergeCell ref="AD84:AE84"/>
    <mergeCell ref="AG84:AH84"/>
    <mergeCell ref="T95:T96"/>
    <mergeCell ref="W95:W96"/>
    <mergeCell ref="Z95:Z96"/>
    <mergeCell ref="AC95:AC96"/>
    <mergeCell ref="AF95:AF96"/>
    <mergeCell ref="AP256:AQ256"/>
    <mergeCell ref="AR256:AS256"/>
    <mergeCell ref="AT256:AU256"/>
    <mergeCell ref="B2:I3"/>
    <mergeCell ref="L2:R3"/>
    <mergeCell ref="AB2:AC3"/>
    <mergeCell ref="AD2:AJ3"/>
    <mergeCell ref="AK2:AL3"/>
    <mergeCell ref="AM2:AS3"/>
    <mergeCell ref="Y256:Z256"/>
    <mergeCell ref="AA256:AC256"/>
    <mergeCell ref="AD256:AF256"/>
    <mergeCell ref="AG256:AI256"/>
    <mergeCell ref="AJ256:AL256"/>
    <mergeCell ref="AM256:AO256"/>
    <mergeCell ref="AT255:AU255"/>
    <mergeCell ref="Y249:Z249"/>
    <mergeCell ref="AA249:AC249"/>
    <mergeCell ref="AD249:AF249"/>
    <mergeCell ref="AG249:AI249"/>
    <mergeCell ref="AJ249:AL249"/>
    <mergeCell ref="AM249:AO249"/>
    <mergeCell ref="AP249:AQ249"/>
    <mergeCell ref="AR249:AS249"/>
    <mergeCell ref="AT249:AU249"/>
    <mergeCell ref="AD255:AF255"/>
    <mergeCell ref="AG255:AI255"/>
    <mergeCell ref="AJ255:AL255"/>
    <mergeCell ref="AM255:AO255"/>
    <mergeCell ref="AP255:AQ255"/>
    <mergeCell ref="AR255:AS255"/>
    <mergeCell ref="AT254:AU254"/>
    <mergeCell ref="AV254:AW255"/>
    <mergeCell ref="Y248:Z248"/>
    <mergeCell ref="AA248:AC248"/>
    <mergeCell ref="AD248:AF248"/>
    <mergeCell ref="AG248:AI248"/>
    <mergeCell ref="AJ248:AL248"/>
    <mergeCell ref="AM248:AO248"/>
    <mergeCell ref="AP248:AQ248"/>
    <mergeCell ref="AR248:AS248"/>
    <mergeCell ref="AD254:AF254"/>
    <mergeCell ref="AG254:AI254"/>
    <mergeCell ref="AJ254:AL254"/>
    <mergeCell ref="AM254:AO254"/>
    <mergeCell ref="AP254:AQ254"/>
    <mergeCell ref="AR254:AS254"/>
    <mergeCell ref="AP247:AQ247"/>
    <mergeCell ref="AR247:AS247"/>
    <mergeCell ref="AT247:AU247"/>
    <mergeCell ref="AV247:AW248"/>
    <mergeCell ref="Y254:Z254"/>
    <mergeCell ref="AA254:AC254"/>
    <mergeCell ref="AT248:AU248"/>
    <mergeCell ref="Y255:Z255"/>
    <mergeCell ref="AA255:AC255"/>
    <mergeCell ref="AP253:AQ253"/>
    <mergeCell ref="AR253:AS253"/>
    <mergeCell ref="AT253:AU253"/>
    <mergeCell ref="AV253:AW253"/>
    <mergeCell ref="Y247:Z247"/>
    <mergeCell ref="AA247:AC247"/>
    <mergeCell ref="AD247:AF247"/>
    <mergeCell ref="AG247:AI247"/>
    <mergeCell ref="AR250:AS250"/>
    <mergeCell ref="AT250:AU250"/>
    <mergeCell ref="AV250:AW250"/>
    <mergeCell ref="AJ247:AL247"/>
    <mergeCell ref="AM247:AO247"/>
    <mergeCell ref="Y253:Z253"/>
    <mergeCell ref="AA253:AC253"/>
    <mergeCell ref="AD253:AF253"/>
    <mergeCell ref="AG253:AI253"/>
    <mergeCell ref="AJ253:AL253"/>
    <mergeCell ref="AM253:AO253"/>
    <mergeCell ref="AJ246:AL246"/>
    <mergeCell ref="AM246:AO246"/>
    <mergeCell ref="AP246:AQ246"/>
    <mergeCell ref="AR246:AS246"/>
    <mergeCell ref="AT246:AU246"/>
    <mergeCell ref="AV246:AW246"/>
    <mergeCell ref="AG252:AI252"/>
    <mergeCell ref="AJ252:AL252"/>
    <mergeCell ref="AM252:AO252"/>
    <mergeCell ref="AP252:AQ252"/>
    <mergeCell ref="AR252:AS252"/>
    <mergeCell ref="AT252:AU252"/>
    <mergeCell ref="AD250:AF250"/>
    <mergeCell ref="AG250:AI250"/>
    <mergeCell ref="AJ250:AL250"/>
    <mergeCell ref="AM250:AO250"/>
    <mergeCell ref="AM243:AO243"/>
    <mergeCell ref="AP243:AQ243"/>
    <mergeCell ref="AR243:AS243"/>
    <mergeCell ref="AT243:AU243"/>
    <mergeCell ref="AV243:AW243"/>
    <mergeCell ref="AP245:AQ245"/>
    <mergeCell ref="AR245:AS245"/>
    <mergeCell ref="AT245:AU245"/>
    <mergeCell ref="Y252:Z252"/>
    <mergeCell ref="AA252:AC252"/>
    <mergeCell ref="AD252:AF252"/>
    <mergeCell ref="AP251:AQ251"/>
    <mergeCell ref="AR251:AS251"/>
    <mergeCell ref="AT251:AU251"/>
    <mergeCell ref="AV251:AW252"/>
    <mergeCell ref="Y245:Z245"/>
    <mergeCell ref="AA245:AC245"/>
    <mergeCell ref="AD245:AF245"/>
    <mergeCell ref="AG245:AI245"/>
    <mergeCell ref="AJ245:AL245"/>
    <mergeCell ref="AM245:AO245"/>
    <mergeCell ref="Y251:Z251"/>
    <mergeCell ref="AA251:AC251"/>
    <mergeCell ref="AD251:AF251"/>
    <mergeCell ref="AG251:AI251"/>
    <mergeCell ref="AJ251:AL251"/>
    <mergeCell ref="AM251:AO251"/>
    <mergeCell ref="AP250:AQ250"/>
    <mergeCell ref="X250:X256"/>
    <mergeCell ref="AP244:AQ244"/>
    <mergeCell ref="AR244:AS244"/>
    <mergeCell ref="AT244:AU244"/>
    <mergeCell ref="AV244:AW245"/>
    <mergeCell ref="X243:X249"/>
    <mergeCell ref="Y243:Z243"/>
    <mergeCell ref="AA243:AC243"/>
    <mergeCell ref="AD243:AF243"/>
    <mergeCell ref="AG243:AI243"/>
    <mergeCell ref="AJ243:AL243"/>
    <mergeCell ref="Y246:Z246"/>
    <mergeCell ref="AA246:AC246"/>
    <mergeCell ref="AD246:AF246"/>
    <mergeCell ref="AG246:AI246"/>
    <mergeCell ref="AP242:AQ242"/>
    <mergeCell ref="AR242:AS242"/>
    <mergeCell ref="AT242:AU242"/>
    <mergeCell ref="Y242:Z242"/>
    <mergeCell ref="AA242:AC242"/>
    <mergeCell ref="AD242:AF242"/>
    <mergeCell ref="AG242:AI242"/>
    <mergeCell ref="AJ242:AL242"/>
    <mergeCell ref="AM242:AO242"/>
    <mergeCell ref="Y244:Z244"/>
    <mergeCell ref="AA244:AC244"/>
    <mergeCell ref="AD244:AF244"/>
    <mergeCell ref="AG244:AI244"/>
    <mergeCell ref="AJ244:AL244"/>
    <mergeCell ref="AM244:AO244"/>
    <mergeCell ref="Y250:Z250"/>
    <mergeCell ref="AA250:AC250"/>
    <mergeCell ref="E237:E238"/>
    <mergeCell ref="F237:H238"/>
    <mergeCell ref="I237:I238"/>
    <mergeCell ref="J237:L238"/>
    <mergeCell ref="M237:N237"/>
    <mergeCell ref="U237:V237"/>
    <mergeCell ref="X237:Y237"/>
    <mergeCell ref="AA237:AB237"/>
    <mergeCell ref="AD237:AE237"/>
    <mergeCell ref="AA236:AB236"/>
    <mergeCell ref="AC236:AC237"/>
    <mergeCell ref="AD236:AE236"/>
    <mergeCell ref="AF236:AF237"/>
    <mergeCell ref="AG236:AH236"/>
    <mergeCell ref="AS236:AU236"/>
    <mergeCell ref="AG237:AH237"/>
    <mergeCell ref="AI237:AK238"/>
    <mergeCell ref="AV234:AX234"/>
    <mergeCell ref="AL235:AM236"/>
    <mergeCell ref="AN235:AP236"/>
    <mergeCell ref="AI239:AK240"/>
    <mergeCell ref="AL239:AM240"/>
    <mergeCell ref="AN239:AP240"/>
    <mergeCell ref="AQ239:AR240"/>
    <mergeCell ref="AS237:AU237"/>
    <mergeCell ref="AV237:AX237"/>
    <mergeCell ref="M238:N238"/>
    <mergeCell ref="T238:V238"/>
    <mergeCell ref="W238:Y238"/>
    <mergeCell ref="Z238:AB238"/>
    <mergeCell ref="AC238:AE238"/>
    <mergeCell ref="AF238:AH238"/>
    <mergeCell ref="AS238:AU238"/>
    <mergeCell ref="AV238:AX238"/>
    <mergeCell ref="AV236:AX236"/>
    <mergeCell ref="Z233:Z234"/>
    <mergeCell ref="U234:V234"/>
    <mergeCell ref="X234:Y234"/>
    <mergeCell ref="AL237:AM238"/>
    <mergeCell ref="AN237:AP238"/>
    <mergeCell ref="AS235:AU235"/>
    <mergeCell ref="AV235:AX235"/>
    <mergeCell ref="C236:D238"/>
    <mergeCell ref="M236:N236"/>
    <mergeCell ref="S236:S238"/>
    <mergeCell ref="T236:T237"/>
    <mergeCell ref="U236:V236"/>
    <mergeCell ref="W236:W237"/>
    <mergeCell ref="X236:Y236"/>
    <mergeCell ref="Z236:Z237"/>
    <mergeCell ref="CU234:CU235"/>
    <mergeCell ref="C235:D235"/>
    <mergeCell ref="M235:N235"/>
    <mergeCell ref="T235:V235"/>
    <mergeCell ref="W235:Y235"/>
    <mergeCell ref="Z235:AB235"/>
    <mergeCell ref="AC235:AE235"/>
    <mergeCell ref="AF235:AH235"/>
    <mergeCell ref="AI235:AI236"/>
    <mergeCell ref="AJ235:AK236"/>
    <mergeCell ref="AJ233:AK234"/>
    <mergeCell ref="AL233:AM234"/>
    <mergeCell ref="AN233:AP234"/>
    <mergeCell ref="AQ233:AR238"/>
    <mergeCell ref="AS233:AU233"/>
    <mergeCell ref="AV233:AX233"/>
    <mergeCell ref="AS234:AU234"/>
    <mergeCell ref="B233:B238"/>
    <mergeCell ref="C233:C234"/>
    <mergeCell ref="D233:D234"/>
    <mergeCell ref="E233:G233"/>
    <mergeCell ref="H233:L233"/>
    <mergeCell ref="M233:N233"/>
    <mergeCell ref="E234:L236"/>
    <mergeCell ref="M234:N234"/>
    <mergeCell ref="AS231:AU231"/>
    <mergeCell ref="AV231:AX231"/>
    <mergeCell ref="M232:N232"/>
    <mergeCell ref="T232:V232"/>
    <mergeCell ref="W232:Y232"/>
    <mergeCell ref="Z232:AB232"/>
    <mergeCell ref="AC232:AE232"/>
    <mergeCell ref="AF232:AH232"/>
    <mergeCell ref="AS232:AU232"/>
    <mergeCell ref="AV232:AX232"/>
    <mergeCell ref="AA233:AB233"/>
    <mergeCell ref="AC233:AC234"/>
    <mergeCell ref="AD233:AE233"/>
    <mergeCell ref="AF233:AF234"/>
    <mergeCell ref="AG233:AH233"/>
    <mergeCell ref="AI233:AI234"/>
    <mergeCell ref="AA234:AB234"/>
    <mergeCell ref="AD234:AE234"/>
    <mergeCell ref="AG234:AH234"/>
    <mergeCell ref="S233:S235"/>
    <mergeCell ref="T233:T234"/>
    <mergeCell ref="U233:V233"/>
    <mergeCell ref="W233:W234"/>
    <mergeCell ref="X233:Y233"/>
    <mergeCell ref="AV230:AX230"/>
    <mergeCell ref="E231:E232"/>
    <mergeCell ref="F231:H232"/>
    <mergeCell ref="I231:I232"/>
    <mergeCell ref="J231:L232"/>
    <mergeCell ref="M231:N231"/>
    <mergeCell ref="U231:V231"/>
    <mergeCell ref="X231:Y231"/>
    <mergeCell ref="AA231:AB231"/>
    <mergeCell ref="AD231:AE231"/>
    <mergeCell ref="AA230:AB230"/>
    <mergeCell ref="AC230:AC231"/>
    <mergeCell ref="AD230:AE230"/>
    <mergeCell ref="AF230:AF231"/>
    <mergeCell ref="AG230:AH230"/>
    <mergeCell ref="AS230:AU230"/>
    <mergeCell ref="AG231:AH231"/>
    <mergeCell ref="AI231:AK232"/>
    <mergeCell ref="AL231:AM232"/>
    <mergeCell ref="AN231:AP232"/>
    <mergeCell ref="AS229:AU229"/>
    <mergeCell ref="AV229:AX229"/>
    <mergeCell ref="C230:D232"/>
    <mergeCell ref="M230:N230"/>
    <mergeCell ref="S230:S232"/>
    <mergeCell ref="T230:T231"/>
    <mergeCell ref="U230:V230"/>
    <mergeCell ref="W230:W231"/>
    <mergeCell ref="X230:Y230"/>
    <mergeCell ref="Z230:Z231"/>
    <mergeCell ref="CU228:CU229"/>
    <mergeCell ref="C229:D229"/>
    <mergeCell ref="M229:N229"/>
    <mergeCell ref="T229:V229"/>
    <mergeCell ref="W229:Y229"/>
    <mergeCell ref="Z229:AB229"/>
    <mergeCell ref="AC229:AE229"/>
    <mergeCell ref="AF229:AH229"/>
    <mergeCell ref="AI229:AI230"/>
    <mergeCell ref="AJ229:AK230"/>
    <mergeCell ref="AJ227:AK228"/>
    <mergeCell ref="AL227:AM228"/>
    <mergeCell ref="AN227:AP228"/>
    <mergeCell ref="AQ227:AR232"/>
    <mergeCell ref="AS227:AU227"/>
    <mergeCell ref="AV227:AX227"/>
    <mergeCell ref="AS228:AU228"/>
    <mergeCell ref="AV228:AX228"/>
    <mergeCell ref="AL229:AM230"/>
    <mergeCell ref="AN229:AP230"/>
    <mergeCell ref="AA227:AB227"/>
    <mergeCell ref="AC227:AC228"/>
    <mergeCell ref="AD227:AE227"/>
    <mergeCell ref="AF227:AF228"/>
    <mergeCell ref="AG227:AH227"/>
    <mergeCell ref="AI227:AI228"/>
    <mergeCell ref="AA228:AB228"/>
    <mergeCell ref="AD228:AE228"/>
    <mergeCell ref="AG228:AH228"/>
    <mergeCell ref="S227:S229"/>
    <mergeCell ref="T227:T228"/>
    <mergeCell ref="U227:V227"/>
    <mergeCell ref="W227:W228"/>
    <mergeCell ref="X227:Y227"/>
    <mergeCell ref="Z227:Z228"/>
    <mergeCell ref="U228:V228"/>
    <mergeCell ref="X228:Y228"/>
    <mergeCell ref="B227:B232"/>
    <mergeCell ref="C227:C228"/>
    <mergeCell ref="D227:D228"/>
    <mergeCell ref="E227:G227"/>
    <mergeCell ref="H227:L227"/>
    <mergeCell ref="M227:N227"/>
    <mergeCell ref="E228:L230"/>
    <mergeCell ref="M228:N228"/>
    <mergeCell ref="AS225:AU225"/>
    <mergeCell ref="AV225:AX225"/>
    <mergeCell ref="M226:N226"/>
    <mergeCell ref="T226:V226"/>
    <mergeCell ref="W226:Y226"/>
    <mergeCell ref="Z226:AB226"/>
    <mergeCell ref="AC226:AE226"/>
    <mergeCell ref="AF226:AH226"/>
    <mergeCell ref="AS226:AU226"/>
    <mergeCell ref="AV226:AX226"/>
    <mergeCell ref="AV224:AX224"/>
    <mergeCell ref="E225:E226"/>
    <mergeCell ref="F225:H226"/>
    <mergeCell ref="I225:I226"/>
    <mergeCell ref="J225:L226"/>
    <mergeCell ref="M225:N225"/>
    <mergeCell ref="U225:V225"/>
    <mergeCell ref="X225:Y225"/>
    <mergeCell ref="AA225:AB225"/>
    <mergeCell ref="AD225:AE225"/>
    <mergeCell ref="AA224:AB224"/>
    <mergeCell ref="AC224:AC225"/>
    <mergeCell ref="AD224:AE224"/>
    <mergeCell ref="AF224:AF225"/>
    <mergeCell ref="AG224:AH224"/>
    <mergeCell ref="AS224:AU224"/>
    <mergeCell ref="AG225:AH225"/>
    <mergeCell ref="AI225:AK226"/>
    <mergeCell ref="AL225:AM226"/>
    <mergeCell ref="AN225:AP226"/>
    <mergeCell ref="AS223:AU223"/>
    <mergeCell ref="AV223:AX223"/>
    <mergeCell ref="C224:D226"/>
    <mergeCell ref="M224:N224"/>
    <mergeCell ref="S224:S226"/>
    <mergeCell ref="T224:T225"/>
    <mergeCell ref="U224:V224"/>
    <mergeCell ref="W224:W225"/>
    <mergeCell ref="X224:Y224"/>
    <mergeCell ref="Z224:Z225"/>
    <mergeCell ref="CU222:CU223"/>
    <mergeCell ref="C223:D223"/>
    <mergeCell ref="M223:N223"/>
    <mergeCell ref="T223:V223"/>
    <mergeCell ref="W223:Y223"/>
    <mergeCell ref="Z223:AB223"/>
    <mergeCell ref="AC223:AE223"/>
    <mergeCell ref="AF223:AH223"/>
    <mergeCell ref="AI223:AI224"/>
    <mergeCell ref="AJ223:AK224"/>
    <mergeCell ref="AJ221:AK222"/>
    <mergeCell ref="AL221:AM222"/>
    <mergeCell ref="AN221:AP222"/>
    <mergeCell ref="AQ221:AR226"/>
    <mergeCell ref="AS221:AU221"/>
    <mergeCell ref="AV221:AX221"/>
    <mergeCell ref="AS222:AU222"/>
    <mergeCell ref="AV222:AX222"/>
    <mergeCell ref="AL223:AM224"/>
    <mergeCell ref="AN223:AP224"/>
    <mergeCell ref="AA221:AB221"/>
    <mergeCell ref="AC221:AC222"/>
    <mergeCell ref="AD221:AE221"/>
    <mergeCell ref="AF221:AF222"/>
    <mergeCell ref="AG221:AH221"/>
    <mergeCell ref="AI221:AI222"/>
    <mergeCell ref="AA222:AB222"/>
    <mergeCell ref="AD222:AE222"/>
    <mergeCell ref="AG222:AH222"/>
    <mergeCell ref="S221:S223"/>
    <mergeCell ref="T221:T222"/>
    <mergeCell ref="U221:V221"/>
    <mergeCell ref="W221:W222"/>
    <mergeCell ref="X221:Y221"/>
    <mergeCell ref="Z221:Z222"/>
    <mergeCell ref="U222:V222"/>
    <mergeCell ref="X222:Y222"/>
    <mergeCell ref="B221:B226"/>
    <mergeCell ref="C221:C222"/>
    <mergeCell ref="D221:D222"/>
    <mergeCell ref="E221:G221"/>
    <mergeCell ref="H221:L221"/>
    <mergeCell ref="M221:N221"/>
    <mergeCell ref="E222:L224"/>
    <mergeCell ref="M222:N222"/>
    <mergeCell ref="AS219:AU219"/>
    <mergeCell ref="AV219:AX219"/>
    <mergeCell ref="M220:N220"/>
    <mergeCell ref="T220:V220"/>
    <mergeCell ref="W220:Y220"/>
    <mergeCell ref="Z220:AB220"/>
    <mergeCell ref="AC220:AE220"/>
    <mergeCell ref="AF220:AH220"/>
    <mergeCell ref="AS220:AU220"/>
    <mergeCell ref="AV220:AX220"/>
    <mergeCell ref="AV218:AX218"/>
    <mergeCell ref="E219:E220"/>
    <mergeCell ref="F219:H220"/>
    <mergeCell ref="I219:I220"/>
    <mergeCell ref="J219:L220"/>
    <mergeCell ref="M219:N219"/>
    <mergeCell ref="U219:V219"/>
    <mergeCell ref="X219:Y219"/>
    <mergeCell ref="AA219:AB219"/>
    <mergeCell ref="AD219:AE219"/>
    <mergeCell ref="AA218:AB218"/>
    <mergeCell ref="AC218:AC219"/>
    <mergeCell ref="AD218:AE218"/>
    <mergeCell ref="AF218:AF219"/>
    <mergeCell ref="AG218:AH218"/>
    <mergeCell ref="AS218:AU218"/>
    <mergeCell ref="AG219:AH219"/>
    <mergeCell ref="AI219:AK220"/>
    <mergeCell ref="AL219:AM220"/>
    <mergeCell ref="AN219:AP220"/>
    <mergeCell ref="AS217:AU217"/>
    <mergeCell ref="AV217:AX217"/>
    <mergeCell ref="C218:D220"/>
    <mergeCell ref="M218:N218"/>
    <mergeCell ref="S218:S220"/>
    <mergeCell ref="T218:T219"/>
    <mergeCell ref="U218:V218"/>
    <mergeCell ref="W218:W219"/>
    <mergeCell ref="X218:Y218"/>
    <mergeCell ref="Z218:Z219"/>
    <mergeCell ref="CU216:CU217"/>
    <mergeCell ref="C217:D217"/>
    <mergeCell ref="M217:N217"/>
    <mergeCell ref="T217:V217"/>
    <mergeCell ref="W217:Y217"/>
    <mergeCell ref="Z217:AB217"/>
    <mergeCell ref="AC217:AE217"/>
    <mergeCell ref="AF217:AH217"/>
    <mergeCell ref="AI217:AI218"/>
    <mergeCell ref="AJ217:AK218"/>
    <mergeCell ref="AJ215:AK216"/>
    <mergeCell ref="AL215:AM216"/>
    <mergeCell ref="AN215:AP216"/>
    <mergeCell ref="AQ215:AR220"/>
    <mergeCell ref="AS215:AU215"/>
    <mergeCell ref="AV215:AX215"/>
    <mergeCell ref="AS216:AU216"/>
    <mergeCell ref="AV216:AX216"/>
    <mergeCell ref="AL217:AM218"/>
    <mergeCell ref="AN217:AP218"/>
    <mergeCell ref="AA215:AB215"/>
    <mergeCell ref="AC215:AC216"/>
    <mergeCell ref="AD215:AE215"/>
    <mergeCell ref="AF215:AF216"/>
    <mergeCell ref="AG215:AH215"/>
    <mergeCell ref="AI215:AI216"/>
    <mergeCell ref="AA216:AB216"/>
    <mergeCell ref="AD216:AE216"/>
    <mergeCell ref="AG216:AH216"/>
    <mergeCell ref="S215:S217"/>
    <mergeCell ref="T215:T216"/>
    <mergeCell ref="U215:V215"/>
    <mergeCell ref="W215:W216"/>
    <mergeCell ref="X215:Y215"/>
    <mergeCell ref="Z215:Z216"/>
    <mergeCell ref="U216:V216"/>
    <mergeCell ref="X216:Y216"/>
    <mergeCell ref="B215:B220"/>
    <mergeCell ref="C215:C216"/>
    <mergeCell ref="D215:D216"/>
    <mergeCell ref="E215:G215"/>
    <mergeCell ref="H215:L215"/>
    <mergeCell ref="M215:N215"/>
    <mergeCell ref="E216:L218"/>
    <mergeCell ref="M216:N216"/>
    <mergeCell ref="AS213:AU213"/>
    <mergeCell ref="AV213:AX213"/>
    <mergeCell ref="M214:N214"/>
    <mergeCell ref="T214:V214"/>
    <mergeCell ref="W214:Y214"/>
    <mergeCell ref="Z214:AB214"/>
    <mergeCell ref="AC214:AE214"/>
    <mergeCell ref="AF214:AH214"/>
    <mergeCell ref="AS214:AU214"/>
    <mergeCell ref="AV214:AX214"/>
    <mergeCell ref="AV212:AX212"/>
    <mergeCell ref="E213:E214"/>
    <mergeCell ref="F213:H214"/>
    <mergeCell ref="I213:I214"/>
    <mergeCell ref="J213:L214"/>
    <mergeCell ref="M213:N213"/>
    <mergeCell ref="U213:V213"/>
    <mergeCell ref="X213:Y213"/>
    <mergeCell ref="AA213:AB213"/>
    <mergeCell ref="AD213:AE213"/>
    <mergeCell ref="AA212:AB212"/>
    <mergeCell ref="AC212:AC213"/>
    <mergeCell ref="AD212:AE212"/>
    <mergeCell ref="AF212:AF213"/>
    <mergeCell ref="AG212:AH212"/>
    <mergeCell ref="AS212:AU212"/>
    <mergeCell ref="AG213:AH213"/>
    <mergeCell ref="AI213:AK214"/>
    <mergeCell ref="AL213:AM214"/>
    <mergeCell ref="AN213:AP214"/>
    <mergeCell ref="AS211:AU211"/>
    <mergeCell ref="AV211:AX211"/>
    <mergeCell ref="C212:D214"/>
    <mergeCell ref="M212:N212"/>
    <mergeCell ref="S212:S214"/>
    <mergeCell ref="T212:T213"/>
    <mergeCell ref="U212:V212"/>
    <mergeCell ref="W212:W213"/>
    <mergeCell ref="X212:Y212"/>
    <mergeCell ref="Z212:Z213"/>
    <mergeCell ref="CU210:CU211"/>
    <mergeCell ref="C211:D211"/>
    <mergeCell ref="M211:N211"/>
    <mergeCell ref="T211:V211"/>
    <mergeCell ref="W211:Y211"/>
    <mergeCell ref="Z211:AB211"/>
    <mergeCell ref="AC211:AE211"/>
    <mergeCell ref="AF211:AH211"/>
    <mergeCell ref="AI211:AI212"/>
    <mergeCell ref="AJ211:AK212"/>
    <mergeCell ref="AJ209:AK210"/>
    <mergeCell ref="AL209:AM210"/>
    <mergeCell ref="AN209:AP210"/>
    <mergeCell ref="AQ209:AR214"/>
    <mergeCell ref="AS209:AU209"/>
    <mergeCell ref="AV209:AX209"/>
    <mergeCell ref="AS210:AU210"/>
    <mergeCell ref="AV210:AX210"/>
    <mergeCell ref="AL211:AM212"/>
    <mergeCell ref="AN211:AP212"/>
    <mergeCell ref="AA209:AB209"/>
    <mergeCell ref="AC209:AC210"/>
    <mergeCell ref="AD209:AE209"/>
    <mergeCell ref="AF209:AF210"/>
    <mergeCell ref="AG209:AH209"/>
    <mergeCell ref="AI209:AI210"/>
    <mergeCell ref="AA210:AB210"/>
    <mergeCell ref="AD210:AE210"/>
    <mergeCell ref="AG210:AH210"/>
    <mergeCell ref="S209:S211"/>
    <mergeCell ref="T209:T210"/>
    <mergeCell ref="U209:V209"/>
    <mergeCell ref="W209:W210"/>
    <mergeCell ref="X209:Y209"/>
    <mergeCell ref="Z209:Z210"/>
    <mergeCell ref="U210:V210"/>
    <mergeCell ref="X210:Y210"/>
    <mergeCell ref="B209:B214"/>
    <mergeCell ref="C209:C210"/>
    <mergeCell ref="D209:D210"/>
    <mergeCell ref="E209:G209"/>
    <mergeCell ref="H209:L209"/>
    <mergeCell ref="M209:N209"/>
    <mergeCell ref="E210:L212"/>
    <mergeCell ref="M210:N210"/>
    <mergeCell ref="AS207:AU207"/>
    <mergeCell ref="AV207:AX207"/>
    <mergeCell ref="M208:N208"/>
    <mergeCell ref="T208:V208"/>
    <mergeCell ref="W208:Y208"/>
    <mergeCell ref="Z208:AB208"/>
    <mergeCell ref="AC208:AE208"/>
    <mergeCell ref="AF208:AH208"/>
    <mergeCell ref="AS208:AU208"/>
    <mergeCell ref="AV208:AX208"/>
    <mergeCell ref="AV206:AX206"/>
    <mergeCell ref="E207:E208"/>
    <mergeCell ref="F207:H208"/>
    <mergeCell ref="I207:I208"/>
    <mergeCell ref="J207:L208"/>
    <mergeCell ref="M207:N207"/>
    <mergeCell ref="U207:V207"/>
    <mergeCell ref="X207:Y207"/>
    <mergeCell ref="AA207:AB207"/>
    <mergeCell ref="AD207:AE207"/>
    <mergeCell ref="AA206:AB206"/>
    <mergeCell ref="AC206:AC207"/>
    <mergeCell ref="AD206:AE206"/>
    <mergeCell ref="AF206:AF207"/>
    <mergeCell ref="AG206:AH206"/>
    <mergeCell ref="AS206:AU206"/>
    <mergeCell ref="AG207:AH207"/>
    <mergeCell ref="AI207:AK208"/>
    <mergeCell ref="AL207:AM208"/>
    <mergeCell ref="AN207:AP208"/>
    <mergeCell ref="AS205:AU205"/>
    <mergeCell ref="AV205:AX205"/>
    <mergeCell ref="C206:D208"/>
    <mergeCell ref="M206:N206"/>
    <mergeCell ref="S206:S208"/>
    <mergeCell ref="T206:T207"/>
    <mergeCell ref="U206:V206"/>
    <mergeCell ref="W206:W207"/>
    <mergeCell ref="X206:Y206"/>
    <mergeCell ref="Z206:Z207"/>
    <mergeCell ref="CU204:CU205"/>
    <mergeCell ref="C205:D205"/>
    <mergeCell ref="M205:N205"/>
    <mergeCell ref="T205:V205"/>
    <mergeCell ref="W205:Y205"/>
    <mergeCell ref="Z205:AB205"/>
    <mergeCell ref="AC205:AE205"/>
    <mergeCell ref="AF205:AH205"/>
    <mergeCell ref="AI205:AI206"/>
    <mergeCell ref="AJ205:AK206"/>
    <mergeCell ref="AJ203:AK204"/>
    <mergeCell ref="AL203:AM204"/>
    <mergeCell ref="AN203:AP204"/>
    <mergeCell ref="AQ203:AR208"/>
    <mergeCell ref="AS203:AU203"/>
    <mergeCell ref="AV203:AX203"/>
    <mergeCell ref="AS204:AU204"/>
    <mergeCell ref="AV204:AX204"/>
    <mergeCell ref="AL205:AM206"/>
    <mergeCell ref="AN205:AP206"/>
    <mergeCell ref="AA203:AB203"/>
    <mergeCell ref="AC203:AC204"/>
    <mergeCell ref="AD203:AE203"/>
    <mergeCell ref="AF203:AF204"/>
    <mergeCell ref="AG203:AH203"/>
    <mergeCell ref="AI203:AI204"/>
    <mergeCell ref="AA204:AB204"/>
    <mergeCell ref="AD204:AE204"/>
    <mergeCell ref="AG204:AH204"/>
    <mergeCell ref="S203:S205"/>
    <mergeCell ref="T203:T204"/>
    <mergeCell ref="U203:V203"/>
    <mergeCell ref="W203:W204"/>
    <mergeCell ref="X203:Y203"/>
    <mergeCell ref="Z203:Z204"/>
    <mergeCell ref="U204:V204"/>
    <mergeCell ref="X204:Y204"/>
    <mergeCell ref="B203:B208"/>
    <mergeCell ref="C203:C204"/>
    <mergeCell ref="D203:D204"/>
    <mergeCell ref="E203:G203"/>
    <mergeCell ref="H203:L203"/>
    <mergeCell ref="M203:N203"/>
    <mergeCell ref="E204:L206"/>
    <mergeCell ref="M204:N204"/>
    <mergeCell ref="AS201:AU201"/>
    <mergeCell ref="AV201:AX201"/>
    <mergeCell ref="M202:N202"/>
    <mergeCell ref="T202:V202"/>
    <mergeCell ref="W202:Y202"/>
    <mergeCell ref="Z202:AB202"/>
    <mergeCell ref="AC202:AE202"/>
    <mergeCell ref="AF202:AH202"/>
    <mergeCell ref="AS202:AU202"/>
    <mergeCell ref="AV202:AX202"/>
    <mergeCell ref="AV200:AX200"/>
    <mergeCell ref="E201:E202"/>
    <mergeCell ref="F201:H202"/>
    <mergeCell ref="I201:I202"/>
    <mergeCell ref="J201:L202"/>
    <mergeCell ref="M201:N201"/>
    <mergeCell ref="U201:V201"/>
    <mergeCell ref="X201:Y201"/>
    <mergeCell ref="AA201:AB201"/>
    <mergeCell ref="AD201:AE201"/>
    <mergeCell ref="AA200:AB200"/>
    <mergeCell ref="AC200:AC201"/>
    <mergeCell ref="AD200:AE200"/>
    <mergeCell ref="AF200:AF201"/>
    <mergeCell ref="AG200:AH200"/>
    <mergeCell ref="AS200:AU200"/>
    <mergeCell ref="AG201:AH201"/>
    <mergeCell ref="AI201:AK202"/>
    <mergeCell ref="AL201:AM202"/>
    <mergeCell ref="AN201:AP202"/>
    <mergeCell ref="AS199:AU199"/>
    <mergeCell ref="AV199:AX199"/>
    <mergeCell ref="C200:D202"/>
    <mergeCell ref="M200:N200"/>
    <mergeCell ref="S200:S202"/>
    <mergeCell ref="T200:T201"/>
    <mergeCell ref="U200:V200"/>
    <mergeCell ref="W200:W201"/>
    <mergeCell ref="X200:Y200"/>
    <mergeCell ref="Z200:Z201"/>
    <mergeCell ref="CU198:CU199"/>
    <mergeCell ref="C199:D199"/>
    <mergeCell ref="M199:N199"/>
    <mergeCell ref="T199:V199"/>
    <mergeCell ref="W199:Y199"/>
    <mergeCell ref="Z199:AB199"/>
    <mergeCell ref="AC199:AE199"/>
    <mergeCell ref="AF199:AH199"/>
    <mergeCell ref="AI199:AI200"/>
    <mergeCell ref="AJ199:AK200"/>
    <mergeCell ref="AJ197:AK198"/>
    <mergeCell ref="AL197:AM198"/>
    <mergeCell ref="AN197:AP198"/>
    <mergeCell ref="AQ197:AR202"/>
    <mergeCell ref="AS197:AU197"/>
    <mergeCell ref="AV197:AX197"/>
    <mergeCell ref="AS198:AU198"/>
    <mergeCell ref="AV198:AX198"/>
    <mergeCell ref="AL199:AM200"/>
    <mergeCell ref="AN199:AP200"/>
    <mergeCell ref="AA197:AB197"/>
    <mergeCell ref="AC197:AC198"/>
    <mergeCell ref="AD197:AE197"/>
    <mergeCell ref="AF197:AF198"/>
    <mergeCell ref="AG197:AH197"/>
    <mergeCell ref="AI197:AI198"/>
    <mergeCell ref="AA198:AB198"/>
    <mergeCell ref="AD198:AE198"/>
    <mergeCell ref="AG198:AH198"/>
    <mergeCell ref="S197:S199"/>
    <mergeCell ref="T197:T198"/>
    <mergeCell ref="U197:V197"/>
    <mergeCell ref="W197:W198"/>
    <mergeCell ref="X197:Y197"/>
    <mergeCell ref="Z197:Z198"/>
    <mergeCell ref="U198:V198"/>
    <mergeCell ref="X198:Y198"/>
    <mergeCell ref="B197:B202"/>
    <mergeCell ref="C197:C198"/>
    <mergeCell ref="D197:D198"/>
    <mergeCell ref="E197:G197"/>
    <mergeCell ref="H197:L197"/>
    <mergeCell ref="M197:N197"/>
    <mergeCell ref="E198:L200"/>
    <mergeCell ref="M198:N198"/>
    <mergeCell ref="AS195:AU195"/>
    <mergeCell ref="AV195:AX195"/>
    <mergeCell ref="M196:N196"/>
    <mergeCell ref="T196:V196"/>
    <mergeCell ref="W196:Y196"/>
    <mergeCell ref="Z196:AB196"/>
    <mergeCell ref="AC196:AE196"/>
    <mergeCell ref="AF196:AH196"/>
    <mergeCell ref="AS196:AU196"/>
    <mergeCell ref="AV196:AX196"/>
    <mergeCell ref="AV194:AX194"/>
    <mergeCell ref="E195:E196"/>
    <mergeCell ref="F195:H196"/>
    <mergeCell ref="I195:I196"/>
    <mergeCell ref="J195:L196"/>
    <mergeCell ref="M195:N195"/>
    <mergeCell ref="U195:V195"/>
    <mergeCell ref="X195:Y195"/>
    <mergeCell ref="AA195:AB195"/>
    <mergeCell ref="AD195:AE195"/>
    <mergeCell ref="AA194:AB194"/>
    <mergeCell ref="AC194:AC195"/>
    <mergeCell ref="AD194:AE194"/>
    <mergeCell ref="AF194:AF195"/>
    <mergeCell ref="AG194:AH194"/>
    <mergeCell ref="AS194:AU194"/>
    <mergeCell ref="AG195:AH195"/>
    <mergeCell ref="AI195:AK196"/>
    <mergeCell ref="AL195:AM196"/>
    <mergeCell ref="AN195:AP196"/>
    <mergeCell ref="AS193:AU193"/>
    <mergeCell ref="AV193:AX193"/>
    <mergeCell ref="C194:D196"/>
    <mergeCell ref="M194:N194"/>
    <mergeCell ref="S194:S196"/>
    <mergeCell ref="T194:T195"/>
    <mergeCell ref="U194:V194"/>
    <mergeCell ref="W194:W195"/>
    <mergeCell ref="X194:Y194"/>
    <mergeCell ref="Z194:Z195"/>
    <mergeCell ref="CU192:CU193"/>
    <mergeCell ref="C193:D193"/>
    <mergeCell ref="M193:N193"/>
    <mergeCell ref="T193:V193"/>
    <mergeCell ref="W193:Y193"/>
    <mergeCell ref="Z193:AB193"/>
    <mergeCell ref="AC193:AE193"/>
    <mergeCell ref="AF193:AH193"/>
    <mergeCell ref="AI193:AI194"/>
    <mergeCell ref="AJ193:AK194"/>
    <mergeCell ref="AJ191:AK192"/>
    <mergeCell ref="AL191:AM192"/>
    <mergeCell ref="AN191:AP192"/>
    <mergeCell ref="AQ191:AR196"/>
    <mergeCell ref="AS191:AU191"/>
    <mergeCell ref="AV191:AX191"/>
    <mergeCell ref="AS192:AU192"/>
    <mergeCell ref="AV192:AX192"/>
    <mergeCell ref="AL193:AM194"/>
    <mergeCell ref="AN193:AP194"/>
    <mergeCell ref="AA191:AB191"/>
    <mergeCell ref="AC191:AC192"/>
    <mergeCell ref="AD191:AE191"/>
    <mergeCell ref="AF191:AF192"/>
    <mergeCell ref="AG191:AH191"/>
    <mergeCell ref="AI191:AI192"/>
    <mergeCell ref="AA192:AB192"/>
    <mergeCell ref="AD192:AE192"/>
    <mergeCell ref="AG192:AH192"/>
    <mergeCell ref="S191:S193"/>
    <mergeCell ref="T191:T192"/>
    <mergeCell ref="U191:V191"/>
    <mergeCell ref="W191:W192"/>
    <mergeCell ref="X191:Y191"/>
    <mergeCell ref="Z191:Z192"/>
    <mergeCell ref="U192:V192"/>
    <mergeCell ref="X192:Y192"/>
    <mergeCell ref="B191:B196"/>
    <mergeCell ref="C191:C192"/>
    <mergeCell ref="D191:D192"/>
    <mergeCell ref="E191:G191"/>
    <mergeCell ref="H191:L191"/>
    <mergeCell ref="M191:N191"/>
    <mergeCell ref="E192:L194"/>
    <mergeCell ref="M192:N192"/>
    <mergeCell ref="AV189:AX189"/>
    <mergeCell ref="M190:N190"/>
    <mergeCell ref="T190:V190"/>
    <mergeCell ref="W190:Y190"/>
    <mergeCell ref="Z190:AB190"/>
    <mergeCell ref="AC190:AE190"/>
    <mergeCell ref="AF190:AH190"/>
    <mergeCell ref="AS190:AU190"/>
    <mergeCell ref="AV190:AX190"/>
    <mergeCell ref="AV188:AX188"/>
    <mergeCell ref="E189:E190"/>
    <mergeCell ref="F189:H190"/>
    <mergeCell ref="I189:I190"/>
    <mergeCell ref="J189:L190"/>
    <mergeCell ref="M189:N189"/>
    <mergeCell ref="U189:V189"/>
    <mergeCell ref="X189:Y189"/>
    <mergeCell ref="AA189:AB189"/>
    <mergeCell ref="AD189:AE189"/>
    <mergeCell ref="AA188:AB188"/>
    <mergeCell ref="AC188:AC189"/>
    <mergeCell ref="AD188:AE188"/>
    <mergeCell ref="AF188:AF189"/>
    <mergeCell ref="AG188:AH188"/>
    <mergeCell ref="AS188:AU188"/>
    <mergeCell ref="AG189:AH189"/>
    <mergeCell ref="AI189:AK190"/>
    <mergeCell ref="AL189:AM190"/>
    <mergeCell ref="AN189:AP190"/>
    <mergeCell ref="AV187:AX187"/>
    <mergeCell ref="C188:D190"/>
    <mergeCell ref="M188:N188"/>
    <mergeCell ref="S188:S190"/>
    <mergeCell ref="T188:T189"/>
    <mergeCell ref="U188:V188"/>
    <mergeCell ref="W188:W189"/>
    <mergeCell ref="X188:Y188"/>
    <mergeCell ref="Z188:Z189"/>
    <mergeCell ref="CU186:CU187"/>
    <mergeCell ref="C187:D187"/>
    <mergeCell ref="M187:N187"/>
    <mergeCell ref="T187:V187"/>
    <mergeCell ref="W187:Y187"/>
    <mergeCell ref="Z187:AB187"/>
    <mergeCell ref="AC187:AE187"/>
    <mergeCell ref="AF187:AH187"/>
    <mergeCell ref="AI187:AI188"/>
    <mergeCell ref="AJ187:AK188"/>
    <mergeCell ref="AJ185:AK186"/>
    <mergeCell ref="AL185:AM186"/>
    <mergeCell ref="AN185:AP186"/>
    <mergeCell ref="AQ185:AR190"/>
    <mergeCell ref="AS185:AU185"/>
    <mergeCell ref="AV185:AX185"/>
    <mergeCell ref="AS186:AU186"/>
    <mergeCell ref="AV186:AX186"/>
    <mergeCell ref="AL187:AM188"/>
    <mergeCell ref="AN187:AP188"/>
    <mergeCell ref="AA185:AB185"/>
    <mergeCell ref="AC185:AC186"/>
    <mergeCell ref="AS189:AU189"/>
    <mergeCell ref="S185:S187"/>
    <mergeCell ref="T185:T186"/>
    <mergeCell ref="U185:V185"/>
    <mergeCell ref="W185:W186"/>
    <mergeCell ref="X185:Y185"/>
    <mergeCell ref="Z185:Z186"/>
    <mergeCell ref="U186:V186"/>
    <mergeCell ref="X186:Y186"/>
    <mergeCell ref="B185:B190"/>
    <mergeCell ref="C185:C186"/>
    <mergeCell ref="D185:D186"/>
    <mergeCell ref="E185:G185"/>
    <mergeCell ref="H185:L185"/>
    <mergeCell ref="M185:N185"/>
    <mergeCell ref="E186:L188"/>
    <mergeCell ref="M186:N186"/>
    <mergeCell ref="AS187:AU187"/>
    <mergeCell ref="AN183:AP184"/>
    <mergeCell ref="AS183:AU183"/>
    <mergeCell ref="AV183:AX183"/>
    <mergeCell ref="AS184:AU184"/>
    <mergeCell ref="AV184:AX184"/>
    <mergeCell ref="AF182:AF183"/>
    <mergeCell ref="AG182:AH182"/>
    <mergeCell ref="AS182:AU182"/>
    <mergeCell ref="AV182:AX182"/>
    <mergeCell ref="AN181:AP182"/>
    <mergeCell ref="AS181:AU181"/>
    <mergeCell ref="AV181:AX181"/>
    <mergeCell ref="AD185:AE185"/>
    <mergeCell ref="AF185:AF186"/>
    <mergeCell ref="AG185:AH185"/>
    <mergeCell ref="AI185:AI186"/>
    <mergeCell ref="AA186:AB186"/>
    <mergeCell ref="AD186:AE186"/>
    <mergeCell ref="AG186:AH186"/>
    <mergeCell ref="E183:E184"/>
    <mergeCell ref="F183:H184"/>
    <mergeCell ref="I183:I184"/>
    <mergeCell ref="J183:L184"/>
    <mergeCell ref="M183:N183"/>
    <mergeCell ref="U183:V183"/>
    <mergeCell ref="W182:W183"/>
    <mergeCell ref="X182:Y182"/>
    <mergeCell ref="Z182:Z183"/>
    <mergeCell ref="AA182:AB182"/>
    <mergeCell ref="AC182:AC183"/>
    <mergeCell ref="AD182:AE182"/>
    <mergeCell ref="X183:Y183"/>
    <mergeCell ref="AA183:AB183"/>
    <mergeCell ref="AD183:AE183"/>
    <mergeCell ref="AJ181:AK182"/>
    <mergeCell ref="AL181:AM182"/>
    <mergeCell ref="M184:N184"/>
    <mergeCell ref="T184:V184"/>
    <mergeCell ref="W184:Y184"/>
    <mergeCell ref="Z184:AB184"/>
    <mergeCell ref="AC184:AE184"/>
    <mergeCell ref="AF184:AH184"/>
    <mergeCell ref="AG183:AH183"/>
    <mergeCell ref="AI183:AK184"/>
    <mergeCell ref="AL183:AM184"/>
    <mergeCell ref="C182:D184"/>
    <mergeCell ref="M182:N182"/>
    <mergeCell ref="S182:S184"/>
    <mergeCell ref="T182:T183"/>
    <mergeCell ref="U182:V182"/>
    <mergeCell ref="AS180:AU180"/>
    <mergeCell ref="AV180:AX180"/>
    <mergeCell ref="C181:D181"/>
    <mergeCell ref="M181:N181"/>
    <mergeCell ref="T181:V181"/>
    <mergeCell ref="W181:Y181"/>
    <mergeCell ref="Z181:AB181"/>
    <mergeCell ref="AC181:AE181"/>
    <mergeCell ref="AF181:AH181"/>
    <mergeCell ref="AI181:AI182"/>
    <mergeCell ref="AQ179:AR184"/>
    <mergeCell ref="AS179:AU179"/>
    <mergeCell ref="AV179:AX179"/>
    <mergeCell ref="E180:L182"/>
    <mergeCell ref="M180:N180"/>
    <mergeCell ref="U180:V180"/>
    <mergeCell ref="X180:Y180"/>
    <mergeCell ref="AA180:AB180"/>
    <mergeCell ref="AD180:AE180"/>
    <mergeCell ref="AG180:AH180"/>
    <mergeCell ref="AF179:AF180"/>
    <mergeCell ref="AG179:AH179"/>
    <mergeCell ref="AI179:AI180"/>
    <mergeCell ref="AJ179:AK180"/>
    <mergeCell ref="AL179:AM180"/>
    <mergeCell ref="AN179:AP180"/>
    <mergeCell ref="W179:W180"/>
    <mergeCell ref="X179:Y179"/>
    <mergeCell ref="Z179:Z180"/>
    <mergeCell ref="AA179:AB179"/>
    <mergeCell ref="AC179:AC180"/>
    <mergeCell ref="AD179:AE179"/>
    <mergeCell ref="AV178:AX178"/>
    <mergeCell ref="B179:B184"/>
    <mergeCell ref="C179:C180"/>
    <mergeCell ref="D179:D180"/>
    <mergeCell ref="E179:G179"/>
    <mergeCell ref="H179:L179"/>
    <mergeCell ref="M179:N179"/>
    <mergeCell ref="S179:S181"/>
    <mergeCell ref="T179:T180"/>
    <mergeCell ref="U179:V179"/>
    <mergeCell ref="X177:Y177"/>
    <mergeCell ref="AA177:AB177"/>
    <mergeCell ref="AD177:AE177"/>
    <mergeCell ref="AG177:AH177"/>
    <mergeCell ref="AI177:AK178"/>
    <mergeCell ref="AL177:AM178"/>
    <mergeCell ref="W178:Y178"/>
    <mergeCell ref="Z178:AB178"/>
    <mergeCell ref="AC178:AE178"/>
    <mergeCell ref="AF178:AH178"/>
    <mergeCell ref="E177:E178"/>
    <mergeCell ref="F177:H178"/>
    <mergeCell ref="I177:I178"/>
    <mergeCell ref="J177:L178"/>
    <mergeCell ref="M177:N177"/>
    <mergeCell ref="U177:V177"/>
    <mergeCell ref="M178:N178"/>
    <mergeCell ref="C176:D178"/>
    <mergeCell ref="M176:N176"/>
    <mergeCell ref="S176:S178"/>
    <mergeCell ref="T176:T177"/>
    <mergeCell ref="U176:V176"/>
    <mergeCell ref="W176:W177"/>
    <mergeCell ref="X176:Y176"/>
    <mergeCell ref="Z176:Z177"/>
    <mergeCell ref="AA176:AB176"/>
    <mergeCell ref="AF175:AH175"/>
    <mergeCell ref="AI175:AI176"/>
    <mergeCell ref="AJ175:AK176"/>
    <mergeCell ref="AL175:AM176"/>
    <mergeCell ref="AN175:AP176"/>
    <mergeCell ref="AS175:AU175"/>
    <mergeCell ref="C175:D175"/>
    <mergeCell ref="M175:N175"/>
    <mergeCell ref="T175:V175"/>
    <mergeCell ref="W175:Y175"/>
    <mergeCell ref="Z175:AB175"/>
    <mergeCell ref="M173:N173"/>
    <mergeCell ref="S173:S175"/>
    <mergeCell ref="T173:T174"/>
    <mergeCell ref="U173:V173"/>
    <mergeCell ref="W173:W174"/>
    <mergeCell ref="X173:Y173"/>
    <mergeCell ref="T178:V178"/>
    <mergeCell ref="AC176:AC177"/>
    <mergeCell ref="AD176:AE176"/>
    <mergeCell ref="AF176:AF177"/>
    <mergeCell ref="AG176:AH176"/>
    <mergeCell ref="AS176:AU176"/>
    <mergeCell ref="AV176:AX176"/>
    <mergeCell ref="AN177:AP178"/>
    <mergeCell ref="AS177:AU177"/>
    <mergeCell ref="AV177:AX177"/>
    <mergeCell ref="AS178:AU178"/>
    <mergeCell ref="AV175:AX175"/>
    <mergeCell ref="X174:Y174"/>
    <mergeCell ref="AA174:AB174"/>
    <mergeCell ref="AD174:AE174"/>
    <mergeCell ref="AG174:AH174"/>
    <mergeCell ref="AS174:AU174"/>
    <mergeCell ref="AV174:AX174"/>
    <mergeCell ref="AI173:AI174"/>
    <mergeCell ref="AJ173:AK174"/>
    <mergeCell ref="AL173:AM174"/>
    <mergeCell ref="AN173:AP174"/>
    <mergeCell ref="AQ173:AR178"/>
    <mergeCell ref="AS173:AU173"/>
    <mergeCell ref="Z173:Z174"/>
    <mergeCell ref="AA173:AB173"/>
    <mergeCell ref="AC173:AC174"/>
    <mergeCell ref="AD173:AE173"/>
    <mergeCell ref="AF173:AF174"/>
    <mergeCell ref="AG173:AH173"/>
    <mergeCell ref="B173:B178"/>
    <mergeCell ref="C173:C174"/>
    <mergeCell ref="D173:D174"/>
    <mergeCell ref="E173:G173"/>
    <mergeCell ref="H173:L173"/>
    <mergeCell ref="AG171:AH171"/>
    <mergeCell ref="AI171:AK172"/>
    <mergeCell ref="AL171:AM172"/>
    <mergeCell ref="AN171:AP172"/>
    <mergeCell ref="AS171:AU171"/>
    <mergeCell ref="AV171:AX171"/>
    <mergeCell ref="AG170:AH170"/>
    <mergeCell ref="AS170:AU170"/>
    <mergeCell ref="AV170:AX170"/>
    <mergeCell ref="E171:E172"/>
    <mergeCell ref="F171:H172"/>
    <mergeCell ref="I171:I172"/>
    <mergeCell ref="J171:L172"/>
    <mergeCell ref="M171:N171"/>
    <mergeCell ref="U171:V171"/>
    <mergeCell ref="X171:Y171"/>
    <mergeCell ref="X170:Y170"/>
    <mergeCell ref="Z170:Z171"/>
    <mergeCell ref="AA170:AB170"/>
    <mergeCell ref="AC170:AC171"/>
    <mergeCell ref="AD170:AE170"/>
    <mergeCell ref="AF170:AF171"/>
    <mergeCell ref="AC175:AE175"/>
    <mergeCell ref="AV173:AX173"/>
    <mergeCell ref="E174:L176"/>
    <mergeCell ref="M174:N174"/>
    <mergeCell ref="U174:V174"/>
    <mergeCell ref="AA171:AB171"/>
    <mergeCell ref="AD171:AE171"/>
    <mergeCell ref="C170:D172"/>
    <mergeCell ref="M170:N170"/>
    <mergeCell ref="S170:S172"/>
    <mergeCell ref="T170:T171"/>
    <mergeCell ref="U170:V170"/>
    <mergeCell ref="W170:W171"/>
    <mergeCell ref="M172:N172"/>
    <mergeCell ref="T172:V172"/>
    <mergeCell ref="W172:Y172"/>
    <mergeCell ref="AI169:AI170"/>
    <mergeCell ref="AJ169:AK170"/>
    <mergeCell ref="AL169:AM170"/>
    <mergeCell ref="AN169:AP170"/>
    <mergeCell ref="AS169:AU169"/>
    <mergeCell ref="AV169:AX169"/>
    <mergeCell ref="Z172:AB172"/>
    <mergeCell ref="AC172:AE172"/>
    <mergeCell ref="AF172:AH172"/>
    <mergeCell ref="AS172:AU172"/>
    <mergeCell ref="AV172:AX172"/>
    <mergeCell ref="AS168:AU168"/>
    <mergeCell ref="AV168:AX168"/>
    <mergeCell ref="CU168:CU169"/>
    <mergeCell ref="C169:D169"/>
    <mergeCell ref="M169:N169"/>
    <mergeCell ref="T169:V169"/>
    <mergeCell ref="W169:Y169"/>
    <mergeCell ref="Z169:AB169"/>
    <mergeCell ref="AC169:AE169"/>
    <mergeCell ref="AF169:AH169"/>
    <mergeCell ref="AQ167:AR172"/>
    <mergeCell ref="AS167:AU167"/>
    <mergeCell ref="AV167:AX167"/>
    <mergeCell ref="E168:L170"/>
    <mergeCell ref="M168:N168"/>
    <mergeCell ref="U168:V168"/>
    <mergeCell ref="X168:Y168"/>
    <mergeCell ref="AA168:AB168"/>
    <mergeCell ref="AD168:AE168"/>
    <mergeCell ref="AG168:AH168"/>
    <mergeCell ref="AF167:AF168"/>
    <mergeCell ref="AG167:AH167"/>
    <mergeCell ref="AI167:AI168"/>
    <mergeCell ref="AJ167:AK168"/>
    <mergeCell ref="AL167:AM168"/>
    <mergeCell ref="AN167:AP168"/>
    <mergeCell ref="W167:W168"/>
    <mergeCell ref="X167:Y167"/>
    <mergeCell ref="Z167:Z168"/>
    <mergeCell ref="AA167:AB167"/>
    <mergeCell ref="AC167:AC168"/>
    <mergeCell ref="AD167:AE167"/>
    <mergeCell ref="CU162:CU163"/>
    <mergeCell ref="C163:D163"/>
    <mergeCell ref="M163:N163"/>
    <mergeCell ref="T163:V163"/>
    <mergeCell ref="W163:Y163"/>
    <mergeCell ref="Z163:AB163"/>
    <mergeCell ref="AC163:AE163"/>
    <mergeCell ref="AF163:AH163"/>
    <mergeCell ref="AI163:AI164"/>
    <mergeCell ref="AJ163:AK164"/>
    <mergeCell ref="AV166:AX166"/>
    <mergeCell ref="B167:B172"/>
    <mergeCell ref="C167:C168"/>
    <mergeCell ref="D167:D168"/>
    <mergeCell ref="E167:G167"/>
    <mergeCell ref="H167:L167"/>
    <mergeCell ref="M167:N167"/>
    <mergeCell ref="S167:S169"/>
    <mergeCell ref="T167:T168"/>
    <mergeCell ref="U167:V167"/>
    <mergeCell ref="X165:Y165"/>
    <mergeCell ref="AA165:AB165"/>
    <mergeCell ref="AD165:AE165"/>
    <mergeCell ref="AG165:AH165"/>
    <mergeCell ref="AI165:AK166"/>
    <mergeCell ref="AL165:AM166"/>
    <mergeCell ref="W166:Y166"/>
    <mergeCell ref="Z166:AB166"/>
    <mergeCell ref="AC166:AE166"/>
    <mergeCell ref="AF166:AH166"/>
    <mergeCell ref="E165:E166"/>
    <mergeCell ref="F165:H166"/>
    <mergeCell ref="M161:N161"/>
    <mergeCell ref="S161:S163"/>
    <mergeCell ref="T161:T162"/>
    <mergeCell ref="U161:V161"/>
    <mergeCell ref="W161:W162"/>
    <mergeCell ref="X161:Y161"/>
    <mergeCell ref="AS164:AU164"/>
    <mergeCell ref="AV164:AX164"/>
    <mergeCell ref="AN165:AP166"/>
    <mergeCell ref="AS165:AU165"/>
    <mergeCell ref="AV165:AX165"/>
    <mergeCell ref="AS166:AU166"/>
    <mergeCell ref="AV163:AX163"/>
    <mergeCell ref="C164:D166"/>
    <mergeCell ref="M164:N164"/>
    <mergeCell ref="S164:S166"/>
    <mergeCell ref="T164:T165"/>
    <mergeCell ref="U164:V164"/>
    <mergeCell ref="W164:W165"/>
    <mergeCell ref="X164:Y164"/>
    <mergeCell ref="Z164:Z165"/>
    <mergeCell ref="AA164:AB164"/>
    <mergeCell ref="I165:I166"/>
    <mergeCell ref="J165:L166"/>
    <mergeCell ref="M165:N165"/>
    <mergeCell ref="U165:V165"/>
    <mergeCell ref="M166:N166"/>
    <mergeCell ref="T166:V166"/>
    <mergeCell ref="AC164:AC165"/>
    <mergeCell ref="AD164:AE164"/>
    <mergeCell ref="AF164:AF165"/>
    <mergeCell ref="AG164:AH164"/>
    <mergeCell ref="AA162:AB162"/>
    <mergeCell ref="AD162:AE162"/>
    <mergeCell ref="AG162:AH162"/>
    <mergeCell ref="AS162:AU162"/>
    <mergeCell ref="AV162:AX162"/>
    <mergeCell ref="AI161:AI162"/>
    <mergeCell ref="AJ161:AK162"/>
    <mergeCell ref="AL161:AM162"/>
    <mergeCell ref="AN161:AP162"/>
    <mergeCell ref="AQ161:AR166"/>
    <mergeCell ref="AS161:AU161"/>
    <mergeCell ref="AL163:AM164"/>
    <mergeCell ref="AN163:AP164"/>
    <mergeCell ref="AS163:AU163"/>
    <mergeCell ref="Z161:Z162"/>
    <mergeCell ref="AA161:AB161"/>
    <mergeCell ref="AC161:AC162"/>
    <mergeCell ref="AD161:AE161"/>
    <mergeCell ref="AF161:AF162"/>
    <mergeCell ref="AG161:AH161"/>
    <mergeCell ref="B161:B166"/>
    <mergeCell ref="C161:C162"/>
    <mergeCell ref="D161:D162"/>
    <mergeCell ref="E161:G161"/>
    <mergeCell ref="H161:L161"/>
    <mergeCell ref="AG159:AH159"/>
    <mergeCell ref="AI159:AK160"/>
    <mergeCell ref="AL159:AM160"/>
    <mergeCell ref="AN159:AP160"/>
    <mergeCell ref="AS159:AU159"/>
    <mergeCell ref="AV159:AX159"/>
    <mergeCell ref="AG158:AH158"/>
    <mergeCell ref="AS158:AU158"/>
    <mergeCell ref="AV158:AX158"/>
    <mergeCell ref="E159:E160"/>
    <mergeCell ref="F159:H160"/>
    <mergeCell ref="I159:I160"/>
    <mergeCell ref="J159:L160"/>
    <mergeCell ref="M159:N159"/>
    <mergeCell ref="U159:V159"/>
    <mergeCell ref="X159:Y159"/>
    <mergeCell ref="X158:Y158"/>
    <mergeCell ref="Z158:Z159"/>
    <mergeCell ref="AA158:AB158"/>
    <mergeCell ref="AC158:AC159"/>
    <mergeCell ref="AD158:AE158"/>
    <mergeCell ref="AF158:AF159"/>
    <mergeCell ref="AV161:AX161"/>
    <mergeCell ref="E162:L164"/>
    <mergeCell ref="M162:N162"/>
    <mergeCell ref="U162:V162"/>
    <mergeCell ref="X162:Y162"/>
    <mergeCell ref="AA159:AB159"/>
    <mergeCell ref="AD159:AE159"/>
    <mergeCell ref="C158:D160"/>
    <mergeCell ref="M158:N158"/>
    <mergeCell ref="S158:S160"/>
    <mergeCell ref="T158:T159"/>
    <mergeCell ref="U158:V158"/>
    <mergeCell ref="W158:W159"/>
    <mergeCell ref="M160:N160"/>
    <mergeCell ref="T160:V160"/>
    <mergeCell ref="W160:Y160"/>
    <mergeCell ref="AI157:AI158"/>
    <mergeCell ref="AJ157:AK158"/>
    <mergeCell ref="AL157:AM158"/>
    <mergeCell ref="AN157:AP158"/>
    <mergeCell ref="AS157:AU157"/>
    <mergeCell ref="AV157:AX157"/>
    <mergeCell ref="Z160:AB160"/>
    <mergeCell ref="AC160:AE160"/>
    <mergeCell ref="AF160:AH160"/>
    <mergeCell ref="AS160:AU160"/>
    <mergeCell ref="AV160:AX160"/>
    <mergeCell ref="AS156:AU156"/>
    <mergeCell ref="AV156:AX156"/>
    <mergeCell ref="CU156:CU157"/>
    <mergeCell ref="C157:D157"/>
    <mergeCell ref="M157:N157"/>
    <mergeCell ref="T157:V157"/>
    <mergeCell ref="W157:Y157"/>
    <mergeCell ref="Z157:AB157"/>
    <mergeCell ref="AC157:AE157"/>
    <mergeCell ref="AF157:AH157"/>
    <mergeCell ref="AQ155:AR160"/>
    <mergeCell ref="AS155:AU155"/>
    <mergeCell ref="AV155:AX155"/>
    <mergeCell ref="E156:L158"/>
    <mergeCell ref="M156:N156"/>
    <mergeCell ref="U156:V156"/>
    <mergeCell ref="X156:Y156"/>
    <mergeCell ref="AA156:AB156"/>
    <mergeCell ref="AD156:AE156"/>
    <mergeCell ref="AG156:AH156"/>
    <mergeCell ref="AF155:AF156"/>
    <mergeCell ref="AG155:AH155"/>
    <mergeCell ref="AI155:AI156"/>
    <mergeCell ref="AJ155:AK156"/>
    <mergeCell ref="AL155:AM156"/>
    <mergeCell ref="AN155:AP156"/>
    <mergeCell ref="W155:W156"/>
    <mergeCell ref="X155:Y155"/>
    <mergeCell ref="Z155:Z156"/>
    <mergeCell ref="AA155:AB155"/>
    <mergeCell ref="AC155:AC156"/>
    <mergeCell ref="AD155:AE155"/>
    <mergeCell ref="CU150:CU151"/>
    <mergeCell ref="C151:D151"/>
    <mergeCell ref="M151:N151"/>
    <mergeCell ref="T151:V151"/>
    <mergeCell ref="W151:Y151"/>
    <mergeCell ref="Z151:AB151"/>
    <mergeCell ref="AC151:AE151"/>
    <mergeCell ref="AF151:AH151"/>
    <mergeCell ref="AI151:AI152"/>
    <mergeCell ref="AJ151:AK152"/>
    <mergeCell ref="AV154:AX154"/>
    <mergeCell ref="B155:B160"/>
    <mergeCell ref="C155:C156"/>
    <mergeCell ref="D155:D156"/>
    <mergeCell ref="E155:G155"/>
    <mergeCell ref="H155:L155"/>
    <mergeCell ref="M155:N155"/>
    <mergeCell ref="S155:S157"/>
    <mergeCell ref="T155:T156"/>
    <mergeCell ref="U155:V155"/>
    <mergeCell ref="X153:Y153"/>
    <mergeCell ref="AA153:AB153"/>
    <mergeCell ref="AD153:AE153"/>
    <mergeCell ref="AG153:AH153"/>
    <mergeCell ref="AI153:AK154"/>
    <mergeCell ref="AL153:AM154"/>
    <mergeCell ref="W154:Y154"/>
    <mergeCell ref="Z154:AB154"/>
    <mergeCell ref="AC154:AE154"/>
    <mergeCell ref="AF154:AH154"/>
    <mergeCell ref="E153:E154"/>
    <mergeCell ref="F153:H154"/>
    <mergeCell ref="M149:N149"/>
    <mergeCell ref="S149:S151"/>
    <mergeCell ref="T149:T150"/>
    <mergeCell ref="U149:V149"/>
    <mergeCell ref="W149:W150"/>
    <mergeCell ref="X149:Y149"/>
    <mergeCell ref="AS152:AU152"/>
    <mergeCell ref="AV152:AX152"/>
    <mergeCell ref="AN153:AP154"/>
    <mergeCell ref="AS153:AU153"/>
    <mergeCell ref="AV153:AX153"/>
    <mergeCell ref="AS154:AU154"/>
    <mergeCell ref="AV151:AX151"/>
    <mergeCell ref="C152:D154"/>
    <mergeCell ref="M152:N152"/>
    <mergeCell ref="S152:S154"/>
    <mergeCell ref="T152:T153"/>
    <mergeCell ref="U152:V152"/>
    <mergeCell ref="W152:W153"/>
    <mergeCell ref="X152:Y152"/>
    <mergeCell ref="Z152:Z153"/>
    <mergeCell ref="AA152:AB152"/>
    <mergeCell ref="I153:I154"/>
    <mergeCell ref="J153:L154"/>
    <mergeCell ref="M153:N153"/>
    <mergeCell ref="U153:V153"/>
    <mergeCell ref="M154:N154"/>
    <mergeCell ref="T154:V154"/>
    <mergeCell ref="AC152:AC153"/>
    <mergeCell ref="AD152:AE152"/>
    <mergeCell ref="AF152:AF153"/>
    <mergeCell ref="AG152:AH152"/>
    <mergeCell ref="AA150:AB150"/>
    <mergeCell ref="AD150:AE150"/>
    <mergeCell ref="AG150:AH150"/>
    <mergeCell ref="AS150:AU150"/>
    <mergeCell ref="AV150:AX150"/>
    <mergeCell ref="AI149:AI150"/>
    <mergeCell ref="AJ149:AK150"/>
    <mergeCell ref="AL149:AM150"/>
    <mergeCell ref="AN149:AP150"/>
    <mergeCell ref="AQ149:AR154"/>
    <mergeCell ref="AS149:AU149"/>
    <mergeCell ref="AL151:AM152"/>
    <mergeCell ref="AN151:AP152"/>
    <mergeCell ref="AS151:AU151"/>
    <mergeCell ref="Z149:Z150"/>
    <mergeCell ref="AA149:AB149"/>
    <mergeCell ref="AC149:AC150"/>
    <mergeCell ref="AD149:AE149"/>
    <mergeCell ref="AF149:AF150"/>
    <mergeCell ref="AG149:AH149"/>
    <mergeCell ref="B149:B154"/>
    <mergeCell ref="C149:C150"/>
    <mergeCell ref="D149:D150"/>
    <mergeCell ref="E149:G149"/>
    <mergeCell ref="H149:L149"/>
    <mergeCell ref="AG147:AH147"/>
    <mergeCell ref="AI147:AK148"/>
    <mergeCell ref="AL147:AM148"/>
    <mergeCell ref="AN147:AP148"/>
    <mergeCell ref="AS147:AU147"/>
    <mergeCell ref="AV147:AX147"/>
    <mergeCell ref="AG146:AH146"/>
    <mergeCell ref="AS146:AU146"/>
    <mergeCell ref="AV146:AX146"/>
    <mergeCell ref="E147:E148"/>
    <mergeCell ref="F147:H148"/>
    <mergeCell ref="I147:I148"/>
    <mergeCell ref="J147:L148"/>
    <mergeCell ref="M147:N147"/>
    <mergeCell ref="U147:V147"/>
    <mergeCell ref="X147:Y147"/>
    <mergeCell ref="X146:Y146"/>
    <mergeCell ref="Z146:Z147"/>
    <mergeCell ref="AA146:AB146"/>
    <mergeCell ref="AC146:AC147"/>
    <mergeCell ref="AD146:AE146"/>
    <mergeCell ref="AF146:AF147"/>
    <mergeCell ref="AV149:AX149"/>
    <mergeCell ref="E150:L152"/>
    <mergeCell ref="M150:N150"/>
    <mergeCell ref="U150:V150"/>
    <mergeCell ref="X150:Y150"/>
    <mergeCell ref="AA147:AB147"/>
    <mergeCell ref="AD147:AE147"/>
    <mergeCell ref="C146:D148"/>
    <mergeCell ref="M146:N146"/>
    <mergeCell ref="S146:S148"/>
    <mergeCell ref="T146:T147"/>
    <mergeCell ref="U146:V146"/>
    <mergeCell ref="W146:W147"/>
    <mergeCell ref="M148:N148"/>
    <mergeCell ref="T148:V148"/>
    <mergeCell ref="W148:Y148"/>
    <mergeCell ref="AI145:AI146"/>
    <mergeCell ref="AJ145:AK146"/>
    <mergeCell ref="AL145:AM146"/>
    <mergeCell ref="AN145:AP146"/>
    <mergeCell ref="AS145:AU145"/>
    <mergeCell ref="AV145:AX145"/>
    <mergeCell ref="Z148:AB148"/>
    <mergeCell ref="AC148:AE148"/>
    <mergeCell ref="AF148:AH148"/>
    <mergeCell ref="AS148:AU148"/>
    <mergeCell ref="AV148:AX148"/>
    <mergeCell ref="AS144:AU144"/>
    <mergeCell ref="AV144:AX144"/>
    <mergeCell ref="CU144:CU145"/>
    <mergeCell ref="C145:D145"/>
    <mergeCell ref="M145:N145"/>
    <mergeCell ref="T145:V145"/>
    <mergeCell ref="W145:Y145"/>
    <mergeCell ref="Z145:AB145"/>
    <mergeCell ref="AC145:AE145"/>
    <mergeCell ref="AF145:AH145"/>
    <mergeCell ref="AQ143:AR148"/>
    <mergeCell ref="AS143:AU143"/>
    <mergeCell ref="AV143:AX143"/>
    <mergeCell ref="E144:L146"/>
    <mergeCell ref="M144:N144"/>
    <mergeCell ref="U144:V144"/>
    <mergeCell ref="X144:Y144"/>
    <mergeCell ref="AA144:AB144"/>
    <mergeCell ref="AD144:AE144"/>
    <mergeCell ref="AG144:AH144"/>
    <mergeCell ref="AF143:AF144"/>
    <mergeCell ref="AG143:AH143"/>
    <mergeCell ref="AI143:AI144"/>
    <mergeCell ref="AJ143:AK144"/>
    <mergeCell ref="AL143:AM144"/>
    <mergeCell ref="AN143:AP144"/>
    <mergeCell ref="W143:W144"/>
    <mergeCell ref="X143:Y143"/>
    <mergeCell ref="Z143:Z144"/>
    <mergeCell ref="AA143:AB143"/>
    <mergeCell ref="AC143:AC144"/>
    <mergeCell ref="AD143:AE143"/>
    <mergeCell ref="CU138:CU139"/>
    <mergeCell ref="C139:D139"/>
    <mergeCell ref="M139:N139"/>
    <mergeCell ref="T139:V139"/>
    <mergeCell ref="W139:Y139"/>
    <mergeCell ref="Z139:AB139"/>
    <mergeCell ref="AC139:AE139"/>
    <mergeCell ref="AF139:AH139"/>
    <mergeCell ref="AI139:AI140"/>
    <mergeCell ref="AJ139:AK140"/>
    <mergeCell ref="AV142:AX142"/>
    <mergeCell ref="B143:B148"/>
    <mergeCell ref="C143:C144"/>
    <mergeCell ref="D143:D144"/>
    <mergeCell ref="E143:G143"/>
    <mergeCell ref="H143:L143"/>
    <mergeCell ref="M143:N143"/>
    <mergeCell ref="S143:S145"/>
    <mergeCell ref="T143:T144"/>
    <mergeCell ref="U143:V143"/>
    <mergeCell ref="X141:Y141"/>
    <mergeCell ref="AA141:AB141"/>
    <mergeCell ref="AD141:AE141"/>
    <mergeCell ref="AG141:AH141"/>
    <mergeCell ref="AI141:AK142"/>
    <mergeCell ref="AL141:AM142"/>
    <mergeCell ref="W142:Y142"/>
    <mergeCell ref="Z142:AB142"/>
    <mergeCell ref="AC142:AE142"/>
    <mergeCell ref="AF142:AH142"/>
    <mergeCell ref="E141:E142"/>
    <mergeCell ref="F141:H142"/>
    <mergeCell ref="M137:N137"/>
    <mergeCell ref="S137:S139"/>
    <mergeCell ref="T137:T138"/>
    <mergeCell ref="U137:V137"/>
    <mergeCell ref="W137:W138"/>
    <mergeCell ref="X137:Y137"/>
    <mergeCell ref="AS140:AU140"/>
    <mergeCell ref="AV140:AX140"/>
    <mergeCell ref="AN141:AP142"/>
    <mergeCell ref="AS141:AU141"/>
    <mergeCell ref="AV141:AX141"/>
    <mergeCell ref="AS142:AU142"/>
    <mergeCell ref="AV139:AX139"/>
    <mergeCell ref="C140:D142"/>
    <mergeCell ref="M140:N140"/>
    <mergeCell ref="S140:S142"/>
    <mergeCell ref="T140:T141"/>
    <mergeCell ref="U140:V140"/>
    <mergeCell ref="W140:W141"/>
    <mergeCell ref="X140:Y140"/>
    <mergeCell ref="Z140:Z141"/>
    <mergeCell ref="AA140:AB140"/>
    <mergeCell ref="I141:I142"/>
    <mergeCell ref="J141:L142"/>
    <mergeCell ref="M141:N141"/>
    <mergeCell ref="U141:V141"/>
    <mergeCell ref="M142:N142"/>
    <mergeCell ref="T142:V142"/>
    <mergeCell ref="AC140:AC141"/>
    <mergeCell ref="AD140:AE140"/>
    <mergeCell ref="AF140:AF141"/>
    <mergeCell ref="AG140:AH140"/>
    <mergeCell ref="AS138:AU138"/>
    <mergeCell ref="AV138:AX138"/>
    <mergeCell ref="AI137:AI138"/>
    <mergeCell ref="AJ137:AK138"/>
    <mergeCell ref="AL137:AM138"/>
    <mergeCell ref="AN137:AP138"/>
    <mergeCell ref="AQ137:AR142"/>
    <mergeCell ref="AS137:AU137"/>
    <mergeCell ref="AL139:AM140"/>
    <mergeCell ref="AN139:AP140"/>
    <mergeCell ref="AS139:AU139"/>
    <mergeCell ref="Z137:Z138"/>
    <mergeCell ref="AA137:AB137"/>
    <mergeCell ref="AC137:AC138"/>
    <mergeCell ref="AD137:AE137"/>
    <mergeCell ref="AF137:AF138"/>
    <mergeCell ref="AG137:AH137"/>
    <mergeCell ref="AS135:AU136"/>
    <mergeCell ref="AV135:AX136"/>
    <mergeCell ref="M136:N136"/>
    <mergeCell ref="AI136:AK136"/>
    <mergeCell ref="AQ136:AR136"/>
    <mergeCell ref="B137:B142"/>
    <mergeCell ref="C137:C138"/>
    <mergeCell ref="D137:D138"/>
    <mergeCell ref="E137:G137"/>
    <mergeCell ref="H137:L137"/>
    <mergeCell ref="AC135:AE136"/>
    <mergeCell ref="AF135:AH136"/>
    <mergeCell ref="AI135:AK135"/>
    <mergeCell ref="AL135:AM136"/>
    <mergeCell ref="AN135:AP136"/>
    <mergeCell ref="AQ135:AR135"/>
    <mergeCell ref="B135:B136"/>
    <mergeCell ref="C135:D135"/>
    <mergeCell ref="E135:K136"/>
    <mergeCell ref="M135:P135"/>
    <mergeCell ref="Q135:R135"/>
    <mergeCell ref="T135:V136"/>
    <mergeCell ref="W135:Y136"/>
    <mergeCell ref="Z135:AB136"/>
    <mergeCell ref="AV137:AX137"/>
    <mergeCell ref="E138:L140"/>
    <mergeCell ref="M138:N138"/>
    <mergeCell ref="U138:V138"/>
    <mergeCell ref="X138:Y138"/>
    <mergeCell ref="AA138:AB138"/>
    <mergeCell ref="AD138:AE138"/>
    <mergeCell ref="AG138:AH138"/>
    <mergeCell ref="AW132:AX133"/>
    <mergeCell ref="C133:D134"/>
    <mergeCell ref="Y113:AV114"/>
    <mergeCell ref="X119:AW119"/>
    <mergeCell ref="X115:AI118"/>
    <mergeCell ref="AJ115:AW118"/>
    <mergeCell ref="AD42:AE42"/>
    <mergeCell ref="AG42:AH42"/>
    <mergeCell ref="T59:T60"/>
    <mergeCell ref="W59:W60"/>
    <mergeCell ref="Z59:Z60"/>
    <mergeCell ref="AC59:AC60"/>
    <mergeCell ref="AF59:AF60"/>
    <mergeCell ref="U60:V60"/>
    <mergeCell ref="X60:Y60"/>
    <mergeCell ref="AA60:AB60"/>
    <mergeCell ref="AD90:AE90"/>
    <mergeCell ref="AG90:AH90"/>
    <mergeCell ref="T41:T42"/>
    <mergeCell ref="W41:W42"/>
    <mergeCell ref="Z41:Z42"/>
    <mergeCell ref="AC41:AC42"/>
    <mergeCell ref="AF41:AF42"/>
    <mergeCell ref="U42:V42"/>
    <mergeCell ref="X42:Y42"/>
    <mergeCell ref="AA42:AB42"/>
    <mergeCell ref="AD102:AE102"/>
    <mergeCell ref="AG102:AH102"/>
    <mergeCell ref="T107:T108"/>
    <mergeCell ref="W107:W108"/>
    <mergeCell ref="Z107:Z108"/>
    <mergeCell ref="AC107:AC108"/>
    <mergeCell ref="AA39:AB39"/>
    <mergeCell ref="AD39:AE39"/>
    <mergeCell ref="U96:V96"/>
    <mergeCell ref="X96:Y96"/>
    <mergeCell ref="AA96:AB96"/>
    <mergeCell ref="AD78:AE78"/>
    <mergeCell ref="AG78:AH78"/>
    <mergeCell ref="T83:T84"/>
    <mergeCell ref="W83:W84"/>
    <mergeCell ref="Z83:Z84"/>
    <mergeCell ref="AC83:AC84"/>
    <mergeCell ref="AF83:AF84"/>
    <mergeCell ref="U84:V84"/>
    <mergeCell ref="X84:Y84"/>
    <mergeCell ref="AA84:AB84"/>
    <mergeCell ref="U66:V66"/>
    <mergeCell ref="X66:Y66"/>
    <mergeCell ref="AA66:AB66"/>
    <mergeCell ref="AD66:AE66"/>
    <mergeCell ref="AG66:AH66"/>
    <mergeCell ref="T71:T72"/>
    <mergeCell ref="W71:W72"/>
    <mergeCell ref="Z71:Z72"/>
    <mergeCell ref="AC71:AC72"/>
    <mergeCell ref="AF71:AF72"/>
    <mergeCell ref="Z68:Z69"/>
    <mergeCell ref="AC68:AC69"/>
    <mergeCell ref="AF68:AF69"/>
    <mergeCell ref="T74:T75"/>
    <mergeCell ref="W74:W75"/>
    <mergeCell ref="Z74:Z75"/>
    <mergeCell ref="AC74:AC75"/>
    <mergeCell ref="AG21:AH21"/>
    <mergeCell ref="W20:W21"/>
    <mergeCell ref="Z20:Z21"/>
    <mergeCell ref="AC20:AC21"/>
    <mergeCell ref="AF20:AF21"/>
    <mergeCell ref="AG15:AH15"/>
    <mergeCell ref="AA27:AB27"/>
    <mergeCell ref="T53:T54"/>
    <mergeCell ref="W53:W54"/>
    <mergeCell ref="Z53:Z54"/>
    <mergeCell ref="AC53:AC54"/>
    <mergeCell ref="AF53:AF54"/>
    <mergeCell ref="U54:V54"/>
    <mergeCell ref="X54:Y54"/>
    <mergeCell ref="AA54:AB54"/>
    <mergeCell ref="AD54:AE54"/>
    <mergeCell ref="U36:V36"/>
    <mergeCell ref="X36:Y36"/>
    <mergeCell ref="AA36:AB36"/>
    <mergeCell ref="AD36:AE36"/>
    <mergeCell ref="AG36:AH36"/>
    <mergeCell ref="T47:T48"/>
    <mergeCell ref="W47:W48"/>
    <mergeCell ref="Z47:Z48"/>
    <mergeCell ref="AC47:AC48"/>
    <mergeCell ref="AF47:AF48"/>
    <mergeCell ref="AG39:AH39"/>
    <mergeCell ref="T38:T39"/>
    <mergeCell ref="W38:W39"/>
    <mergeCell ref="Z38:Z39"/>
    <mergeCell ref="AC38:AC39"/>
    <mergeCell ref="AF38:AF39"/>
    <mergeCell ref="T98:T99"/>
    <mergeCell ref="W98:W99"/>
    <mergeCell ref="Z98:Z99"/>
    <mergeCell ref="AC98:AC99"/>
    <mergeCell ref="AF98:AF99"/>
    <mergeCell ref="T80:T81"/>
    <mergeCell ref="W80:W81"/>
    <mergeCell ref="Z80:Z81"/>
    <mergeCell ref="AC80:AC81"/>
    <mergeCell ref="AF80:AF81"/>
    <mergeCell ref="T86:T87"/>
    <mergeCell ref="W86:W87"/>
    <mergeCell ref="Z86:Z87"/>
    <mergeCell ref="AC86:AC87"/>
    <mergeCell ref="AF86:AF87"/>
    <mergeCell ref="T68:T69"/>
    <mergeCell ref="W68:W69"/>
    <mergeCell ref="AF74:AF75"/>
    <mergeCell ref="T62:T63"/>
    <mergeCell ref="W62:W63"/>
    <mergeCell ref="Z62:Z63"/>
    <mergeCell ref="AC62:AC63"/>
    <mergeCell ref="AF62:AF63"/>
    <mergeCell ref="AD60:AE60"/>
    <mergeCell ref="T44:T45"/>
    <mergeCell ref="W44:W45"/>
    <mergeCell ref="Z44:Z45"/>
    <mergeCell ref="AC44:AC45"/>
    <mergeCell ref="AF44:AF45"/>
    <mergeCell ref="T50:T51"/>
    <mergeCell ref="W50:W51"/>
    <mergeCell ref="Z50:Z51"/>
    <mergeCell ref="AC50:AC51"/>
    <mergeCell ref="AF50:AF51"/>
    <mergeCell ref="U51:V51"/>
    <mergeCell ref="X51:Y51"/>
    <mergeCell ref="AA51:AB51"/>
    <mergeCell ref="AD51:AE51"/>
    <mergeCell ref="U45:V45"/>
    <mergeCell ref="X45:Y45"/>
    <mergeCell ref="AA45:AB45"/>
    <mergeCell ref="AD45:AE45"/>
    <mergeCell ref="U57:V57"/>
    <mergeCell ref="X57:Y57"/>
    <mergeCell ref="AA57:AB57"/>
    <mergeCell ref="AD57:AE57"/>
    <mergeCell ref="AA44:AB44"/>
    <mergeCell ref="AD44:AE44"/>
    <mergeCell ref="AD63:AE63"/>
    <mergeCell ref="AG81:AH81"/>
    <mergeCell ref="U75:V75"/>
    <mergeCell ref="X75:Y75"/>
    <mergeCell ref="AA75:AB75"/>
    <mergeCell ref="AD75:AE75"/>
    <mergeCell ref="AG75:AH75"/>
    <mergeCell ref="W77:W78"/>
    <mergeCell ref="Z77:Z78"/>
    <mergeCell ref="AC77:AC78"/>
    <mergeCell ref="AF77:AF78"/>
    <mergeCell ref="AG93:AH93"/>
    <mergeCell ref="U87:V87"/>
    <mergeCell ref="X87:Y87"/>
    <mergeCell ref="AA87:AB87"/>
    <mergeCell ref="AD87:AE87"/>
    <mergeCell ref="AG87:AH87"/>
    <mergeCell ref="W89:W90"/>
    <mergeCell ref="Z89:Z90"/>
    <mergeCell ref="AC89:AC90"/>
    <mergeCell ref="AF89:AF90"/>
    <mergeCell ref="W92:W93"/>
    <mergeCell ref="Z92:Z93"/>
    <mergeCell ref="AC92:AC93"/>
    <mergeCell ref="AF92:AF93"/>
    <mergeCell ref="AG69:AH69"/>
    <mergeCell ref="AD99:AE99"/>
    <mergeCell ref="AG99:AH99"/>
    <mergeCell ref="W101:W102"/>
    <mergeCell ref="Z101:Z102"/>
    <mergeCell ref="AC101:AC102"/>
    <mergeCell ref="AF101:AF102"/>
    <mergeCell ref="AG33:AH33"/>
    <mergeCell ref="T32:T33"/>
    <mergeCell ref="W32:W33"/>
    <mergeCell ref="Z32:Z33"/>
    <mergeCell ref="AC32:AC33"/>
    <mergeCell ref="AF32:AF33"/>
    <mergeCell ref="AG27:AH27"/>
    <mergeCell ref="T26:T27"/>
    <mergeCell ref="W26:W27"/>
    <mergeCell ref="Z26:Z27"/>
    <mergeCell ref="AC26:AC27"/>
    <mergeCell ref="AF26:AF27"/>
    <mergeCell ref="X69:Y69"/>
    <mergeCell ref="AA69:AB69"/>
    <mergeCell ref="AD69:AE69"/>
    <mergeCell ref="U50:V50"/>
    <mergeCell ref="X50:Y50"/>
    <mergeCell ref="AA50:AB50"/>
    <mergeCell ref="AD50:AE50"/>
    <mergeCell ref="AG50:AH50"/>
    <mergeCell ref="U44:V44"/>
    <mergeCell ref="X44:Y44"/>
    <mergeCell ref="AG57:AH57"/>
    <mergeCell ref="U63:V63"/>
    <mergeCell ref="X63:Y63"/>
    <mergeCell ref="AA63:AB63"/>
    <mergeCell ref="T8:T9"/>
    <mergeCell ref="W8:W9"/>
    <mergeCell ref="Z8:Z9"/>
    <mergeCell ref="AC8:AC9"/>
    <mergeCell ref="AF8:AF9"/>
    <mergeCell ref="T14:T15"/>
    <mergeCell ref="W14:W15"/>
    <mergeCell ref="Z14:Z15"/>
    <mergeCell ref="AC14:AC15"/>
    <mergeCell ref="H434:I434"/>
    <mergeCell ref="J434:K434"/>
    <mergeCell ref="AT128:AU128"/>
    <mergeCell ref="AR127:AS127"/>
    <mergeCell ref="AT127:AU127"/>
    <mergeCell ref="Y128:Z128"/>
    <mergeCell ref="AA128:AC128"/>
    <mergeCell ref="AD128:AF128"/>
    <mergeCell ref="AG128:AI128"/>
    <mergeCell ref="AJ128:AL128"/>
    <mergeCell ref="AM128:AO128"/>
    <mergeCell ref="AP128:AQ128"/>
    <mergeCell ref="AR128:AS128"/>
    <mergeCell ref="AR126:AS126"/>
    <mergeCell ref="AT126:AU126"/>
    <mergeCell ref="AP124:AQ124"/>
    <mergeCell ref="AR124:AS124"/>
    <mergeCell ref="AT124:AU124"/>
    <mergeCell ref="AP123:AQ123"/>
    <mergeCell ref="AR123:AS123"/>
    <mergeCell ref="AT123:AU123"/>
    <mergeCell ref="AP121:AQ121"/>
    <mergeCell ref="AR121:AS121"/>
    <mergeCell ref="AV126:AW127"/>
    <mergeCell ref="Y127:Z127"/>
    <mergeCell ref="AA127:AC127"/>
    <mergeCell ref="AD127:AF127"/>
    <mergeCell ref="AG127:AI127"/>
    <mergeCell ref="AJ127:AL127"/>
    <mergeCell ref="AM127:AO127"/>
    <mergeCell ref="AP127:AQ127"/>
    <mergeCell ref="AR125:AS125"/>
    <mergeCell ref="AT125:AU125"/>
    <mergeCell ref="AV125:AW125"/>
    <mergeCell ref="Y126:Z126"/>
    <mergeCell ref="AA126:AC126"/>
    <mergeCell ref="AD126:AF126"/>
    <mergeCell ref="AG126:AI126"/>
    <mergeCell ref="AJ126:AL126"/>
    <mergeCell ref="AM126:AO126"/>
    <mergeCell ref="AP126:AQ126"/>
    <mergeCell ref="Y125:Z125"/>
    <mergeCell ref="AA125:AC125"/>
    <mergeCell ref="AD125:AF125"/>
    <mergeCell ref="AG125:AI125"/>
    <mergeCell ref="AJ125:AL125"/>
    <mergeCell ref="AM125:AO125"/>
    <mergeCell ref="AP125:AQ125"/>
    <mergeCell ref="AV123:AW124"/>
    <mergeCell ref="Y124:Z124"/>
    <mergeCell ref="AA124:AC124"/>
    <mergeCell ref="AD124:AF124"/>
    <mergeCell ref="AG124:AI124"/>
    <mergeCell ref="AJ124:AL124"/>
    <mergeCell ref="AM124:AO124"/>
    <mergeCell ref="AP122:AQ122"/>
    <mergeCell ref="AR122:AS122"/>
    <mergeCell ref="AT122:AU122"/>
    <mergeCell ref="AV122:AW122"/>
    <mergeCell ref="Y123:Z123"/>
    <mergeCell ref="AA123:AC123"/>
    <mergeCell ref="AD123:AF123"/>
    <mergeCell ref="AG123:AI123"/>
    <mergeCell ref="AJ123:AL123"/>
    <mergeCell ref="AM123:AO123"/>
    <mergeCell ref="AT121:AU121"/>
    <mergeCell ref="X122:X128"/>
    <mergeCell ref="Y122:Z122"/>
    <mergeCell ref="AA122:AC122"/>
    <mergeCell ref="AD122:AF122"/>
    <mergeCell ref="AG122:AI122"/>
    <mergeCell ref="AJ122:AL122"/>
    <mergeCell ref="AM122:AO122"/>
    <mergeCell ref="AI110:AK111"/>
    <mergeCell ref="AL110:AM111"/>
    <mergeCell ref="AN110:AP111"/>
    <mergeCell ref="AQ110:AR111"/>
    <mergeCell ref="Y121:Z121"/>
    <mergeCell ref="AA121:AC121"/>
    <mergeCell ref="AD121:AF121"/>
    <mergeCell ref="AG121:AI121"/>
    <mergeCell ref="AJ121:AL121"/>
    <mergeCell ref="AM121:AO121"/>
    <mergeCell ref="AV108:AX108"/>
    <mergeCell ref="AV109:AX109"/>
    <mergeCell ref="AV107:AX107"/>
    <mergeCell ref="E108:E109"/>
    <mergeCell ref="F108:H109"/>
    <mergeCell ref="I108:I109"/>
    <mergeCell ref="J108:L109"/>
    <mergeCell ref="M108:N108"/>
    <mergeCell ref="T109:V109"/>
    <mergeCell ref="W109:Y109"/>
    <mergeCell ref="Z109:AB109"/>
    <mergeCell ref="AC109:AE109"/>
    <mergeCell ref="AN106:AP107"/>
    <mergeCell ref="AS106:AU106"/>
    <mergeCell ref="S104:S106"/>
    <mergeCell ref="U104:V104"/>
    <mergeCell ref="X104:Y104"/>
    <mergeCell ref="AA104:AB104"/>
    <mergeCell ref="AD104:AE104"/>
    <mergeCell ref="AG104:AH104"/>
    <mergeCell ref="U105:V105"/>
    <mergeCell ref="X105:Y105"/>
    <mergeCell ref="AA105:AB105"/>
    <mergeCell ref="AD105:AE105"/>
    <mergeCell ref="AG105:AH105"/>
    <mergeCell ref="T104:T105"/>
    <mergeCell ref="W104:W105"/>
    <mergeCell ref="Z104:Z105"/>
    <mergeCell ref="AC104:AC105"/>
    <mergeCell ref="AF104:AF105"/>
    <mergeCell ref="AV106:AX106"/>
    <mergeCell ref="C107:D109"/>
    <mergeCell ref="M107:N107"/>
    <mergeCell ref="S107:S109"/>
    <mergeCell ref="U107:V107"/>
    <mergeCell ref="X107:Y107"/>
    <mergeCell ref="AA107:AB107"/>
    <mergeCell ref="AD107:AE107"/>
    <mergeCell ref="AG107:AH107"/>
    <mergeCell ref="AS107:AU107"/>
    <mergeCell ref="CU105:CU106"/>
    <mergeCell ref="C106:D106"/>
    <mergeCell ref="M106:N106"/>
    <mergeCell ref="AI106:AI107"/>
    <mergeCell ref="AJ106:AK107"/>
    <mergeCell ref="AV104:AX104"/>
    <mergeCell ref="E105:L107"/>
    <mergeCell ref="M105:N105"/>
    <mergeCell ref="T106:V106"/>
    <mergeCell ref="W106:Y106"/>
    <mergeCell ref="Z106:AB106"/>
    <mergeCell ref="AC106:AE106"/>
    <mergeCell ref="AF106:AH106"/>
    <mergeCell ref="AS105:AU105"/>
    <mergeCell ref="AV105:AX105"/>
    <mergeCell ref="AI104:AI105"/>
    <mergeCell ref="AJ104:AK105"/>
    <mergeCell ref="AL104:AM105"/>
    <mergeCell ref="AN104:AP105"/>
    <mergeCell ref="AQ104:AR109"/>
    <mergeCell ref="AS104:AU104"/>
    <mergeCell ref="AL106:AM107"/>
    <mergeCell ref="B104:B109"/>
    <mergeCell ref="C104:C105"/>
    <mergeCell ref="D104:D105"/>
    <mergeCell ref="E104:G104"/>
    <mergeCell ref="H104:L104"/>
    <mergeCell ref="M104:N104"/>
    <mergeCell ref="M109:N109"/>
    <mergeCell ref="AS103:AU103"/>
    <mergeCell ref="T101:T102"/>
    <mergeCell ref="U102:V102"/>
    <mergeCell ref="X102:Y102"/>
    <mergeCell ref="AA102:AB102"/>
    <mergeCell ref="AF103:AH103"/>
    <mergeCell ref="AI102:AK103"/>
    <mergeCell ref="AL102:AM103"/>
    <mergeCell ref="AN102:AP103"/>
    <mergeCell ref="AS102:AU102"/>
    <mergeCell ref="B98:B103"/>
    <mergeCell ref="E98:G98"/>
    <mergeCell ref="H98:L98"/>
    <mergeCell ref="M98:N98"/>
    <mergeCell ref="AS109:AU109"/>
    <mergeCell ref="AD108:AE108"/>
    <mergeCell ref="AG108:AH108"/>
    <mergeCell ref="AF109:AH109"/>
    <mergeCell ref="AI108:AK109"/>
    <mergeCell ref="AL108:AM109"/>
    <mergeCell ref="AN108:AP109"/>
    <mergeCell ref="AS108:AU108"/>
    <mergeCell ref="U99:V99"/>
    <mergeCell ref="X99:Y99"/>
    <mergeCell ref="AA99:AB99"/>
    <mergeCell ref="AV102:AX102"/>
    <mergeCell ref="AV103:AX103"/>
    <mergeCell ref="AV101:AX101"/>
    <mergeCell ref="E102:E103"/>
    <mergeCell ref="F102:H103"/>
    <mergeCell ref="I102:I103"/>
    <mergeCell ref="J102:L103"/>
    <mergeCell ref="M102:N102"/>
    <mergeCell ref="T103:V103"/>
    <mergeCell ref="W103:Y103"/>
    <mergeCell ref="Z103:AB103"/>
    <mergeCell ref="AC103:AE103"/>
    <mergeCell ref="AV100:AX100"/>
    <mergeCell ref="C101:D103"/>
    <mergeCell ref="M101:N101"/>
    <mergeCell ref="S101:S103"/>
    <mergeCell ref="U101:V101"/>
    <mergeCell ref="X101:Y101"/>
    <mergeCell ref="AA101:AB101"/>
    <mergeCell ref="AD101:AE101"/>
    <mergeCell ref="AG101:AH101"/>
    <mergeCell ref="AS101:AU101"/>
    <mergeCell ref="M103:N103"/>
    <mergeCell ref="CU99:CU100"/>
    <mergeCell ref="C100:D100"/>
    <mergeCell ref="M100:N100"/>
    <mergeCell ref="AI100:AI101"/>
    <mergeCell ref="AJ100:AK101"/>
    <mergeCell ref="AV98:AX98"/>
    <mergeCell ref="E99:L101"/>
    <mergeCell ref="M99:N99"/>
    <mergeCell ref="T100:V100"/>
    <mergeCell ref="W100:Y100"/>
    <mergeCell ref="Z100:AB100"/>
    <mergeCell ref="AC100:AE100"/>
    <mergeCell ref="AF100:AH100"/>
    <mergeCell ref="AS99:AU99"/>
    <mergeCell ref="AV99:AX99"/>
    <mergeCell ref="AI98:AI99"/>
    <mergeCell ref="AJ98:AK99"/>
    <mergeCell ref="AL98:AM99"/>
    <mergeCell ref="AN98:AP99"/>
    <mergeCell ref="AQ98:AR103"/>
    <mergeCell ref="AS98:AU98"/>
    <mergeCell ref="AL100:AM101"/>
    <mergeCell ref="AN100:AP101"/>
    <mergeCell ref="AS100:AU100"/>
    <mergeCell ref="S98:S100"/>
    <mergeCell ref="U98:V98"/>
    <mergeCell ref="X98:Y98"/>
    <mergeCell ref="AA98:AB98"/>
    <mergeCell ref="AD98:AE98"/>
    <mergeCell ref="AG98:AH98"/>
    <mergeCell ref="C98:C99"/>
    <mergeCell ref="D98:D99"/>
    <mergeCell ref="AV96:AX96"/>
    <mergeCell ref="AV97:AX97"/>
    <mergeCell ref="AV95:AX95"/>
    <mergeCell ref="E96:E97"/>
    <mergeCell ref="F96:H97"/>
    <mergeCell ref="I96:I97"/>
    <mergeCell ref="J96:L97"/>
    <mergeCell ref="M96:N96"/>
    <mergeCell ref="T97:V97"/>
    <mergeCell ref="W97:Y97"/>
    <mergeCell ref="Z97:AB97"/>
    <mergeCell ref="AC97:AE97"/>
    <mergeCell ref="AN94:AP95"/>
    <mergeCell ref="AS94:AU94"/>
    <mergeCell ref="S92:S94"/>
    <mergeCell ref="U92:V92"/>
    <mergeCell ref="X92:Y92"/>
    <mergeCell ref="AA92:AB92"/>
    <mergeCell ref="AD92:AE92"/>
    <mergeCell ref="AG92:AH92"/>
    <mergeCell ref="U93:V93"/>
    <mergeCell ref="X93:Y93"/>
    <mergeCell ref="AA93:AB93"/>
    <mergeCell ref="AD93:AE93"/>
    <mergeCell ref="T92:T93"/>
    <mergeCell ref="AV94:AX94"/>
    <mergeCell ref="C95:D97"/>
    <mergeCell ref="M95:N95"/>
    <mergeCell ref="S95:S97"/>
    <mergeCell ref="U95:V95"/>
    <mergeCell ref="X95:Y95"/>
    <mergeCell ref="AA95:AB95"/>
    <mergeCell ref="AD95:AE95"/>
    <mergeCell ref="AG95:AH95"/>
    <mergeCell ref="AS95:AU95"/>
    <mergeCell ref="CU93:CU94"/>
    <mergeCell ref="C94:D94"/>
    <mergeCell ref="M94:N94"/>
    <mergeCell ref="AI94:AI95"/>
    <mergeCell ref="AJ94:AK95"/>
    <mergeCell ref="AV92:AX92"/>
    <mergeCell ref="E93:L95"/>
    <mergeCell ref="M93:N93"/>
    <mergeCell ref="T94:V94"/>
    <mergeCell ref="W94:Y94"/>
    <mergeCell ref="Z94:AB94"/>
    <mergeCell ref="AC94:AE94"/>
    <mergeCell ref="AF94:AH94"/>
    <mergeCell ref="AS93:AU93"/>
    <mergeCell ref="AV93:AX93"/>
    <mergeCell ref="AI92:AI93"/>
    <mergeCell ref="AJ92:AK93"/>
    <mergeCell ref="AL92:AM93"/>
    <mergeCell ref="AN92:AP93"/>
    <mergeCell ref="AQ92:AR97"/>
    <mergeCell ref="AS92:AU92"/>
    <mergeCell ref="AL94:AM95"/>
    <mergeCell ref="B92:B97"/>
    <mergeCell ref="C92:C93"/>
    <mergeCell ref="D92:D93"/>
    <mergeCell ref="E92:G92"/>
    <mergeCell ref="H92:L92"/>
    <mergeCell ref="M92:N92"/>
    <mergeCell ref="M97:N97"/>
    <mergeCell ref="AS91:AU91"/>
    <mergeCell ref="T89:T90"/>
    <mergeCell ref="U90:V90"/>
    <mergeCell ref="X90:Y90"/>
    <mergeCell ref="AA90:AB90"/>
    <mergeCell ref="AF91:AH91"/>
    <mergeCell ref="AI90:AK91"/>
    <mergeCell ref="AL90:AM91"/>
    <mergeCell ref="AN90:AP91"/>
    <mergeCell ref="AS90:AU90"/>
    <mergeCell ref="B86:B91"/>
    <mergeCell ref="E86:G86"/>
    <mergeCell ref="H86:L86"/>
    <mergeCell ref="M86:N86"/>
    <mergeCell ref="AS97:AU97"/>
    <mergeCell ref="AD96:AE96"/>
    <mergeCell ref="AG96:AH96"/>
    <mergeCell ref="AF97:AH97"/>
    <mergeCell ref="AI96:AK97"/>
    <mergeCell ref="AL96:AM97"/>
    <mergeCell ref="AN96:AP97"/>
    <mergeCell ref="AS96:AU96"/>
    <mergeCell ref="AV90:AX90"/>
    <mergeCell ref="AV91:AX91"/>
    <mergeCell ref="AV89:AX89"/>
    <mergeCell ref="E90:E91"/>
    <mergeCell ref="F90:H91"/>
    <mergeCell ref="I90:I91"/>
    <mergeCell ref="J90:L91"/>
    <mergeCell ref="M90:N90"/>
    <mergeCell ref="T91:V91"/>
    <mergeCell ref="W91:Y91"/>
    <mergeCell ref="Z91:AB91"/>
    <mergeCell ref="AC91:AE91"/>
    <mergeCell ref="AV88:AX88"/>
    <mergeCell ref="C89:D91"/>
    <mergeCell ref="M89:N89"/>
    <mergeCell ref="S89:S91"/>
    <mergeCell ref="U89:V89"/>
    <mergeCell ref="X89:Y89"/>
    <mergeCell ref="AA89:AB89"/>
    <mergeCell ref="AD89:AE89"/>
    <mergeCell ref="AG89:AH89"/>
    <mergeCell ref="AS89:AU89"/>
    <mergeCell ref="M91:N91"/>
    <mergeCell ref="CU87:CU88"/>
    <mergeCell ref="C88:D88"/>
    <mergeCell ref="M88:N88"/>
    <mergeCell ref="AI88:AI89"/>
    <mergeCell ref="AJ88:AK89"/>
    <mergeCell ref="AV86:AX86"/>
    <mergeCell ref="E87:L89"/>
    <mergeCell ref="M87:N87"/>
    <mergeCell ref="T88:V88"/>
    <mergeCell ref="W88:Y88"/>
    <mergeCell ref="Z88:AB88"/>
    <mergeCell ref="AC88:AE88"/>
    <mergeCell ref="AF88:AH88"/>
    <mergeCell ref="AS87:AU87"/>
    <mergeCell ref="AV87:AX87"/>
    <mergeCell ref="AI86:AI87"/>
    <mergeCell ref="AJ86:AK87"/>
    <mergeCell ref="AL86:AM87"/>
    <mergeCell ref="AN86:AP87"/>
    <mergeCell ref="AQ86:AR91"/>
    <mergeCell ref="AS86:AU86"/>
    <mergeCell ref="AL88:AM89"/>
    <mergeCell ref="AN88:AP89"/>
    <mergeCell ref="AS88:AU88"/>
    <mergeCell ref="S86:S88"/>
    <mergeCell ref="U86:V86"/>
    <mergeCell ref="X86:Y86"/>
    <mergeCell ref="AA86:AB86"/>
    <mergeCell ref="AD86:AE86"/>
    <mergeCell ref="AG86:AH86"/>
    <mergeCell ref="C86:C87"/>
    <mergeCell ref="D86:D87"/>
    <mergeCell ref="AV84:AX84"/>
    <mergeCell ref="AV85:AX85"/>
    <mergeCell ref="AV83:AX83"/>
    <mergeCell ref="E84:E85"/>
    <mergeCell ref="F84:H85"/>
    <mergeCell ref="I84:I85"/>
    <mergeCell ref="J84:L85"/>
    <mergeCell ref="M84:N84"/>
    <mergeCell ref="T85:V85"/>
    <mergeCell ref="W85:Y85"/>
    <mergeCell ref="Z85:AB85"/>
    <mergeCell ref="AC85:AE85"/>
    <mergeCell ref="AN82:AP83"/>
    <mergeCell ref="AS82:AU82"/>
    <mergeCell ref="S80:S82"/>
    <mergeCell ref="U80:V80"/>
    <mergeCell ref="X80:Y80"/>
    <mergeCell ref="AA80:AB80"/>
    <mergeCell ref="AD80:AE80"/>
    <mergeCell ref="AG80:AH80"/>
    <mergeCell ref="U81:V81"/>
    <mergeCell ref="X81:Y81"/>
    <mergeCell ref="AA81:AB81"/>
    <mergeCell ref="AD81:AE81"/>
    <mergeCell ref="AV82:AX82"/>
    <mergeCell ref="C83:D85"/>
    <mergeCell ref="M83:N83"/>
    <mergeCell ref="S83:S85"/>
    <mergeCell ref="U83:V83"/>
    <mergeCell ref="X83:Y83"/>
    <mergeCell ref="AA83:AB83"/>
    <mergeCell ref="AD83:AE83"/>
    <mergeCell ref="AG83:AH83"/>
    <mergeCell ref="AS83:AU83"/>
    <mergeCell ref="CU81:CU82"/>
    <mergeCell ref="C82:D82"/>
    <mergeCell ref="M82:N82"/>
    <mergeCell ref="AI82:AI83"/>
    <mergeCell ref="AJ82:AK83"/>
    <mergeCell ref="AV80:AX80"/>
    <mergeCell ref="E81:L83"/>
    <mergeCell ref="M81:N81"/>
    <mergeCell ref="T82:V82"/>
    <mergeCell ref="W82:Y82"/>
    <mergeCell ref="Z82:AB82"/>
    <mergeCell ref="AC82:AE82"/>
    <mergeCell ref="AF82:AH82"/>
    <mergeCell ref="AS81:AU81"/>
    <mergeCell ref="AV81:AX81"/>
    <mergeCell ref="AI80:AI81"/>
    <mergeCell ref="AJ80:AK81"/>
    <mergeCell ref="AL80:AM81"/>
    <mergeCell ref="AN80:AP81"/>
    <mergeCell ref="AQ80:AR85"/>
    <mergeCell ref="AS80:AU80"/>
    <mergeCell ref="AL82:AM83"/>
    <mergeCell ref="B80:B85"/>
    <mergeCell ref="C80:C81"/>
    <mergeCell ref="D80:D81"/>
    <mergeCell ref="E80:G80"/>
    <mergeCell ref="H80:L80"/>
    <mergeCell ref="M80:N80"/>
    <mergeCell ref="M85:N85"/>
    <mergeCell ref="AS79:AU79"/>
    <mergeCell ref="T77:T78"/>
    <mergeCell ref="U78:V78"/>
    <mergeCell ref="X78:Y78"/>
    <mergeCell ref="AA78:AB78"/>
    <mergeCell ref="AF79:AH79"/>
    <mergeCell ref="AI78:AK79"/>
    <mergeCell ref="AL78:AM79"/>
    <mergeCell ref="AN78:AP79"/>
    <mergeCell ref="AS78:AU78"/>
    <mergeCell ref="B74:B79"/>
    <mergeCell ref="E74:G74"/>
    <mergeCell ref="H74:L74"/>
    <mergeCell ref="M74:N74"/>
    <mergeCell ref="AS85:AU85"/>
    <mergeCell ref="AF85:AH85"/>
    <mergeCell ref="AI84:AK85"/>
    <mergeCell ref="AL84:AM85"/>
    <mergeCell ref="AN84:AP85"/>
    <mergeCell ref="AS84:AU84"/>
    <mergeCell ref="AV78:AX78"/>
    <mergeCell ref="AV79:AX79"/>
    <mergeCell ref="AV77:AX77"/>
    <mergeCell ref="E78:E79"/>
    <mergeCell ref="F78:H79"/>
    <mergeCell ref="I78:I79"/>
    <mergeCell ref="J78:L79"/>
    <mergeCell ref="M78:N78"/>
    <mergeCell ref="T79:V79"/>
    <mergeCell ref="W79:Y79"/>
    <mergeCell ref="Z79:AB79"/>
    <mergeCell ref="AC79:AE79"/>
    <mergeCell ref="AV76:AX76"/>
    <mergeCell ref="C77:D79"/>
    <mergeCell ref="M77:N77"/>
    <mergeCell ref="S77:S79"/>
    <mergeCell ref="U77:V77"/>
    <mergeCell ref="X77:Y77"/>
    <mergeCell ref="AA77:AB77"/>
    <mergeCell ref="AD77:AE77"/>
    <mergeCell ref="AG77:AH77"/>
    <mergeCell ref="AS77:AU77"/>
    <mergeCell ref="M79:N79"/>
    <mergeCell ref="CU75:CU76"/>
    <mergeCell ref="C76:D76"/>
    <mergeCell ref="M76:N76"/>
    <mergeCell ref="AI76:AI77"/>
    <mergeCell ref="AJ76:AK77"/>
    <mergeCell ref="AV74:AX74"/>
    <mergeCell ref="E75:L77"/>
    <mergeCell ref="M75:N75"/>
    <mergeCell ref="T76:V76"/>
    <mergeCell ref="W76:Y76"/>
    <mergeCell ref="Z76:AB76"/>
    <mergeCell ref="AC76:AE76"/>
    <mergeCell ref="AF76:AH76"/>
    <mergeCell ref="AS75:AU75"/>
    <mergeCell ref="AV75:AX75"/>
    <mergeCell ref="AI74:AI75"/>
    <mergeCell ref="AJ74:AK75"/>
    <mergeCell ref="AL74:AM75"/>
    <mergeCell ref="AN74:AP75"/>
    <mergeCell ref="AQ74:AR79"/>
    <mergeCell ref="AS74:AU74"/>
    <mergeCell ref="AL76:AM77"/>
    <mergeCell ref="AN76:AP77"/>
    <mergeCell ref="AS76:AU76"/>
    <mergeCell ref="S74:S76"/>
    <mergeCell ref="U74:V74"/>
    <mergeCell ref="X74:Y74"/>
    <mergeCell ref="AA74:AB74"/>
    <mergeCell ref="AD74:AE74"/>
    <mergeCell ref="AG74:AH74"/>
    <mergeCell ref="C74:C75"/>
    <mergeCell ref="D74:D75"/>
    <mergeCell ref="AV72:AX72"/>
    <mergeCell ref="AV73:AX73"/>
    <mergeCell ref="AG72:AH72"/>
    <mergeCell ref="AV71:AX71"/>
    <mergeCell ref="E72:E73"/>
    <mergeCell ref="F72:H73"/>
    <mergeCell ref="I72:I73"/>
    <mergeCell ref="J72:L73"/>
    <mergeCell ref="M72:N72"/>
    <mergeCell ref="T73:V73"/>
    <mergeCell ref="W73:Y73"/>
    <mergeCell ref="Z73:AB73"/>
    <mergeCell ref="AC73:AE73"/>
    <mergeCell ref="AN70:AP71"/>
    <mergeCell ref="AS70:AU70"/>
    <mergeCell ref="S68:S70"/>
    <mergeCell ref="U68:V68"/>
    <mergeCell ref="X68:Y68"/>
    <mergeCell ref="AA68:AB68"/>
    <mergeCell ref="AD68:AE68"/>
    <mergeCell ref="AG68:AH68"/>
    <mergeCell ref="U69:V69"/>
    <mergeCell ref="AV70:AX70"/>
    <mergeCell ref="C71:D73"/>
    <mergeCell ref="M71:N71"/>
    <mergeCell ref="S71:S73"/>
    <mergeCell ref="U71:V71"/>
    <mergeCell ref="X71:Y71"/>
    <mergeCell ref="AA71:AB71"/>
    <mergeCell ref="AD71:AE71"/>
    <mergeCell ref="AG71:AH71"/>
    <mergeCell ref="AS71:AU71"/>
    <mergeCell ref="CU69:CU70"/>
    <mergeCell ref="C70:D70"/>
    <mergeCell ref="M70:N70"/>
    <mergeCell ref="AI70:AI71"/>
    <mergeCell ref="AJ70:AK71"/>
    <mergeCell ref="AV68:AX68"/>
    <mergeCell ref="E69:L71"/>
    <mergeCell ref="M69:N69"/>
    <mergeCell ref="T70:V70"/>
    <mergeCell ref="W70:Y70"/>
    <mergeCell ref="Z70:AB70"/>
    <mergeCell ref="AC70:AE70"/>
    <mergeCell ref="AF70:AH70"/>
    <mergeCell ref="AS69:AU69"/>
    <mergeCell ref="AV69:AX69"/>
    <mergeCell ref="AI68:AI69"/>
    <mergeCell ref="AJ68:AK69"/>
    <mergeCell ref="AL68:AM69"/>
    <mergeCell ref="AN68:AP69"/>
    <mergeCell ref="AQ68:AR73"/>
    <mergeCell ref="AS68:AU68"/>
    <mergeCell ref="AL70:AM71"/>
    <mergeCell ref="B68:B73"/>
    <mergeCell ref="C68:C69"/>
    <mergeCell ref="D68:D69"/>
    <mergeCell ref="E68:G68"/>
    <mergeCell ref="H68:L68"/>
    <mergeCell ref="M68:N68"/>
    <mergeCell ref="M73:N73"/>
    <mergeCell ref="AS67:AU67"/>
    <mergeCell ref="T65:T66"/>
    <mergeCell ref="W65:W66"/>
    <mergeCell ref="Z65:Z66"/>
    <mergeCell ref="AC65:AC66"/>
    <mergeCell ref="AF67:AH67"/>
    <mergeCell ref="AI66:AK67"/>
    <mergeCell ref="AL66:AM67"/>
    <mergeCell ref="AN66:AP67"/>
    <mergeCell ref="AS66:AU66"/>
    <mergeCell ref="B62:B67"/>
    <mergeCell ref="D62:D63"/>
    <mergeCell ref="E62:G62"/>
    <mergeCell ref="H62:L62"/>
    <mergeCell ref="M62:N62"/>
    <mergeCell ref="AS73:AU73"/>
    <mergeCell ref="U72:V72"/>
    <mergeCell ref="X72:Y72"/>
    <mergeCell ref="AA72:AB72"/>
    <mergeCell ref="AD72:AE72"/>
    <mergeCell ref="AF73:AH73"/>
    <mergeCell ref="AI72:AK73"/>
    <mergeCell ref="AL72:AM73"/>
    <mergeCell ref="AN72:AP73"/>
    <mergeCell ref="AS72:AU72"/>
    <mergeCell ref="AV66:AX66"/>
    <mergeCell ref="AV67:AX67"/>
    <mergeCell ref="AF65:AF66"/>
    <mergeCell ref="AV65:AX65"/>
    <mergeCell ref="E66:E67"/>
    <mergeCell ref="F66:H67"/>
    <mergeCell ref="I66:I67"/>
    <mergeCell ref="J66:L67"/>
    <mergeCell ref="M66:N66"/>
    <mergeCell ref="T67:V67"/>
    <mergeCell ref="W67:Y67"/>
    <mergeCell ref="Z67:AB67"/>
    <mergeCell ref="AC67:AE67"/>
    <mergeCell ref="AV64:AX64"/>
    <mergeCell ref="C65:D67"/>
    <mergeCell ref="M65:N65"/>
    <mergeCell ref="S65:S67"/>
    <mergeCell ref="U65:V65"/>
    <mergeCell ref="X65:Y65"/>
    <mergeCell ref="AA65:AB65"/>
    <mergeCell ref="AD65:AE65"/>
    <mergeCell ref="AG65:AH65"/>
    <mergeCell ref="AS65:AU65"/>
    <mergeCell ref="M67:N67"/>
    <mergeCell ref="CU63:CU64"/>
    <mergeCell ref="C64:D64"/>
    <mergeCell ref="M64:N64"/>
    <mergeCell ref="AI64:AI65"/>
    <mergeCell ref="AJ64:AK65"/>
    <mergeCell ref="AV62:AX62"/>
    <mergeCell ref="E63:L65"/>
    <mergeCell ref="M63:N63"/>
    <mergeCell ref="T64:V64"/>
    <mergeCell ref="W64:Y64"/>
    <mergeCell ref="Z64:AB64"/>
    <mergeCell ref="AC64:AE64"/>
    <mergeCell ref="AF64:AH64"/>
    <mergeCell ref="AS63:AU63"/>
    <mergeCell ref="AV63:AX63"/>
    <mergeCell ref="AI62:AI63"/>
    <mergeCell ref="AJ62:AK63"/>
    <mergeCell ref="AL62:AM63"/>
    <mergeCell ref="AN62:AP63"/>
    <mergeCell ref="AQ62:AR67"/>
    <mergeCell ref="AS62:AU62"/>
    <mergeCell ref="AL64:AM65"/>
    <mergeCell ref="AN64:AP65"/>
    <mergeCell ref="AS64:AU64"/>
    <mergeCell ref="S62:S64"/>
    <mergeCell ref="U62:V62"/>
    <mergeCell ref="X62:Y62"/>
    <mergeCell ref="AA62:AB62"/>
    <mergeCell ref="AD62:AE62"/>
    <mergeCell ref="AG62:AH62"/>
    <mergeCell ref="AG63:AH63"/>
    <mergeCell ref="C62:C63"/>
    <mergeCell ref="AS61:AU61"/>
    <mergeCell ref="AG60:AH60"/>
    <mergeCell ref="AF61:AH61"/>
    <mergeCell ref="AI60:AK61"/>
    <mergeCell ref="AL60:AM61"/>
    <mergeCell ref="AN60:AP61"/>
    <mergeCell ref="AS60:AU60"/>
    <mergeCell ref="AV60:AX60"/>
    <mergeCell ref="AV61:AX61"/>
    <mergeCell ref="AV59:AX59"/>
    <mergeCell ref="E60:E61"/>
    <mergeCell ref="F60:H61"/>
    <mergeCell ref="I60:I61"/>
    <mergeCell ref="J60:L61"/>
    <mergeCell ref="M60:N60"/>
    <mergeCell ref="T61:V61"/>
    <mergeCell ref="W61:Y61"/>
    <mergeCell ref="Z61:AB61"/>
    <mergeCell ref="AC61:AE61"/>
    <mergeCell ref="AN58:AP59"/>
    <mergeCell ref="AS58:AU58"/>
    <mergeCell ref="S56:S58"/>
    <mergeCell ref="U56:V56"/>
    <mergeCell ref="X56:Y56"/>
    <mergeCell ref="AA56:AB56"/>
    <mergeCell ref="AD56:AE56"/>
    <mergeCell ref="AG56:AH56"/>
    <mergeCell ref="T56:T57"/>
    <mergeCell ref="W56:W57"/>
    <mergeCell ref="Z56:Z57"/>
    <mergeCell ref="AC56:AC57"/>
    <mergeCell ref="AF56:AF57"/>
    <mergeCell ref="AV58:AX58"/>
    <mergeCell ref="C59:D61"/>
    <mergeCell ref="M59:N59"/>
    <mergeCell ref="S59:S61"/>
    <mergeCell ref="U59:V59"/>
    <mergeCell ref="X59:Y59"/>
    <mergeCell ref="AA59:AB59"/>
    <mergeCell ref="AD59:AE59"/>
    <mergeCell ref="AG59:AH59"/>
    <mergeCell ref="AS59:AU59"/>
    <mergeCell ref="CU57:CU58"/>
    <mergeCell ref="C58:D58"/>
    <mergeCell ref="M58:N58"/>
    <mergeCell ref="AI58:AI59"/>
    <mergeCell ref="AJ58:AK59"/>
    <mergeCell ref="AV56:AX56"/>
    <mergeCell ref="E57:L59"/>
    <mergeCell ref="M57:N57"/>
    <mergeCell ref="T58:V58"/>
    <mergeCell ref="W58:Y58"/>
    <mergeCell ref="Z58:AB58"/>
    <mergeCell ref="AC58:AE58"/>
    <mergeCell ref="AF58:AH58"/>
    <mergeCell ref="AS57:AU57"/>
    <mergeCell ref="AV57:AX57"/>
    <mergeCell ref="AI56:AI57"/>
    <mergeCell ref="AJ56:AK57"/>
    <mergeCell ref="AL56:AM57"/>
    <mergeCell ref="AN56:AP57"/>
    <mergeCell ref="AQ56:AR61"/>
    <mergeCell ref="AS56:AU56"/>
    <mergeCell ref="AL58:AM59"/>
    <mergeCell ref="B56:B61"/>
    <mergeCell ref="C56:C57"/>
    <mergeCell ref="D56:D57"/>
    <mergeCell ref="E56:G56"/>
    <mergeCell ref="H56:L56"/>
    <mergeCell ref="M56:N56"/>
    <mergeCell ref="M61:N61"/>
    <mergeCell ref="AS55:AU55"/>
    <mergeCell ref="AF55:AH55"/>
    <mergeCell ref="AI54:AK55"/>
    <mergeCell ref="AL54:AM55"/>
    <mergeCell ref="AN54:AP55"/>
    <mergeCell ref="AS54:AU54"/>
    <mergeCell ref="AV54:AX54"/>
    <mergeCell ref="AV55:AX55"/>
    <mergeCell ref="AG54:AH54"/>
    <mergeCell ref="AV53:AX53"/>
    <mergeCell ref="E54:E55"/>
    <mergeCell ref="F54:H55"/>
    <mergeCell ref="I54:I55"/>
    <mergeCell ref="J54:L55"/>
    <mergeCell ref="M54:N54"/>
    <mergeCell ref="T55:V55"/>
    <mergeCell ref="W55:Y55"/>
    <mergeCell ref="Z55:AB55"/>
    <mergeCell ref="AC55:AE55"/>
    <mergeCell ref="B50:B55"/>
    <mergeCell ref="C50:C51"/>
    <mergeCell ref="D50:D51"/>
    <mergeCell ref="E50:G50"/>
    <mergeCell ref="H50:L50"/>
    <mergeCell ref="M50:N50"/>
    <mergeCell ref="AA53:AB53"/>
    <mergeCell ref="AD53:AE53"/>
    <mergeCell ref="AG53:AH53"/>
    <mergeCell ref="AS53:AU53"/>
    <mergeCell ref="AI52:AI53"/>
    <mergeCell ref="AJ52:AK53"/>
    <mergeCell ref="AL52:AM53"/>
    <mergeCell ref="AN52:AP53"/>
    <mergeCell ref="AS52:AU52"/>
    <mergeCell ref="AV50:AX50"/>
    <mergeCell ref="E51:L53"/>
    <mergeCell ref="M51:N51"/>
    <mergeCell ref="T52:V52"/>
    <mergeCell ref="W52:Y52"/>
    <mergeCell ref="Z52:AB52"/>
    <mergeCell ref="AC52:AE52"/>
    <mergeCell ref="AF52:AH52"/>
    <mergeCell ref="AS51:AU51"/>
    <mergeCell ref="AV51:AX51"/>
    <mergeCell ref="AI50:AI51"/>
    <mergeCell ref="AJ50:AK51"/>
    <mergeCell ref="AL50:AM51"/>
    <mergeCell ref="AN50:AP51"/>
    <mergeCell ref="AQ50:AR55"/>
    <mergeCell ref="AS50:AU50"/>
    <mergeCell ref="S50:S52"/>
    <mergeCell ref="AG51:AH51"/>
    <mergeCell ref="C52:D52"/>
    <mergeCell ref="M52:N52"/>
    <mergeCell ref="M55:N55"/>
    <mergeCell ref="AS49:AU49"/>
    <mergeCell ref="U48:V48"/>
    <mergeCell ref="X48:Y48"/>
    <mergeCell ref="AA48:AB48"/>
    <mergeCell ref="AD48:AE48"/>
    <mergeCell ref="AF49:AH49"/>
    <mergeCell ref="AI48:AK49"/>
    <mergeCell ref="AL48:AM49"/>
    <mergeCell ref="AN48:AP49"/>
    <mergeCell ref="AS48:AU48"/>
    <mergeCell ref="AV48:AX48"/>
    <mergeCell ref="AV49:AX49"/>
    <mergeCell ref="AG48:AH48"/>
    <mergeCell ref="AV47:AX47"/>
    <mergeCell ref="E48:E49"/>
    <mergeCell ref="F48:H49"/>
    <mergeCell ref="I48:I49"/>
    <mergeCell ref="J48:L49"/>
    <mergeCell ref="M48:N48"/>
    <mergeCell ref="T49:V49"/>
    <mergeCell ref="W49:Y49"/>
    <mergeCell ref="Z49:AB49"/>
    <mergeCell ref="AC49:AE49"/>
    <mergeCell ref="AV52:AX52"/>
    <mergeCell ref="C53:D55"/>
    <mergeCell ref="M53:N53"/>
    <mergeCell ref="S53:S55"/>
    <mergeCell ref="U53:V53"/>
    <mergeCell ref="X53:Y53"/>
    <mergeCell ref="AS47:AU47"/>
    <mergeCell ref="AI46:AI47"/>
    <mergeCell ref="AJ46:AK47"/>
    <mergeCell ref="AL46:AM47"/>
    <mergeCell ref="AN46:AP47"/>
    <mergeCell ref="AS46:AU46"/>
    <mergeCell ref="AV44:AX44"/>
    <mergeCell ref="E45:L47"/>
    <mergeCell ref="M45:N45"/>
    <mergeCell ref="T46:V46"/>
    <mergeCell ref="W46:Y46"/>
    <mergeCell ref="Z46:AB46"/>
    <mergeCell ref="AC46:AE46"/>
    <mergeCell ref="AF46:AH46"/>
    <mergeCell ref="AS45:AU45"/>
    <mergeCell ref="AV45:AX45"/>
    <mergeCell ref="AI44:AI45"/>
    <mergeCell ref="AJ44:AK45"/>
    <mergeCell ref="AL44:AM45"/>
    <mergeCell ref="AN44:AP45"/>
    <mergeCell ref="AQ44:AR49"/>
    <mergeCell ref="AS44:AU44"/>
    <mergeCell ref="S44:S46"/>
    <mergeCell ref="AG45:AH45"/>
    <mergeCell ref="AG44:AH44"/>
    <mergeCell ref="B44:B49"/>
    <mergeCell ref="C44:C45"/>
    <mergeCell ref="D44:D45"/>
    <mergeCell ref="E44:G44"/>
    <mergeCell ref="H44:L44"/>
    <mergeCell ref="M44:N44"/>
    <mergeCell ref="C46:D46"/>
    <mergeCell ref="M46:N46"/>
    <mergeCell ref="M49:N49"/>
    <mergeCell ref="AS43:AU43"/>
    <mergeCell ref="AF43:AH43"/>
    <mergeCell ref="AI42:AK43"/>
    <mergeCell ref="AL42:AM43"/>
    <mergeCell ref="AN42:AP43"/>
    <mergeCell ref="AS42:AU42"/>
    <mergeCell ref="AV42:AX42"/>
    <mergeCell ref="AV43:AX43"/>
    <mergeCell ref="B38:B43"/>
    <mergeCell ref="C38:C39"/>
    <mergeCell ref="D38:D39"/>
    <mergeCell ref="E38:G38"/>
    <mergeCell ref="H38:L38"/>
    <mergeCell ref="M38:N38"/>
    <mergeCell ref="AV46:AX46"/>
    <mergeCell ref="C47:D49"/>
    <mergeCell ref="M47:N47"/>
    <mergeCell ref="S47:S49"/>
    <mergeCell ref="U47:V47"/>
    <mergeCell ref="X47:Y47"/>
    <mergeCell ref="AA47:AB47"/>
    <mergeCell ref="AD47:AE47"/>
    <mergeCell ref="AG47:AH47"/>
    <mergeCell ref="AV41:AX41"/>
    <mergeCell ref="E42:E43"/>
    <mergeCell ref="F42:H43"/>
    <mergeCell ref="I42:I43"/>
    <mergeCell ref="J42:L43"/>
    <mergeCell ref="M42:N42"/>
    <mergeCell ref="T43:V43"/>
    <mergeCell ref="W43:Y43"/>
    <mergeCell ref="Z43:AB43"/>
    <mergeCell ref="AC43:AE43"/>
    <mergeCell ref="AV40:AX40"/>
    <mergeCell ref="C41:D43"/>
    <mergeCell ref="M41:N41"/>
    <mergeCell ref="S41:S43"/>
    <mergeCell ref="U41:V41"/>
    <mergeCell ref="X41:Y41"/>
    <mergeCell ref="AA41:AB41"/>
    <mergeCell ref="AD41:AE41"/>
    <mergeCell ref="AG41:AH41"/>
    <mergeCell ref="AS41:AU41"/>
    <mergeCell ref="M43:N43"/>
    <mergeCell ref="CU39:CU40"/>
    <mergeCell ref="C40:D40"/>
    <mergeCell ref="M40:N40"/>
    <mergeCell ref="AI40:AI41"/>
    <mergeCell ref="AJ40:AK41"/>
    <mergeCell ref="AV38:AX38"/>
    <mergeCell ref="E39:L41"/>
    <mergeCell ref="M39:N39"/>
    <mergeCell ref="T40:V40"/>
    <mergeCell ref="W40:Y40"/>
    <mergeCell ref="Z40:AB40"/>
    <mergeCell ref="AC40:AE40"/>
    <mergeCell ref="AF40:AH40"/>
    <mergeCell ref="AS39:AU39"/>
    <mergeCell ref="AV39:AX39"/>
    <mergeCell ref="AI38:AI39"/>
    <mergeCell ref="AJ38:AK39"/>
    <mergeCell ref="AL38:AM39"/>
    <mergeCell ref="AN38:AP39"/>
    <mergeCell ref="AQ38:AR43"/>
    <mergeCell ref="AS38:AU38"/>
    <mergeCell ref="AL40:AM41"/>
    <mergeCell ref="AN40:AP41"/>
    <mergeCell ref="AS40:AU40"/>
    <mergeCell ref="S38:S40"/>
    <mergeCell ref="U38:V38"/>
    <mergeCell ref="X38:Y38"/>
    <mergeCell ref="AA38:AB38"/>
    <mergeCell ref="AD38:AE38"/>
    <mergeCell ref="AG38:AH38"/>
    <mergeCell ref="U39:V39"/>
    <mergeCell ref="X39:Y39"/>
    <mergeCell ref="AV36:AX36"/>
    <mergeCell ref="AV37:AX37"/>
    <mergeCell ref="AF35:AF36"/>
    <mergeCell ref="AV35:AX35"/>
    <mergeCell ref="E36:E37"/>
    <mergeCell ref="F36:H37"/>
    <mergeCell ref="I36:I37"/>
    <mergeCell ref="J36:L37"/>
    <mergeCell ref="M36:N36"/>
    <mergeCell ref="T37:V37"/>
    <mergeCell ref="W37:Y37"/>
    <mergeCell ref="Z37:AB37"/>
    <mergeCell ref="AC37:AE37"/>
    <mergeCell ref="AN34:AP35"/>
    <mergeCell ref="AS34:AU34"/>
    <mergeCell ref="S32:S34"/>
    <mergeCell ref="U32:V32"/>
    <mergeCell ref="X32:Y32"/>
    <mergeCell ref="AA32:AB32"/>
    <mergeCell ref="AD32:AE32"/>
    <mergeCell ref="AG32:AH32"/>
    <mergeCell ref="U33:V33"/>
    <mergeCell ref="AV34:AX34"/>
    <mergeCell ref="C35:D37"/>
    <mergeCell ref="M35:N35"/>
    <mergeCell ref="S35:S37"/>
    <mergeCell ref="U35:V35"/>
    <mergeCell ref="X35:Y35"/>
    <mergeCell ref="AA35:AB35"/>
    <mergeCell ref="AD35:AE35"/>
    <mergeCell ref="AG35:AH35"/>
    <mergeCell ref="AS35:AU35"/>
    <mergeCell ref="CU33:CU34"/>
    <mergeCell ref="C34:D34"/>
    <mergeCell ref="M34:N34"/>
    <mergeCell ref="AI34:AI35"/>
    <mergeCell ref="AJ34:AK35"/>
    <mergeCell ref="AV32:AX32"/>
    <mergeCell ref="E33:L35"/>
    <mergeCell ref="M33:N33"/>
    <mergeCell ref="T34:V34"/>
    <mergeCell ref="W34:Y34"/>
    <mergeCell ref="Z34:AB34"/>
    <mergeCell ref="AC34:AE34"/>
    <mergeCell ref="AF34:AH34"/>
    <mergeCell ref="AS33:AU33"/>
    <mergeCell ref="AV33:AX33"/>
    <mergeCell ref="AI32:AI33"/>
    <mergeCell ref="AJ32:AK33"/>
    <mergeCell ref="AL32:AM33"/>
    <mergeCell ref="AN32:AP33"/>
    <mergeCell ref="AQ32:AR37"/>
    <mergeCell ref="AS32:AU32"/>
    <mergeCell ref="AL34:AM35"/>
    <mergeCell ref="X33:Y33"/>
    <mergeCell ref="AA33:AB33"/>
    <mergeCell ref="AD33:AE33"/>
    <mergeCell ref="B32:B37"/>
    <mergeCell ref="C32:C33"/>
    <mergeCell ref="D32:D33"/>
    <mergeCell ref="E32:G32"/>
    <mergeCell ref="H32:L32"/>
    <mergeCell ref="M32:N32"/>
    <mergeCell ref="M37:N37"/>
    <mergeCell ref="AS31:AU31"/>
    <mergeCell ref="U30:V30"/>
    <mergeCell ref="X30:Y30"/>
    <mergeCell ref="AA30:AB30"/>
    <mergeCell ref="AD30:AE30"/>
    <mergeCell ref="AF31:AH31"/>
    <mergeCell ref="AI30:AK31"/>
    <mergeCell ref="AL30:AM31"/>
    <mergeCell ref="AN30:AP31"/>
    <mergeCell ref="AS30:AU30"/>
    <mergeCell ref="AS37:AU37"/>
    <mergeCell ref="T35:T36"/>
    <mergeCell ref="W35:W36"/>
    <mergeCell ref="Z35:Z36"/>
    <mergeCell ref="AC35:AC36"/>
    <mergeCell ref="AF37:AH37"/>
    <mergeCell ref="AI36:AK37"/>
    <mergeCell ref="AL36:AM37"/>
    <mergeCell ref="AN36:AP37"/>
    <mergeCell ref="AS36:AU36"/>
    <mergeCell ref="T29:T30"/>
    <mergeCell ref="W29:W30"/>
    <mergeCell ref="AV30:AX30"/>
    <mergeCell ref="AV31:AX31"/>
    <mergeCell ref="AG30:AH30"/>
    <mergeCell ref="AV29:AX29"/>
    <mergeCell ref="E30:E31"/>
    <mergeCell ref="F30:H31"/>
    <mergeCell ref="I30:I31"/>
    <mergeCell ref="J30:L31"/>
    <mergeCell ref="M30:N30"/>
    <mergeCell ref="T31:V31"/>
    <mergeCell ref="W31:Y31"/>
    <mergeCell ref="Z31:AB31"/>
    <mergeCell ref="AC31:AE31"/>
    <mergeCell ref="AV28:AX28"/>
    <mergeCell ref="C29:D31"/>
    <mergeCell ref="M29:N29"/>
    <mergeCell ref="S29:S31"/>
    <mergeCell ref="U29:V29"/>
    <mergeCell ref="X29:Y29"/>
    <mergeCell ref="AA29:AB29"/>
    <mergeCell ref="AD29:AE29"/>
    <mergeCell ref="AG29:AH29"/>
    <mergeCell ref="AS29:AU29"/>
    <mergeCell ref="Z29:Z30"/>
    <mergeCell ref="AC29:AC30"/>
    <mergeCell ref="AF29:AF30"/>
    <mergeCell ref="CU27:CU28"/>
    <mergeCell ref="C28:D28"/>
    <mergeCell ref="M28:N28"/>
    <mergeCell ref="AI28:AI29"/>
    <mergeCell ref="AJ28:AK29"/>
    <mergeCell ref="AV26:AX26"/>
    <mergeCell ref="E27:L29"/>
    <mergeCell ref="M27:N27"/>
    <mergeCell ref="T28:V28"/>
    <mergeCell ref="W28:Y28"/>
    <mergeCell ref="Z28:AB28"/>
    <mergeCell ref="AC28:AE28"/>
    <mergeCell ref="AF28:AH28"/>
    <mergeCell ref="AS27:AU27"/>
    <mergeCell ref="AV27:AX27"/>
    <mergeCell ref="AI26:AI27"/>
    <mergeCell ref="AJ26:AK27"/>
    <mergeCell ref="AL26:AM27"/>
    <mergeCell ref="AN26:AP27"/>
    <mergeCell ref="AQ26:AR31"/>
    <mergeCell ref="AS26:AU26"/>
    <mergeCell ref="AL28:AM29"/>
    <mergeCell ref="AN28:AP29"/>
    <mergeCell ref="AS28:AU28"/>
    <mergeCell ref="S26:S28"/>
    <mergeCell ref="U26:V26"/>
    <mergeCell ref="X26:Y26"/>
    <mergeCell ref="AA26:AB26"/>
    <mergeCell ref="AD26:AE26"/>
    <mergeCell ref="AG26:AH26"/>
    <mergeCell ref="U27:V27"/>
    <mergeCell ref="X27:Y27"/>
    <mergeCell ref="AD27:AE27"/>
    <mergeCell ref="B26:B31"/>
    <mergeCell ref="C26:C27"/>
    <mergeCell ref="D26:D27"/>
    <mergeCell ref="E26:G26"/>
    <mergeCell ref="H26:L26"/>
    <mergeCell ref="M26:N26"/>
    <mergeCell ref="M31:N31"/>
    <mergeCell ref="AS25:AU25"/>
    <mergeCell ref="T23:T24"/>
    <mergeCell ref="W23:W24"/>
    <mergeCell ref="Z23:Z24"/>
    <mergeCell ref="AC23:AC24"/>
    <mergeCell ref="AF25:AH25"/>
    <mergeCell ref="AI24:AK25"/>
    <mergeCell ref="AL24:AM25"/>
    <mergeCell ref="AN24:AP25"/>
    <mergeCell ref="AS24:AU24"/>
    <mergeCell ref="B20:B25"/>
    <mergeCell ref="D20:D21"/>
    <mergeCell ref="E20:G20"/>
    <mergeCell ref="H20:L20"/>
    <mergeCell ref="M20:N20"/>
    <mergeCell ref="U24:V24"/>
    <mergeCell ref="X24:Y24"/>
    <mergeCell ref="AA24:AB24"/>
    <mergeCell ref="AD24:AE24"/>
    <mergeCell ref="AG24:AH24"/>
    <mergeCell ref="U21:V21"/>
    <mergeCell ref="X21:Y21"/>
    <mergeCell ref="AA21:AB21"/>
    <mergeCell ref="AD21:AE21"/>
    <mergeCell ref="AV24:AX24"/>
    <mergeCell ref="AV25:AX25"/>
    <mergeCell ref="AF23:AF24"/>
    <mergeCell ref="AV23:AX23"/>
    <mergeCell ref="E24:E25"/>
    <mergeCell ref="F24:H25"/>
    <mergeCell ref="I24:I25"/>
    <mergeCell ref="J24:L25"/>
    <mergeCell ref="M24:N24"/>
    <mergeCell ref="T25:V25"/>
    <mergeCell ref="W25:Y25"/>
    <mergeCell ref="Z25:AB25"/>
    <mergeCell ref="AC25:AE25"/>
    <mergeCell ref="AV22:AX22"/>
    <mergeCell ref="C23:D25"/>
    <mergeCell ref="M23:N23"/>
    <mergeCell ref="S23:S25"/>
    <mergeCell ref="U23:V23"/>
    <mergeCell ref="X23:Y23"/>
    <mergeCell ref="AA23:AB23"/>
    <mergeCell ref="AD23:AE23"/>
    <mergeCell ref="AG23:AH23"/>
    <mergeCell ref="AS23:AU23"/>
    <mergeCell ref="M25:N25"/>
    <mergeCell ref="CU21:CU22"/>
    <mergeCell ref="C22:D22"/>
    <mergeCell ref="M22:N22"/>
    <mergeCell ref="AI22:AI23"/>
    <mergeCell ref="AJ22:AK23"/>
    <mergeCell ref="AV20:AX20"/>
    <mergeCell ref="E21:L23"/>
    <mergeCell ref="M21:N21"/>
    <mergeCell ref="T22:V22"/>
    <mergeCell ref="W22:Y22"/>
    <mergeCell ref="Z22:AB22"/>
    <mergeCell ref="AC22:AE22"/>
    <mergeCell ref="AF22:AH22"/>
    <mergeCell ref="AS21:AU21"/>
    <mergeCell ref="AV21:AX21"/>
    <mergeCell ref="AI20:AI21"/>
    <mergeCell ref="AJ20:AK21"/>
    <mergeCell ref="AL20:AM21"/>
    <mergeCell ref="AN20:AP21"/>
    <mergeCell ref="AQ20:AR25"/>
    <mergeCell ref="AS20:AU20"/>
    <mergeCell ref="AL22:AM23"/>
    <mergeCell ref="AN22:AP23"/>
    <mergeCell ref="AS22:AU22"/>
    <mergeCell ref="S20:S22"/>
    <mergeCell ref="U20:V20"/>
    <mergeCell ref="X20:Y20"/>
    <mergeCell ref="AA20:AB20"/>
    <mergeCell ref="AD20:AE20"/>
    <mergeCell ref="AG20:AH20"/>
    <mergeCell ref="T20:T21"/>
    <mergeCell ref="C20:C21"/>
    <mergeCell ref="AV17:AX17"/>
    <mergeCell ref="E18:E19"/>
    <mergeCell ref="F18:H19"/>
    <mergeCell ref="I18:I19"/>
    <mergeCell ref="J18:L19"/>
    <mergeCell ref="M18:N18"/>
    <mergeCell ref="T19:V19"/>
    <mergeCell ref="W19:Y19"/>
    <mergeCell ref="Z19:AB19"/>
    <mergeCell ref="AC19:AE19"/>
    <mergeCell ref="AN16:AP17"/>
    <mergeCell ref="AS16:AU16"/>
    <mergeCell ref="S14:S16"/>
    <mergeCell ref="U14:V14"/>
    <mergeCell ref="X14:Y14"/>
    <mergeCell ref="AA14:AB14"/>
    <mergeCell ref="AD14:AE14"/>
    <mergeCell ref="AG14:AH14"/>
    <mergeCell ref="U15:V15"/>
    <mergeCell ref="X15:Y15"/>
    <mergeCell ref="T17:T18"/>
    <mergeCell ref="W17:W18"/>
    <mergeCell ref="Z17:Z18"/>
    <mergeCell ref="AC17:AC18"/>
    <mergeCell ref="AF17:AF18"/>
    <mergeCell ref="U18:V18"/>
    <mergeCell ref="AF14:AF15"/>
    <mergeCell ref="CU15:CU16"/>
    <mergeCell ref="C16:D16"/>
    <mergeCell ref="M16:N16"/>
    <mergeCell ref="AI16:AI17"/>
    <mergeCell ref="AJ16:AK17"/>
    <mergeCell ref="AV14:AX14"/>
    <mergeCell ref="E15:L17"/>
    <mergeCell ref="M15:N15"/>
    <mergeCell ref="T16:V16"/>
    <mergeCell ref="W16:Y16"/>
    <mergeCell ref="Z16:AB16"/>
    <mergeCell ref="AC16:AE16"/>
    <mergeCell ref="AF16:AH16"/>
    <mergeCell ref="AS15:AU15"/>
    <mergeCell ref="AV15:AX15"/>
    <mergeCell ref="AI14:AI15"/>
    <mergeCell ref="AJ14:AK15"/>
    <mergeCell ref="AL14:AM15"/>
    <mergeCell ref="AN14:AP15"/>
    <mergeCell ref="AQ14:AR19"/>
    <mergeCell ref="AS14:AU14"/>
    <mergeCell ref="AL16:AM17"/>
    <mergeCell ref="AS19:AU19"/>
    <mergeCell ref="X18:Y18"/>
    <mergeCell ref="AA18:AB18"/>
    <mergeCell ref="AD18:AE18"/>
    <mergeCell ref="AG18:AH18"/>
    <mergeCell ref="AF19:AH19"/>
    <mergeCell ref="AI18:AK19"/>
    <mergeCell ref="AL18:AM19"/>
    <mergeCell ref="AN18:AP19"/>
    <mergeCell ref="AS18:AU18"/>
    <mergeCell ref="AA15:AB15"/>
    <mergeCell ref="AD15:AE15"/>
    <mergeCell ref="B14:B19"/>
    <mergeCell ref="C14:C15"/>
    <mergeCell ref="D14:D15"/>
    <mergeCell ref="E14:G14"/>
    <mergeCell ref="H14:L14"/>
    <mergeCell ref="M14:N14"/>
    <mergeCell ref="M19:N19"/>
    <mergeCell ref="AV12:AX12"/>
    <mergeCell ref="M13:N13"/>
    <mergeCell ref="AS13:AU13"/>
    <mergeCell ref="AV13:AX13"/>
    <mergeCell ref="AG12:AH12"/>
    <mergeCell ref="AC13:AE13"/>
    <mergeCell ref="AF13:AH13"/>
    <mergeCell ref="AI12:AK13"/>
    <mergeCell ref="AL12:AM13"/>
    <mergeCell ref="AN12:AP13"/>
    <mergeCell ref="AS12:AU12"/>
    <mergeCell ref="AV16:AX16"/>
    <mergeCell ref="C17:D19"/>
    <mergeCell ref="M17:N17"/>
    <mergeCell ref="S17:S19"/>
    <mergeCell ref="U17:V17"/>
    <mergeCell ref="X17:Y17"/>
    <mergeCell ref="AA17:AB17"/>
    <mergeCell ref="AD17:AE17"/>
    <mergeCell ref="AG17:AH17"/>
    <mergeCell ref="AS17:AU17"/>
    <mergeCell ref="AV18:AX18"/>
    <mergeCell ref="AV19:AX19"/>
    <mergeCell ref="E12:E13"/>
    <mergeCell ref="F12:H13"/>
    <mergeCell ref="I12:I13"/>
    <mergeCell ref="J12:L13"/>
    <mergeCell ref="M12:N12"/>
    <mergeCell ref="T13:V13"/>
    <mergeCell ref="W13:Y13"/>
    <mergeCell ref="Z13:AB13"/>
    <mergeCell ref="AS10:AU10"/>
    <mergeCell ref="AV10:AX10"/>
    <mergeCell ref="C11:D13"/>
    <mergeCell ref="M11:N11"/>
    <mergeCell ref="S11:S13"/>
    <mergeCell ref="U11:V11"/>
    <mergeCell ref="X11:Y11"/>
    <mergeCell ref="AA11:AB11"/>
    <mergeCell ref="AD11:AE11"/>
    <mergeCell ref="AG11:AH11"/>
    <mergeCell ref="U12:V12"/>
    <mergeCell ref="X12:Y12"/>
    <mergeCell ref="AA12:AB12"/>
    <mergeCell ref="AD12:AE12"/>
    <mergeCell ref="T11:T12"/>
    <mergeCell ref="W11:W12"/>
    <mergeCell ref="Z11:Z12"/>
    <mergeCell ref="AC11:AC12"/>
    <mergeCell ref="AF11:AF12"/>
    <mergeCell ref="CU9:CU10"/>
    <mergeCell ref="C10:D10"/>
    <mergeCell ref="M10:N10"/>
    <mergeCell ref="AI10:AI11"/>
    <mergeCell ref="AS8:AU8"/>
    <mergeCell ref="AV8:AX8"/>
    <mergeCell ref="E9:L11"/>
    <mergeCell ref="M9:N9"/>
    <mergeCell ref="T10:V10"/>
    <mergeCell ref="W10:Y10"/>
    <mergeCell ref="Z10:AB10"/>
    <mergeCell ref="AC10:AE10"/>
    <mergeCell ref="AF10:AH10"/>
    <mergeCell ref="AS9:AU9"/>
    <mergeCell ref="AG8:AH8"/>
    <mergeCell ref="AI8:AI9"/>
    <mergeCell ref="AJ8:AK9"/>
    <mergeCell ref="AL8:AM9"/>
    <mergeCell ref="AN8:AP9"/>
    <mergeCell ref="AQ8:AR13"/>
    <mergeCell ref="AJ10:AK11"/>
    <mergeCell ref="AL10:AM11"/>
    <mergeCell ref="AN10:AP11"/>
    <mergeCell ref="AG9:AH9"/>
    <mergeCell ref="M8:N8"/>
    <mergeCell ref="S8:S10"/>
    <mergeCell ref="U8:V8"/>
    <mergeCell ref="X8:Y8"/>
    <mergeCell ref="AA8:AB8"/>
    <mergeCell ref="AD8:AE8"/>
    <mergeCell ref="U9:V9"/>
    <mergeCell ref="AS11:AU11"/>
    <mergeCell ref="AW3:AX4"/>
    <mergeCell ref="C4:D5"/>
    <mergeCell ref="H4:I5"/>
    <mergeCell ref="X9:Y9"/>
    <mergeCell ref="AA9:AB9"/>
    <mergeCell ref="AD9:AE9"/>
    <mergeCell ref="AS6:AU7"/>
    <mergeCell ref="AV6:AX7"/>
    <mergeCell ref="M7:N7"/>
    <mergeCell ref="AI7:AK7"/>
    <mergeCell ref="AQ7:AR7"/>
    <mergeCell ref="B8:B13"/>
    <mergeCell ref="C8:C9"/>
    <mergeCell ref="D8:D9"/>
    <mergeCell ref="E8:G8"/>
    <mergeCell ref="H8:L8"/>
    <mergeCell ref="AC6:AE7"/>
    <mergeCell ref="AF6:AH7"/>
    <mergeCell ref="AI6:AK6"/>
    <mergeCell ref="AL6:AM7"/>
    <mergeCell ref="AN6:AP7"/>
    <mergeCell ref="AQ6:AR6"/>
    <mergeCell ref="B6:B7"/>
    <mergeCell ref="C6:D6"/>
    <mergeCell ref="E6:K7"/>
    <mergeCell ref="M6:P6"/>
    <mergeCell ref="Q6:R6"/>
    <mergeCell ref="T6:V7"/>
    <mergeCell ref="W6:Y7"/>
    <mergeCell ref="Z6:AB7"/>
    <mergeCell ref="AV9:AX9"/>
    <mergeCell ref="AV11:AX11"/>
  </mergeCells>
  <phoneticPr fontId="8"/>
  <conditionalFormatting sqref="Q6 T6 W6 Z6 AC6 AF6 AI6:AI7 O7 U115:V115 V373">
    <cfRule type="cellIs" priority="1067" operator="notEqual">
      <formula>"0"</formula>
    </cfRule>
  </conditionalFormatting>
  <conditionalFormatting sqref="Q135 T135 W135 Z135 AC135 AF135 AI135:AI136 O136 U244:V244">
    <cfRule type="cellIs" priority="438" operator="notEqual">
      <formula>"0"</formula>
    </cfRule>
  </conditionalFormatting>
  <conditionalFormatting sqref="Q264 T264 W264 Z264 AC264 AF264 AI264:AI265 O265">
    <cfRule type="cellIs" priority="891" operator="notEqual">
      <formula>"0"</formula>
    </cfRule>
  </conditionalFormatting>
  <conditionalFormatting sqref="U8">
    <cfRule type="cellIs" priority="14" operator="notEqual">
      <formula>"0"</formula>
    </cfRule>
  </conditionalFormatting>
  <conditionalFormatting sqref="U11:U12">
    <cfRule type="cellIs" priority="9" operator="notEqual">
      <formula>"0"</formula>
    </cfRule>
  </conditionalFormatting>
  <conditionalFormatting sqref="U14">
    <cfRule type="cellIs" priority="28" operator="notEqual">
      <formula>"0"</formula>
    </cfRule>
  </conditionalFormatting>
  <conditionalFormatting sqref="U17:U18">
    <cfRule type="cellIs" priority="23" operator="notEqual">
      <formula>"0"</formula>
    </cfRule>
  </conditionalFormatting>
  <conditionalFormatting sqref="U20">
    <cfRule type="cellIs" priority="42" operator="notEqual">
      <formula>"0"</formula>
    </cfRule>
  </conditionalFormatting>
  <conditionalFormatting sqref="U23:U24">
    <cfRule type="cellIs" priority="37" operator="notEqual">
      <formula>"0"</formula>
    </cfRule>
  </conditionalFormatting>
  <conditionalFormatting sqref="U26">
    <cfRule type="cellIs" priority="56" operator="notEqual">
      <formula>"0"</formula>
    </cfRule>
  </conditionalFormatting>
  <conditionalFormatting sqref="U29:U30">
    <cfRule type="cellIs" priority="51" operator="notEqual">
      <formula>"0"</formula>
    </cfRule>
  </conditionalFormatting>
  <conditionalFormatting sqref="U32">
    <cfRule type="cellIs" priority="70" operator="notEqual">
      <formula>"0"</formula>
    </cfRule>
  </conditionalFormatting>
  <conditionalFormatting sqref="U35:U36">
    <cfRule type="cellIs" priority="65" operator="notEqual">
      <formula>"0"</formula>
    </cfRule>
  </conditionalFormatting>
  <conditionalFormatting sqref="U38">
    <cfRule type="cellIs" priority="84" operator="notEqual">
      <formula>"0"</formula>
    </cfRule>
  </conditionalFormatting>
  <conditionalFormatting sqref="U41:U42">
    <cfRule type="cellIs" priority="79" operator="notEqual">
      <formula>"0"</formula>
    </cfRule>
  </conditionalFormatting>
  <conditionalFormatting sqref="U44">
    <cfRule type="cellIs" priority="98" operator="notEqual">
      <formula>"0"</formula>
    </cfRule>
  </conditionalFormatting>
  <conditionalFormatting sqref="U47:U48">
    <cfRule type="cellIs" priority="93" operator="notEqual">
      <formula>"0"</formula>
    </cfRule>
  </conditionalFormatting>
  <conditionalFormatting sqref="U50">
    <cfRule type="cellIs" priority="112" operator="notEqual">
      <formula>"0"</formula>
    </cfRule>
  </conditionalFormatting>
  <conditionalFormatting sqref="U53:U54">
    <cfRule type="cellIs" priority="107" operator="notEqual">
      <formula>"0"</formula>
    </cfRule>
  </conditionalFormatting>
  <conditionalFormatting sqref="U56">
    <cfRule type="cellIs" priority="126" operator="notEqual">
      <formula>"0"</formula>
    </cfRule>
  </conditionalFormatting>
  <conditionalFormatting sqref="U59:U60">
    <cfRule type="cellIs" priority="121" operator="notEqual">
      <formula>"0"</formula>
    </cfRule>
  </conditionalFormatting>
  <conditionalFormatting sqref="U62">
    <cfRule type="cellIs" priority="140" operator="notEqual">
      <formula>"0"</formula>
    </cfRule>
  </conditionalFormatting>
  <conditionalFormatting sqref="U65:U66">
    <cfRule type="cellIs" priority="135" operator="notEqual">
      <formula>"0"</formula>
    </cfRule>
  </conditionalFormatting>
  <conditionalFormatting sqref="U68">
    <cfRule type="cellIs" priority="154" operator="notEqual">
      <formula>"0"</formula>
    </cfRule>
  </conditionalFormatting>
  <conditionalFormatting sqref="U71:U72">
    <cfRule type="cellIs" priority="149" operator="notEqual">
      <formula>"0"</formula>
    </cfRule>
  </conditionalFormatting>
  <conditionalFormatting sqref="U74">
    <cfRule type="cellIs" priority="168" operator="notEqual">
      <formula>"0"</formula>
    </cfRule>
  </conditionalFormatting>
  <conditionalFormatting sqref="U77:U78">
    <cfRule type="cellIs" priority="163" operator="notEqual">
      <formula>"0"</formula>
    </cfRule>
  </conditionalFormatting>
  <conditionalFormatting sqref="U80">
    <cfRule type="cellIs" priority="182" operator="notEqual">
      <formula>"0"</formula>
    </cfRule>
  </conditionalFormatting>
  <conditionalFormatting sqref="U83:U84">
    <cfRule type="cellIs" priority="177" operator="notEqual">
      <formula>"0"</formula>
    </cfRule>
  </conditionalFormatting>
  <conditionalFormatting sqref="U86">
    <cfRule type="cellIs" priority="196" operator="notEqual">
      <formula>"0"</formula>
    </cfRule>
  </conditionalFormatting>
  <conditionalFormatting sqref="U89:U90">
    <cfRule type="cellIs" priority="191" operator="notEqual">
      <formula>"0"</formula>
    </cfRule>
  </conditionalFormatting>
  <conditionalFormatting sqref="U92">
    <cfRule type="cellIs" priority="210" operator="notEqual">
      <formula>"0"</formula>
    </cfRule>
  </conditionalFormatting>
  <conditionalFormatting sqref="U95:U96">
    <cfRule type="cellIs" priority="205" operator="notEqual">
      <formula>"0"</formula>
    </cfRule>
  </conditionalFormatting>
  <conditionalFormatting sqref="U98">
    <cfRule type="cellIs" priority="224" operator="notEqual">
      <formula>"0"</formula>
    </cfRule>
  </conditionalFormatting>
  <conditionalFormatting sqref="U101:U102">
    <cfRule type="cellIs" priority="219" operator="notEqual">
      <formula>"0"</formula>
    </cfRule>
  </conditionalFormatting>
  <conditionalFormatting sqref="U104">
    <cfRule type="cellIs" priority="775" operator="notEqual">
      <formula>"0"</formula>
    </cfRule>
  </conditionalFormatting>
  <conditionalFormatting sqref="U107:U108">
    <cfRule type="cellIs" priority="532" operator="notEqual">
      <formula>"0"</formula>
    </cfRule>
  </conditionalFormatting>
  <conditionalFormatting sqref="U110">
    <cfRule type="cellIs" priority="1232" operator="notEqual">
      <formula>"0"</formula>
    </cfRule>
  </conditionalFormatting>
  <conditionalFormatting sqref="U137">
    <cfRule type="cellIs" priority="466" operator="notEqual">
      <formula>"0"</formula>
    </cfRule>
  </conditionalFormatting>
  <conditionalFormatting sqref="U140:U141">
    <cfRule type="cellIs" priority="468" operator="notEqual">
      <formula>"0"</formula>
    </cfRule>
  </conditionalFormatting>
  <conditionalFormatting sqref="U143">
    <cfRule type="cellIs" priority="453" operator="notEqual">
      <formula>"0"</formula>
    </cfRule>
  </conditionalFormatting>
  <conditionalFormatting sqref="U146:U147">
    <cfRule type="cellIs" priority="368" operator="notEqual">
      <formula>"0"</formula>
    </cfRule>
  </conditionalFormatting>
  <conditionalFormatting sqref="U149">
    <cfRule type="cellIs" priority="448" operator="notEqual">
      <formula>"0"</formula>
    </cfRule>
  </conditionalFormatting>
  <conditionalFormatting sqref="U152:U153">
    <cfRule type="cellIs" priority="361" operator="notEqual">
      <formula>"0"</formula>
    </cfRule>
  </conditionalFormatting>
  <conditionalFormatting sqref="U155">
    <cfRule type="cellIs" priority="443" operator="notEqual">
      <formula>"0"</formula>
    </cfRule>
  </conditionalFormatting>
  <conditionalFormatting sqref="U158:U159">
    <cfRule type="cellIs" priority="354" operator="notEqual">
      <formula>"0"</formula>
    </cfRule>
  </conditionalFormatting>
  <conditionalFormatting sqref="U161">
    <cfRule type="cellIs" priority="437" operator="notEqual">
      <formula>"0"</formula>
    </cfRule>
  </conditionalFormatting>
  <conditionalFormatting sqref="U164:U165">
    <cfRule type="cellIs" priority="347" operator="notEqual">
      <formula>"0"</formula>
    </cfRule>
  </conditionalFormatting>
  <conditionalFormatting sqref="U167">
    <cfRule type="cellIs" priority="432" operator="notEqual">
      <formula>"0"</formula>
    </cfRule>
  </conditionalFormatting>
  <conditionalFormatting sqref="U170:U171">
    <cfRule type="cellIs" priority="262" operator="notEqual">
      <formula>"0"</formula>
    </cfRule>
  </conditionalFormatting>
  <conditionalFormatting sqref="U173">
    <cfRule type="cellIs" priority="427" operator="notEqual">
      <formula>"0"</formula>
    </cfRule>
  </conditionalFormatting>
  <conditionalFormatting sqref="U176:U177">
    <cfRule type="cellIs" priority="340" operator="notEqual">
      <formula>"0"</formula>
    </cfRule>
  </conditionalFormatting>
  <conditionalFormatting sqref="U179">
    <cfRule type="cellIs" priority="422" operator="notEqual">
      <formula>"0"</formula>
    </cfRule>
  </conditionalFormatting>
  <conditionalFormatting sqref="U182:U183">
    <cfRule type="cellIs" priority="333" operator="notEqual">
      <formula>"0"</formula>
    </cfRule>
  </conditionalFormatting>
  <conditionalFormatting sqref="U185">
    <cfRule type="cellIs" priority="417" operator="notEqual">
      <formula>"0"</formula>
    </cfRule>
  </conditionalFormatting>
  <conditionalFormatting sqref="U188:U189">
    <cfRule type="cellIs" priority="249" operator="notEqual">
      <formula>"0"</formula>
    </cfRule>
  </conditionalFormatting>
  <conditionalFormatting sqref="U191">
    <cfRule type="cellIs" priority="412" operator="notEqual">
      <formula>"0"</formula>
    </cfRule>
  </conditionalFormatting>
  <conditionalFormatting sqref="U194:U195">
    <cfRule type="cellIs" priority="326" operator="notEqual">
      <formula>"0"</formula>
    </cfRule>
  </conditionalFormatting>
  <conditionalFormatting sqref="U197">
    <cfRule type="cellIs" priority="377" operator="notEqual">
      <formula>"0"</formula>
    </cfRule>
  </conditionalFormatting>
  <conditionalFormatting sqref="U200:U201">
    <cfRule type="cellIs" priority="319" operator="notEqual">
      <formula>"0"</formula>
    </cfRule>
  </conditionalFormatting>
  <conditionalFormatting sqref="U203">
    <cfRule type="cellIs" priority="382" operator="notEqual">
      <formula>"0"</formula>
    </cfRule>
  </conditionalFormatting>
  <conditionalFormatting sqref="U206:U207">
    <cfRule type="cellIs" priority="312" operator="notEqual">
      <formula>"0"</formula>
    </cfRule>
  </conditionalFormatting>
  <conditionalFormatting sqref="U209">
    <cfRule type="cellIs" priority="407" operator="notEqual">
      <formula>"0"</formula>
    </cfRule>
  </conditionalFormatting>
  <conditionalFormatting sqref="U212:U213">
    <cfRule type="cellIs" priority="305" operator="notEqual">
      <formula>"0"</formula>
    </cfRule>
  </conditionalFormatting>
  <conditionalFormatting sqref="U215">
    <cfRule type="cellIs" priority="387" operator="notEqual">
      <formula>"0"</formula>
    </cfRule>
  </conditionalFormatting>
  <conditionalFormatting sqref="U218:U219">
    <cfRule type="cellIs" priority="277" operator="notEqual">
      <formula>"0"</formula>
    </cfRule>
  </conditionalFormatting>
  <conditionalFormatting sqref="U221">
    <cfRule type="cellIs" priority="402" operator="notEqual">
      <formula>"0"</formula>
    </cfRule>
  </conditionalFormatting>
  <conditionalFormatting sqref="U224:U225">
    <cfRule type="cellIs" priority="298" operator="notEqual">
      <formula>"0"</formula>
    </cfRule>
  </conditionalFormatting>
  <conditionalFormatting sqref="U227">
    <cfRule type="cellIs" priority="397" operator="notEqual">
      <formula>"0"</formula>
    </cfRule>
  </conditionalFormatting>
  <conditionalFormatting sqref="U230:U231">
    <cfRule type="cellIs" priority="291" operator="notEqual">
      <formula>"0"</formula>
    </cfRule>
  </conditionalFormatting>
  <conditionalFormatting sqref="U233">
    <cfRule type="cellIs" priority="392" operator="notEqual">
      <formula>"0"</formula>
    </cfRule>
  </conditionalFormatting>
  <conditionalFormatting sqref="U236:U237">
    <cfRule type="cellIs" priority="284" operator="notEqual">
      <formula>"0"</formula>
    </cfRule>
  </conditionalFormatting>
  <conditionalFormatting sqref="U239">
    <cfRule type="cellIs" priority="458" operator="notEqual">
      <formula>"0"</formula>
    </cfRule>
  </conditionalFormatting>
  <conditionalFormatting sqref="U266">
    <cfRule type="cellIs" priority="1064" operator="notEqual">
      <formula>"0"</formula>
    </cfRule>
  </conditionalFormatting>
  <conditionalFormatting sqref="U269 T271:U271">
    <cfRule type="cellIs" priority="1066" operator="notEqual">
      <formula>"0"</formula>
    </cfRule>
  </conditionalFormatting>
  <conditionalFormatting sqref="U272">
    <cfRule type="cellIs" priority="1049" operator="notEqual">
      <formula>"0"</formula>
    </cfRule>
  </conditionalFormatting>
  <conditionalFormatting sqref="U275 T277:U277">
    <cfRule type="cellIs" priority="1051" operator="notEqual">
      <formula>"0"</formula>
    </cfRule>
  </conditionalFormatting>
  <conditionalFormatting sqref="U278">
    <cfRule type="cellIs" priority="1039" operator="notEqual">
      <formula>"0"</formula>
    </cfRule>
  </conditionalFormatting>
  <conditionalFormatting sqref="U281 T283:U283">
    <cfRule type="cellIs" priority="1041" operator="notEqual">
      <formula>"0"</formula>
    </cfRule>
  </conditionalFormatting>
  <conditionalFormatting sqref="U284">
    <cfRule type="cellIs" priority="1029" operator="notEqual">
      <formula>"0"</formula>
    </cfRule>
  </conditionalFormatting>
  <conditionalFormatting sqref="U287 T289:U289">
    <cfRule type="cellIs" priority="1031" operator="notEqual">
      <formula>"0"</formula>
    </cfRule>
  </conditionalFormatting>
  <conditionalFormatting sqref="U290">
    <cfRule type="cellIs" priority="1019" operator="notEqual">
      <formula>"0"</formula>
    </cfRule>
  </conditionalFormatting>
  <conditionalFormatting sqref="U293 T295:U295">
    <cfRule type="cellIs" priority="1021" operator="notEqual">
      <formula>"0"</formula>
    </cfRule>
  </conditionalFormatting>
  <conditionalFormatting sqref="U296">
    <cfRule type="cellIs" priority="1009" operator="notEqual">
      <formula>"0"</formula>
    </cfRule>
  </conditionalFormatting>
  <conditionalFormatting sqref="U299 T301:U301">
    <cfRule type="cellIs" priority="1011" operator="notEqual">
      <formula>"0"</formula>
    </cfRule>
  </conditionalFormatting>
  <conditionalFormatting sqref="U302">
    <cfRule type="cellIs" priority="999" operator="notEqual">
      <formula>"0"</formula>
    </cfRule>
  </conditionalFormatting>
  <conditionalFormatting sqref="U305 T307:U307">
    <cfRule type="cellIs" priority="1001" operator="notEqual">
      <formula>"0"</formula>
    </cfRule>
  </conditionalFormatting>
  <conditionalFormatting sqref="U308">
    <cfRule type="cellIs" priority="989" operator="notEqual">
      <formula>"0"</formula>
    </cfRule>
  </conditionalFormatting>
  <conditionalFormatting sqref="U311 T313:U313">
    <cfRule type="cellIs" priority="991" operator="notEqual">
      <formula>"0"</formula>
    </cfRule>
  </conditionalFormatting>
  <conditionalFormatting sqref="U314">
    <cfRule type="cellIs" priority="979" operator="notEqual">
      <formula>"0"</formula>
    </cfRule>
  </conditionalFormatting>
  <conditionalFormatting sqref="U317 T319:U319">
    <cfRule type="cellIs" priority="981" operator="notEqual">
      <formula>"0"</formula>
    </cfRule>
  </conditionalFormatting>
  <conditionalFormatting sqref="U320">
    <cfRule type="cellIs" priority="969" operator="notEqual">
      <formula>"0"</formula>
    </cfRule>
  </conditionalFormatting>
  <conditionalFormatting sqref="U323 T325:U325">
    <cfRule type="cellIs" priority="971" operator="notEqual">
      <formula>"0"</formula>
    </cfRule>
  </conditionalFormatting>
  <conditionalFormatting sqref="U326">
    <cfRule type="cellIs" priority="959" operator="notEqual">
      <formula>"0"</formula>
    </cfRule>
  </conditionalFormatting>
  <conditionalFormatting sqref="U329 T331:U331">
    <cfRule type="cellIs" priority="961" operator="notEqual">
      <formula>"0"</formula>
    </cfRule>
  </conditionalFormatting>
  <conditionalFormatting sqref="U332">
    <cfRule type="cellIs" priority="949" operator="notEqual">
      <formula>"0"</formula>
    </cfRule>
  </conditionalFormatting>
  <conditionalFormatting sqref="U335 T337:U337">
    <cfRule type="cellIs" priority="951" operator="notEqual">
      <formula>"0"</formula>
    </cfRule>
  </conditionalFormatting>
  <conditionalFormatting sqref="U338">
    <cfRule type="cellIs" priority="939" operator="notEqual">
      <formula>"0"</formula>
    </cfRule>
  </conditionalFormatting>
  <conditionalFormatting sqref="U341 T343:U343">
    <cfRule type="cellIs" priority="941" operator="notEqual">
      <formula>"0"</formula>
    </cfRule>
  </conditionalFormatting>
  <conditionalFormatting sqref="U344">
    <cfRule type="cellIs" priority="929" operator="notEqual">
      <formula>"0"</formula>
    </cfRule>
  </conditionalFormatting>
  <conditionalFormatting sqref="U347 T349:U349">
    <cfRule type="cellIs" priority="931" operator="notEqual">
      <formula>"0"</formula>
    </cfRule>
  </conditionalFormatting>
  <conditionalFormatting sqref="U350">
    <cfRule type="cellIs" priority="919" operator="notEqual">
      <formula>"0"</formula>
    </cfRule>
  </conditionalFormatting>
  <conditionalFormatting sqref="U353 T355:U355">
    <cfRule type="cellIs" priority="921" operator="notEqual">
      <formula>"0"</formula>
    </cfRule>
  </conditionalFormatting>
  <conditionalFormatting sqref="U356">
    <cfRule type="cellIs" priority="909" operator="notEqual">
      <formula>"0"</formula>
    </cfRule>
  </conditionalFormatting>
  <conditionalFormatting sqref="U359 T361:U361">
    <cfRule type="cellIs" priority="911" operator="notEqual">
      <formula>"0"</formula>
    </cfRule>
  </conditionalFormatting>
  <conditionalFormatting sqref="U362">
    <cfRule type="cellIs" priority="899" operator="notEqual">
      <formula>"0"</formula>
    </cfRule>
  </conditionalFormatting>
  <conditionalFormatting sqref="U365 T367:U367">
    <cfRule type="cellIs" priority="901" operator="notEqual">
      <formula>"0"</formula>
    </cfRule>
  </conditionalFormatting>
  <conditionalFormatting sqref="U368">
    <cfRule type="cellIs" priority="1056" operator="notEqual">
      <formula>"0"</formula>
    </cfRule>
  </conditionalFormatting>
  <conditionalFormatting sqref="X8">
    <cfRule type="cellIs" priority="13" operator="notEqual">
      <formula>"0"</formula>
    </cfRule>
  </conditionalFormatting>
  <conditionalFormatting sqref="X11:X12">
    <cfRule type="cellIs" priority="5" operator="notEqual">
      <formula>"0"</formula>
    </cfRule>
  </conditionalFormatting>
  <conditionalFormatting sqref="X14">
    <cfRule type="cellIs" priority="27" operator="notEqual">
      <formula>"0"</formula>
    </cfRule>
  </conditionalFormatting>
  <conditionalFormatting sqref="X17:X18">
    <cfRule type="cellIs" priority="19" operator="notEqual">
      <formula>"0"</formula>
    </cfRule>
  </conditionalFormatting>
  <conditionalFormatting sqref="X20">
    <cfRule type="cellIs" priority="41" operator="notEqual">
      <formula>"0"</formula>
    </cfRule>
  </conditionalFormatting>
  <conditionalFormatting sqref="X23:X24">
    <cfRule type="cellIs" priority="33" operator="notEqual">
      <formula>"0"</formula>
    </cfRule>
  </conditionalFormatting>
  <conditionalFormatting sqref="X26">
    <cfRule type="cellIs" priority="55" operator="notEqual">
      <formula>"0"</formula>
    </cfRule>
  </conditionalFormatting>
  <conditionalFormatting sqref="X29:X30">
    <cfRule type="cellIs" priority="47" operator="notEqual">
      <formula>"0"</formula>
    </cfRule>
  </conditionalFormatting>
  <conditionalFormatting sqref="X32">
    <cfRule type="cellIs" priority="69" operator="notEqual">
      <formula>"0"</formula>
    </cfRule>
  </conditionalFormatting>
  <conditionalFormatting sqref="X35:X36">
    <cfRule type="cellIs" priority="61" operator="notEqual">
      <formula>"0"</formula>
    </cfRule>
  </conditionalFormatting>
  <conditionalFormatting sqref="X38">
    <cfRule type="cellIs" priority="83" operator="notEqual">
      <formula>"0"</formula>
    </cfRule>
  </conditionalFormatting>
  <conditionalFormatting sqref="X41:X42">
    <cfRule type="cellIs" priority="75" operator="notEqual">
      <formula>"0"</formula>
    </cfRule>
  </conditionalFormatting>
  <conditionalFormatting sqref="X44">
    <cfRule type="cellIs" priority="97" operator="notEqual">
      <formula>"0"</formula>
    </cfRule>
  </conditionalFormatting>
  <conditionalFormatting sqref="X47:X48">
    <cfRule type="cellIs" priority="89" operator="notEqual">
      <formula>"0"</formula>
    </cfRule>
  </conditionalFormatting>
  <conditionalFormatting sqref="X50">
    <cfRule type="cellIs" priority="111" operator="notEqual">
      <formula>"0"</formula>
    </cfRule>
  </conditionalFormatting>
  <conditionalFormatting sqref="X53:X54">
    <cfRule type="cellIs" priority="103" operator="notEqual">
      <formula>"0"</formula>
    </cfRule>
  </conditionalFormatting>
  <conditionalFormatting sqref="X56">
    <cfRule type="cellIs" priority="125" operator="notEqual">
      <formula>"0"</formula>
    </cfRule>
  </conditionalFormatting>
  <conditionalFormatting sqref="X59:X60">
    <cfRule type="cellIs" priority="117" operator="notEqual">
      <formula>"0"</formula>
    </cfRule>
  </conditionalFormatting>
  <conditionalFormatting sqref="X62">
    <cfRule type="cellIs" priority="139" operator="notEqual">
      <formula>"0"</formula>
    </cfRule>
  </conditionalFormatting>
  <conditionalFormatting sqref="X65:X66">
    <cfRule type="cellIs" priority="131" operator="notEqual">
      <formula>"0"</formula>
    </cfRule>
  </conditionalFormatting>
  <conditionalFormatting sqref="X68">
    <cfRule type="cellIs" priority="153" operator="notEqual">
      <formula>"0"</formula>
    </cfRule>
  </conditionalFormatting>
  <conditionalFormatting sqref="X71:X72">
    <cfRule type="cellIs" priority="145" operator="notEqual">
      <formula>"0"</formula>
    </cfRule>
  </conditionalFormatting>
  <conditionalFormatting sqref="X74">
    <cfRule type="cellIs" priority="167" operator="notEqual">
      <formula>"0"</formula>
    </cfRule>
  </conditionalFormatting>
  <conditionalFormatting sqref="X77:X78">
    <cfRule type="cellIs" priority="159" operator="notEqual">
      <formula>"0"</formula>
    </cfRule>
  </conditionalFormatting>
  <conditionalFormatting sqref="X80">
    <cfRule type="cellIs" priority="181" operator="notEqual">
      <formula>"0"</formula>
    </cfRule>
  </conditionalFormatting>
  <conditionalFormatting sqref="X83:X84">
    <cfRule type="cellIs" priority="173" operator="notEqual">
      <formula>"0"</formula>
    </cfRule>
  </conditionalFormatting>
  <conditionalFormatting sqref="X86">
    <cfRule type="cellIs" priority="195" operator="notEqual">
      <formula>"0"</formula>
    </cfRule>
  </conditionalFormatting>
  <conditionalFormatting sqref="X89:X90">
    <cfRule type="cellIs" priority="187" operator="notEqual">
      <formula>"0"</formula>
    </cfRule>
  </conditionalFormatting>
  <conditionalFormatting sqref="X92">
    <cfRule type="cellIs" priority="209" operator="notEqual">
      <formula>"0"</formula>
    </cfRule>
  </conditionalFormatting>
  <conditionalFormatting sqref="X95:X96">
    <cfRule type="cellIs" priority="201" operator="notEqual">
      <formula>"0"</formula>
    </cfRule>
  </conditionalFormatting>
  <conditionalFormatting sqref="X98">
    <cfRule type="cellIs" priority="223" operator="notEqual">
      <formula>"0"</formula>
    </cfRule>
  </conditionalFormatting>
  <conditionalFormatting sqref="X101:X102">
    <cfRule type="cellIs" priority="215" operator="notEqual">
      <formula>"0"</formula>
    </cfRule>
  </conditionalFormatting>
  <conditionalFormatting sqref="X104">
    <cfRule type="cellIs" priority="774" operator="notEqual">
      <formula>"0"</formula>
    </cfRule>
  </conditionalFormatting>
  <conditionalFormatting sqref="X107:X108">
    <cfRule type="cellIs" priority="527" operator="notEqual">
      <formula>"0"</formula>
    </cfRule>
  </conditionalFormatting>
  <conditionalFormatting sqref="X110">
    <cfRule type="cellIs" priority="1231" operator="notEqual">
      <formula>"0"</formula>
    </cfRule>
  </conditionalFormatting>
  <conditionalFormatting sqref="X137">
    <cfRule type="cellIs" priority="465" operator="notEqual">
      <formula>"0"</formula>
    </cfRule>
  </conditionalFormatting>
  <conditionalFormatting sqref="X140:X141">
    <cfRule type="cellIs" priority="372" operator="notEqual">
      <formula>"0"</formula>
    </cfRule>
  </conditionalFormatting>
  <conditionalFormatting sqref="X143">
    <cfRule type="cellIs" priority="452" operator="notEqual">
      <formula>"0"</formula>
    </cfRule>
  </conditionalFormatting>
  <conditionalFormatting sqref="X146:X147">
    <cfRule type="cellIs" priority="364" operator="notEqual">
      <formula>"0"</formula>
    </cfRule>
  </conditionalFormatting>
  <conditionalFormatting sqref="X149">
    <cfRule type="cellIs" priority="447" operator="notEqual">
      <formula>"0"</formula>
    </cfRule>
  </conditionalFormatting>
  <conditionalFormatting sqref="X152:X153">
    <cfRule type="cellIs" priority="357" operator="notEqual">
      <formula>"0"</formula>
    </cfRule>
  </conditionalFormatting>
  <conditionalFormatting sqref="X155">
    <cfRule type="cellIs" priority="442" operator="notEqual">
      <formula>"0"</formula>
    </cfRule>
  </conditionalFormatting>
  <conditionalFormatting sqref="X158:X159">
    <cfRule type="cellIs" priority="350" operator="notEqual">
      <formula>"0"</formula>
    </cfRule>
  </conditionalFormatting>
  <conditionalFormatting sqref="X161">
    <cfRule type="cellIs" priority="436" operator="notEqual">
      <formula>"0"</formula>
    </cfRule>
  </conditionalFormatting>
  <conditionalFormatting sqref="X164:X165">
    <cfRule type="cellIs" priority="343" operator="notEqual">
      <formula>"0"</formula>
    </cfRule>
  </conditionalFormatting>
  <conditionalFormatting sqref="X167">
    <cfRule type="cellIs" priority="431" operator="notEqual">
      <formula>"0"</formula>
    </cfRule>
  </conditionalFormatting>
  <conditionalFormatting sqref="X170:X171">
    <cfRule type="cellIs" priority="258" operator="notEqual">
      <formula>"0"</formula>
    </cfRule>
  </conditionalFormatting>
  <conditionalFormatting sqref="X173">
    <cfRule type="cellIs" priority="426" operator="notEqual">
      <formula>"0"</formula>
    </cfRule>
  </conditionalFormatting>
  <conditionalFormatting sqref="X176:X177">
    <cfRule type="cellIs" priority="336" operator="notEqual">
      <formula>"0"</formula>
    </cfRule>
  </conditionalFormatting>
  <conditionalFormatting sqref="X179">
    <cfRule type="cellIs" priority="421" operator="notEqual">
      <formula>"0"</formula>
    </cfRule>
  </conditionalFormatting>
  <conditionalFormatting sqref="X182:X183">
    <cfRule type="cellIs" priority="329" operator="notEqual">
      <formula>"0"</formula>
    </cfRule>
  </conditionalFormatting>
  <conditionalFormatting sqref="X185">
    <cfRule type="cellIs" priority="416" operator="notEqual">
      <formula>"0"</formula>
    </cfRule>
  </conditionalFormatting>
  <conditionalFormatting sqref="X188:X189">
    <cfRule type="cellIs" priority="245" operator="notEqual">
      <formula>"0"</formula>
    </cfRule>
  </conditionalFormatting>
  <conditionalFormatting sqref="X191">
    <cfRule type="cellIs" priority="411" operator="notEqual">
      <formula>"0"</formula>
    </cfRule>
  </conditionalFormatting>
  <conditionalFormatting sqref="X194:X195">
    <cfRule type="cellIs" priority="322" operator="notEqual">
      <formula>"0"</formula>
    </cfRule>
  </conditionalFormatting>
  <conditionalFormatting sqref="X197">
    <cfRule type="cellIs" priority="376" operator="notEqual">
      <formula>"0"</formula>
    </cfRule>
  </conditionalFormatting>
  <conditionalFormatting sqref="X200:X201">
    <cfRule type="cellIs" priority="315" operator="notEqual">
      <formula>"0"</formula>
    </cfRule>
  </conditionalFormatting>
  <conditionalFormatting sqref="X203">
    <cfRule type="cellIs" priority="381" operator="notEqual">
      <formula>"0"</formula>
    </cfRule>
  </conditionalFormatting>
  <conditionalFormatting sqref="X206:X207">
    <cfRule type="cellIs" priority="308" operator="notEqual">
      <formula>"0"</formula>
    </cfRule>
  </conditionalFormatting>
  <conditionalFormatting sqref="X209">
    <cfRule type="cellIs" priority="406" operator="notEqual">
      <formula>"0"</formula>
    </cfRule>
  </conditionalFormatting>
  <conditionalFormatting sqref="X212:X213">
    <cfRule type="cellIs" priority="301" operator="notEqual">
      <formula>"0"</formula>
    </cfRule>
  </conditionalFormatting>
  <conditionalFormatting sqref="X215">
    <cfRule type="cellIs" priority="386" operator="notEqual">
      <formula>"0"</formula>
    </cfRule>
  </conditionalFormatting>
  <conditionalFormatting sqref="X218:X219">
    <cfRule type="cellIs" priority="273" operator="notEqual">
      <formula>"0"</formula>
    </cfRule>
  </conditionalFormatting>
  <conditionalFormatting sqref="X221">
    <cfRule type="cellIs" priority="401" operator="notEqual">
      <formula>"0"</formula>
    </cfRule>
  </conditionalFormatting>
  <conditionalFormatting sqref="X224:X225">
    <cfRule type="cellIs" priority="294" operator="notEqual">
      <formula>"0"</formula>
    </cfRule>
  </conditionalFormatting>
  <conditionalFormatting sqref="X227">
    <cfRule type="cellIs" priority="396" operator="notEqual">
      <formula>"0"</formula>
    </cfRule>
  </conditionalFormatting>
  <conditionalFormatting sqref="X230:X231">
    <cfRule type="cellIs" priority="287" operator="notEqual">
      <formula>"0"</formula>
    </cfRule>
  </conditionalFormatting>
  <conditionalFormatting sqref="X233">
    <cfRule type="cellIs" priority="391" operator="notEqual">
      <formula>"0"</formula>
    </cfRule>
  </conditionalFormatting>
  <conditionalFormatting sqref="X236:X237">
    <cfRule type="cellIs" priority="280" operator="notEqual">
      <formula>"0"</formula>
    </cfRule>
  </conditionalFormatting>
  <conditionalFormatting sqref="X239">
    <cfRule type="cellIs" priority="457" operator="notEqual">
      <formula>"0"</formula>
    </cfRule>
  </conditionalFormatting>
  <conditionalFormatting sqref="X266">
    <cfRule type="cellIs" priority="1063" operator="notEqual">
      <formula>"0"</formula>
    </cfRule>
  </conditionalFormatting>
  <conditionalFormatting sqref="X269 W271:X271">
    <cfRule type="cellIs" priority="1059" operator="notEqual">
      <formula>"0"</formula>
    </cfRule>
  </conditionalFormatting>
  <conditionalFormatting sqref="X272">
    <cfRule type="cellIs" priority="1048" operator="notEqual">
      <formula>"0"</formula>
    </cfRule>
  </conditionalFormatting>
  <conditionalFormatting sqref="X275 W277:X277">
    <cfRule type="cellIs" priority="1044" operator="notEqual">
      <formula>"0"</formula>
    </cfRule>
  </conditionalFormatting>
  <conditionalFormatting sqref="X278">
    <cfRule type="cellIs" priority="1038" operator="notEqual">
      <formula>"0"</formula>
    </cfRule>
  </conditionalFormatting>
  <conditionalFormatting sqref="X281 W283:X283">
    <cfRule type="cellIs" priority="1034" operator="notEqual">
      <formula>"0"</formula>
    </cfRule>
  </conditionalFormatting>
  <conditionalFormatting sqref="X284">
    <cfRule type="cellIs" priority="1028" operator="notEqual">
      <formula>"0"</formula>
    </cfRule>
  </conditionalFormatting>
  <conditionalFormatting sqref="X287 W289:X289">
    <cfRule type="cellIs" priority="1024" operator="notEqual">
      <formula>"0"</formula>
    </cfRule>
  </conditionalFormatting>
  <conditionalFormatting sqref="X290">
    <cfRule type="cellIs" priority="1018" operator="notEqual">
      <formula>"0"</formula>
    </cfRule>
  </conditionalFormatting>
  <conditionalFormatting sqref="X293 W295:X295">
    <cfRule type="cellIs" priority="1014" operator="notEqual">
      <formula>"0"</formula>
    </cfRule>
  </conditionalFormatting>
  <conditionalFormatting sqref="X296">
    <cfRule type="cellIs" priority="1008" operator="notEqual">
      <formula>"0"</formula>
    </cfRule>
  </conditionalFormatting>
  <conditionalFormatting sqref="X299 W301:X301">
    <cfRule type="cellIs" priority="1004" operator="notEqual">
      <formula>"0"</formula>
    </cfRule>
  </conditionalFormatting>
  <conditionalFormatting sqref="X302">
    <cfRule type="cellIs" priority="998" operator="notEqual">
      <formula>"0"</formula>
    </cfRule>
  </conditionalFormatting>
  <conditionalFormatting sqref="X305 W307:X307">
    <cfRule type="cellIs" priority="994" operator="notEqual">
      <formula>"0"</formula>
    </cfRule>
  </conditionalFormatting>
  <conditionalFormatting sqref="X308">
    <cfRule type="cellIs" priority="988" operator="notEqual">
      <formula>"0"</formula>
    </cfRule>
  </conditionalFormatting>
  <conditionalFormatting sqref="X311 W313:X313">
    <cfRule type="cellIs" priority="984" operator="notEqual">
      <formula>"0"</formula>
    </cfRule>
  </conditionalFormatting>
  <conditionalFormatting sqref="X314">
    <cfRule type="cellIs" priority="978" operator="notEqual">
      <formula>"0"</formula>
    </cfRule>
  </conditionalFormatting>
  <conditionalFormatting sqref="X317 W319:X319">
    <cfRule type="cellIs" priority="974" operator="notEqual">
      <formula>"0"</formula>
    </cfRule>
  </conditionalFormatting>
  <conditionalFormatting sqref="X320">
    <cfRule type="cellIs" priority="968" operator="notEqual">
      <formula>"0"</formula>
    </cfRule>
  </conditionalFormatting>
  <conditionalFormatting sqref="X323 W325:X325">
    <cfRule type="cellIs" priority="964" operator="notEqual">
      <formula>"0"</formula>
    </cfRule>
  </conditionalFormatting>
  <conditionalFormatting sqref="X326">
    <cfRule type="cellIs" priority="958" operator="notEqual">
      <formula>"0"</formula>
    </cfRule>
  </conditionalFormatting>
  <conditionalFormatting sqref="X329 W331:X331">
    <cfRule type="cellIs" priority="954" operator="notEqual">
      <formula>"0"</formula>
    </cfRule>
  </conditionalFormatting>
  <conditionalFormatting sqref="X332">
    <cfRule type="cellIs" priority="948" operator="notEqual">
      <formula>"0"</formula>
    </cfRule>
  </conditionalFormatting>
  <conditionalFormatting sqref="X335 W337:X337">
    <cfRule type="cellIs" priority="944" operator="notEqual">
      <formula>"0"</formula>
    </cfRule>
  </conditionalFormatting>
  <conditionalFormatting sqref="X338">
    <cfRule type="cellIs" priority="938" operator="notEqual">
      <formula>"0"</formula>
    </cfRule>
  </conditionalFormatting>
  <conditionalFormatting sqref="X341 W343:X343">
    <cfRule type="cellIs" priority="934" operator="notEqual">
      <formula>"0"</formula>
    </cfRule>
  </conditionalFormatting>
  <conditionalFormatting sqref="X344">
    <cfRule type="cellIs" priority="928" operator="notEqual">
      <formula>"0"</formula>
    </cfRule>
  </conditionalFormatting>
  <conditionalFormatting sqref="X347 W349:X349">
    <cfRule type="cellIs" priority="924" operator="notEqual">
      <formula>"0"</formula>
    </cfRule>
  </conditionalFormatting>
  <conditionalFormatting sqref="X350">
    <cfRule type="cellIs" priority="918" operator="notEqual">
      <formula>"0"</formula>
    </cfRule>
  </conditionalFormatting>
  <conditionalFormatting sqref="X353 W355:X355">
    <cfRule type="cellIs" priority="914" operator="notEqual">
      <formula>"0"</formula>
    </cfRule>
  </conditionalFormatting>
  <conditionalFormatting sqref="X356">
    <cfRule type="cellIs" priority="908" operator="notEqual">
      <formula>"0"</formula>
    </cfRule>
  </conditionalFormatting>
  <conditionalFormatting sqref="X359 W361:X361">
    <cfRule type="cellIs" priority="904" operator="notEqual">
      <formula>"0"</formula>
    </cfRule>
  </conditionalFormatting>
  <conditionalFormatting sqref="X362">
    <cfRule type="cellIs" priority="898" operator="notEqual">
      <formula>"0"</formula>
    </cfRule>
  </conditionalFormatting>
  <conditionalFormatting sqref="X365 W367:X367">
    <cfRule type="cellIs" priority="894" operator="notEqual">
      <formula>"0"</formula>
    </cfRule>
  </conditionalFormatting>
  <conditionalFormatting sqref="X368">
    <cfRule type="cellIs" priority="1055" operator="notEqual">
      <formula>"0"</formula>
    </cfRule>
  </conditionalFormatting>
  <conditionalFormatting sqref="AA8">
    <cfRule type="cellIs" priority="12" operator="notEqual">
      <formula>"0"</formula>
    </cfRule>
  </conditionalFormatting>
  <conditionalFormatting sqref="AA11:AA12">
    <cfRule type="cellIs" priority="4" operator="notEqual">
      <formula>"0"</formula>
    </cfRule>
  </conditionalFormatting>
  <conditionalFormatting sqref="AA14">
    <cfRule type="cellIs" priority="26" operator="notEqual">
      <formula>"0"</formula>
    </cfRule>
  </conditionalFormatting>
  <conditionalFormatting sqref="AA17:AA18">
    <cfRule type="cellIs" priority="18" operator="notEqual">
      <formula>"0"</formula>
    </cfRule>
  </conditionalFormatting>
  <conditionalFormatting sqref="AA20">
    <cfRule type="cellIs" priority="40" operator="notEqual">
      <formula>"0"</formula>
    </cfRule>
  </conditionalFormatting>
  <conditionalFormatting sqref="AA23:AA24">
    <cfRule type="cellIs" priority="32" operator="notEqual">
      <formula>"0"</formula>
    </cfRule>
  </conditionalFormatting>
  <conditionalFormatting sqref="AA26">
    <cfRule type="cellIs" priority="54" operator="notEqual">
      <formula>"0"</formula>
    </cfRule>
  </conditionalFormatting>
  <conditionalFormatting sqref="AA29:AA30">
    <cfRule type="cellIs" priority="46" operator="notEqual">
      <formula>"0"</formula>
    </cfRule>
  </conditionalFormatting>
  <conditionalFormatting sqref="AA32">
    <cfRule type="cellIs" priority="68" operator="notEqual">
      <formula>"0"</formula>
    </cfRule>
  </conditionalFormatting>
  <conditionalFormatting sqref="AA35:AA36">
    <cfRule type="cellIs" priority="60" operator="notEqual">
      <formula>"0"</formula>
    </cfRule>
  </conditionalFormatting>
  <conditionalFormatting sqref="AA38">
    <cfRule type="cellIs" priority="82" operator="notEqual">
      <formula>"0"</formula>
    </cfRule>
  </conditionalFormatting>
  <conditionalFormatting sqref="AA41:AA42">
    <cfRule type="cellIs" priority="74" operator="notEqual">
      <formula>"0"</formula>
    </cfRule>
  </conditionalFormatting>
  <conditionalFormatting sqref="AA44">
    <cfRule type="cellIs" priority="96" operator="notEqual">
      <formula>"0"</formula>
    </cfRule>
  </conditionalFormatting>
  <conditionalFormatting sqref="AA47:AA48">
    <cfRule type="cellIs" priority="88" operator="notEqual">
      <formula>"0"</formula>
    </cfRule>
  </conditionalFormatting>
  <conditionalFormatting sqref="AA50">
    <cfRule type="cellIs" priority="110" operator="notEqual">
      <formula>"0"</formula>
    </cfRule>
  </conditionalFormatting>
  <conditionalFormatting sqref="AA53:AA54">
    <cfRule type="cellIs" priority="102" operator="notEqual">
      <formula>"0"</formula>
    </cfRule>
  </conditionalFormatting>
  <conditionalFormatting sqref="AA56">
    <cfRule type="cellIs" priority="124" operator="notEqual">
      <formula>"0"</formula>
    </cfRule>
  </conditionalFormatting>
  <conditionalFormatting sqref="AA59:AA60">
    <cfRule type="cellIs" priority="116" operator="notEqual">
      <formula>"0"</formula>
    </cfRule>
  </conditionalFormatting>
  <conditionalFormatting sqref="AA62">
    <cfRule type="cellIs" priority="138" operator="notEqual">
      <formula>"0"</formula>
    </cfRule>
  </conditionalFormatting>
  <conditionalFormatting sqref="AA65:AA66">
    <cfRule type="cellIs" priority="130" operator="notEqual">
      <formula>"0"</formula>
    </cfRule>
  </conditionalFormatting>
  <conditionalFormatting sqref="AA68">
    <cfRule type="cellIs" priority="152" operator="notEqual">
      <formula>"0"</formula>
    </cfRule>
  </conditionalFormatting>
  <conditionalFormatting sqref="AA71:AA72">
    <cfRule type="cellIs" priority="144" operator="notEqual">
      <formula>"0"</formula>
    </cfRule>
  </conditionalFormatting>
  <conditionalFormatting sqref="AA74">
    <cfRule type="cellIs" priority="166" operator="notEqual">
      <formula>"0"</formula>
    </cfRule>
  </conditionalFormatting>
  <conditionalFormatting sqref="AA77:AA78">
    <cfRule type="cellIs" priority="158" operator="notEqual">
      <formula>"0"</formula>
    </cfRule>
  </conditionalFormatting>
  <conditionalFormatting sqref="AA80">
    <cfRule type="cellIs" priority="180" operator="notEqual">
      <formula>"0"</formula>
    </cfRule>
  </conditionalFormatting>
  <conditionalFormatting sqref="AA83:AA84">
    <cfRule type="cellIs" priority="172" operator="notEqual">
      <formula>"0"</formula>
    </cfRule>
  </conditionalFormatting>
  <conditionalFormatting sqref="AA86">
    <cfRule type="cellIs" priority="194" operator="notEqual">
      <formula>"0"</formula>
    </cfRule>
  </conditionalFormatting>
  <conditionalFormatting sqref="AA89:AA90">
    <cfRule type="cellIs" priority="186" operator="notEqual">
      <formula>"0"</formula>
    </cfRule>
  </conditionalFormatting>
  <conditionalFormatting sqref="AA92">
    <cfRule type="cellIs" priority="208" operator="notEqual">
      <formula>"0"</formula>
    </cfRule>
  </conditionalFormatting>
  <conditionalFormatting sqref="AA95:AA96">
    <cfRule type="cellIs" priority="200" operator="notEqual">
      <formula>"0"</formula>
    </cfRule>
  </conditionalFormatting>
  <conditionalFormatting sqref="AA98">
    <cfRule type="cellIs" priority="222" operator="notEqual">
      <formula>"0"</formula>
    </cfRule>
  </conditionalFormatting>
  <conditionalFormatting sqref="AA101:AA102">
    <cfRule type="cellIs" priority="214" operator="notEqual">
      <formula>"0"</formula>
    </cfRule>
  </conditionalFormatting>
  <conditionalFormatting sqref="AA104">
    <cfRule type="cellIs" priority="773" operator="notEqual">
      <formula>"0"</formula>
    </cfRule>
  </conditionalFormatting>
  <conditionalFormatting sqref="AA107:AA108">
    <cfRule type="cellIs" priority="526" operator="notEqual">
      <formula>"0"</formula>
    </cfRule>
  </conditionalFormatting>
  <conditionalFormatting sqref="AA110">
    <cfRule type="cellIs" priority="1230" operator="notEqual">
      <formula>"0"</formula>
    </cfRule>
  </conditionalFormatting>
  <conditionalFormatting sqref="AA137">
    <cfRule type="cellIs" priority="464" operator="notEqual">
      <formula>"0"</formula>
    </cfRule>
  </conditionalFormatting>
  <conditionalFormatting sqref="AA140:AA141">
    <cfRule type="cellIs" priority="371" operator="notEqual">
      <formula>"0"</formula>
    </cfRule>
  </conditionalFormatting>
  <conditionalFormatting sqref="AA143">
    <cfRule type="cellIs" priority="451" operator="notEqual">
      <formula>"0"</formula>
    </cfRule>
  </conditionalFormatting>
  <conditionalFormatting sqref="AA146:AA147">
    <cfRule type="cellIs" priority="363" operator="notEqual">
      <formula>"0"</formula>
    </cfRule>
  </conditionalFormatting>
  <conditionalFormatting sqref="AA149">
    <cfRule type="cellIs" priority="446" operator="notEqual">
      <formula>"0"</formula>
    </cfRule>
  </conditionalFormatting>
  <conditionalFormatting sqref="AA152:AA153">
    <cfRule type="cellIs" priority="356" operator="notEqual">
      <formula>"0"</formula>
    </cfRule>
  </conditionalFormatting>
  <conditionalFormatting sqref="AA155">
    <cfRule type="cellIs" priority="441" operator="notEqual">
      <formula>"0"</formula>
    </cfRule>
  </conditionalFormatting>
  <conditionalFormatting sqref="AA158:AA159">
    <cfRule type="cellIs" priority="349" operator="notEqual">
      <formula>"0"</formula>
    </cfRule>
  </conditionalFormatting>
  <conditionalFormatting sqref="AA161">
    <cfRule type="cellIs" priority="435" operator="notEqual">
      <formula>"0"</formula>
    </cfRule>
  </conditionalFormatting>
  <conditionalFormatting sqref="AA164:AA165">
    <cfRule type="cellIs" priority="342" operator="notEqual">
      <formula>"0"</formula>
    </cfRule>
  </conditionalFormatting>
  <conditionalFormatting sqref="AA167">
    <cfRule type="cellIs" priority="430" operator="notEqual">
      <formula>"0"</formula>
    </cfRule>
  </conditionalFormatting>
  <conditionalFormatting sqref="AA170:AA171">
    <cfRule type="cellIs" priority="257" operator="notEqual">
      <formula>"0"</formula>
    </cfRule>
  </conditionalFormatting>
  <conditionalFormatting sqref="AA173">
    <cfRule type="cellIs" priority="425" operator="notEqual">
      <formula>"0"</formula>
    </cfRule>
  </conditionalFormatting>
  <conditionalFormatting sqref="AA176:AA177">
    <cfRule type="cellIs" priority="335" operator="notEqual">
      <formula>"0"</formula>
    </cfRule>
  </conditionalFormatting>
  <conditionalFormatting sqref="AA179">
    <cfRule type="cellIs" priority="420" operator="notEqual">
      <formula>"0"</formula>
    </cfRule>
  </conditionalFormatting>
  <conditionalFormatting sqref="AA182:AA183">
    <cfRule type="cellIs" priority="328" operator="notEqual">
      <formula>"0"</formula>
    </cfRule>
  </conditionalFormatting>
  <conditionalFormatting sqref="AA185">
    <cfRule type="cellIs" priority="415" operator="notEqual">
      <formula>"0"</formula>
    </cfRule>
  </conditionalFormatting>
  <conditionalFormatting sqref="AA188:AA189">
    <cfRule type="cellIs" priority="244" operator="notEqual">
      <formula>"0"</formula>
    </cfRule>
  </conditionalFormatting>
  <conditionalFormatting sqref="AA191">
    <cfRule type="cellIs" priority="410" operator="notEqual">
      <formula>"0"</formula>
    </cfRule>
  </conditionalFormatting>
  <conditionalFormatting sqref="AA194:AA195">
    <cfRule type="cellIs" priority="321" operator="notEqual">
      <formula>"0"</formula>
    </cfRule>
  </conditionalFormatting>
  <conditionalFormatting sqref="AA197">
    <cfRule type="cellIs" priority="375" operator="notEqual">
      <formula>"0"</formula>
    </cfRule>
  </conditionalFormatting>
  <conditionalFormatting sqref="AA200:AA201">
    <cfRule type="cellIs" priority="314" operator="notEqual">
      <formula>"0"</formula>
    </cfRule>
  </conditionalFormatting>
  <conditionalFormatting sqref="AA203">
    <cfRule type="cellIs" priority="380" operator="notEqual">
      <formula>"0"</formula>
    </cfRule>
  </conditionalFormatting>
  <conditionalFormatting sqref="AA206:AA207">
    <cfRule type="cellIs" priority="307" operator="notEqual">
      <formula>"0"</formula>
    </cfRule>
  </conditionalFormatting>
  <conditionalFormatting sqref="AA209">
    <cfRule type="cellIs" priority="405" operator="notEqual">
      <formula>"0"</formula>
    </cfRule>
  </conditionalFormatting>
  <conditionalFormatting sqref="AA212:AA213">
    <cfRule type="cellIs" priority="300" operator="notEqual">
      <formula>"0"</formula>
    </cfRule>
  </conditionalFormatting>
  <conditionalFormatting sqref="AA215">
    <cfRule type="cellIs" priority="385" operator="notEqual">
      <formula>"0"</formula>
    </cfRule>
  </conditionalFormatting>
  <conditionalFormatting sqref="AA218:AA219">
    <cfRule type="cellIs" priority="272" operator="notEqual">
      <formula>"0"</formula>
    </cfRule>
  </conditionalFormatting>
  <conditionalFormatting sqref="AA221">
    <cfRule type="cellIs" priority="400" operator="notEqual">
      <formula>"0"</formula>
    </cfRule>
  </conditionalFormatting>
  <conditionalFormatting sqref="AA224:AA225">
    <cfRule type="cellIs" priority="293" operator="notEqual">
      <formula>"0"</formula>
    </cfRule>
  </conditionalFormatting>
  <conditionalFormatting sqref="AA227">
    <cfRule type="cellIs" priority="395" operator="notEqual">
      <formula>"0"</formula>
    </cfRule>
  </conditionalFormatting>
  <conditionalFormatting sqref="AA230:AA231">
    <cfRule type="cellIs" priority="286" operator="notEqual">
      <formula>"0"</formula>
    </cfRule>
  </conditionalFormatting>
  <conditionalFormatting sqref="AA233">
    <cfRule type="cellIs" priority="390" operator="notEqual">
      <formula>"0"</formula>
    </cfRule>
  </conditionalFormatting>
  <conditionalFormatting sqref="AA236:AA237">
    <cfRule type="cellIs" priority="279" operator="notEqual">
      <formula>"0"</formula>
    </cfRule>
  </conditionalFormatting>
  <conditionalFormatting sqref="AA239">
    <cfRule type="cellIs" priority="456" operator="notEqual">
      <formula>"0"</formula>
    </cfRule>
  </conditionalFormatting>
  <conditionalFormatting sqref="AA266">
    <cfRule type="cellIs" priority="1062" operator="notEqual">
      <formula>"0"</formula>
    </cfRule>
  </conditionalFormatting>
  <conditionalFormatting sqref="AA269 Z271:AA271">
    <cfRule type="cellIs" priority="1058" operator="notEqual">
      <formula>"0"</formula>
    </cfRule>
  </conditionalFormatting>
  <conditionalFormatting sqref="AA272">
    <cfRule type="cellIs" priority="1047" operator="notEqual">
      <formula>"0"</formula>
    </cfRule>
  </conditionalFormatting>
  <conditionalFormatting sqref="AA275 Z277:AA277">
    <cfRule type="cellIs" priority="1043" operator="notEqual">
      <formula>"0"</formula>
    </cfRule>
  </conditionalFormatting>
  <conditionalFormatting sqref="AA278">
    <cfRule type="cellIs" priority="1037" operator="notEqual">
      <formula>"0"</formula>
    </cfRule>
  </conditionalFormatting>
  <conditionalFormatting sqref="AA281 Z283:AA283">
    <cfRule type="cellIs" priority="1033" operator="notEqual">
      <formula>"0"</formula>
    </cfRule>
  </conditionalFormatting>
  <conditionalFormatting sqref="AA284">
    <cfRule type="cellIs" priority="1027" operator="notEqual">
      <formula>"0"</formula>
    </cfRule>
  </conditionalFormatting>
  <conditionalFormatting sqref="AA287 Z289:AA289">
    <cfRule type="cellIs" priority="1023" operator="notEqual">
      <formula>"0"</formula>
    </cfRule>
  </conditionalFormatting>
  <conditionalFormatting sqref="AA290">
    <cfRule type="cellIs" priority="1017" operator="notEqual">
      <formula>"0"</formula>
    </cfRule>
  </conditionalFormatting>
  <conditionalFormatting sqref="AA293 Z295:AA295">
    <cfRule type="cellIs" priority="1013" operator="notEqual">
      <formula>"0"</formula>
    </cfRule>
  </conditionalFormatting>
  <conditionalFormatting sqref="AA296">
    <cfRule type="cellIs" priority="1007" operator="notEqual">
      <formula>"0"</formula>
    </cfRule>
  </conditionalFormatting>
  <conditionalFormatting sqref="AA299 Z301:AA301">
    <cfRule type="cellIs" priority="1003" operator="notEqual">
      <formula>"0"</formula>
    </cfRule>
  </conditionalFormatting>
  <conditionalFormatting sqref="AA302">
    <cfRule type="cellIs" priority="997" operator="notEqual">
      <formula>"0"</formula>
    </cfRule>
  </conditionalFormatting>
  <conditionalFormatting sqref="AA305 Z307:AA307">
    <cfRule type="cellIs" priority="993" operator="notEqual">
      <formula>"0"</formula>
    </cfRule>
  </conditionalFormatting>
  <conditionalFormatting sqref="AA308">
    <cfRule type="cellIs" priority="987" operator="notEqual">
      <formula>"0"</formula>
    </cfRule>
  </conditionalFormatting>
  <conditionalFormatting sqref="AA311 Z313:AA313">
    <cfRule type="cellIs" priority="983" operator="notEqual">
      <formula>"0"</formula>
    </cfRule>
  </conditionalFormatting>
  <conditionalFormatting sqref="AA314">
    <cfRule type="cellIs" priority="977" operator="notEqual">
      <formula>"0"</formula>
    </cfRule>
  </conditionalFormatting>
  <conditionalFormatting sqref="AA317 Z319:AA319">
    <cfRule type="cellIs" priority="973" operator="notEqual">
      <formula>"0"</formula>
    </cfRule>
  </conditionalFormatting>
  <conditionalFormatting sqref="AA320">
    <cfRule type="cellIs" priority="967" operator="notEqual">
      <formula>"0"</formula>
    </cfRule>
  </conditionalFormatting>
  <conditionalFormatting sqref="AA323 Z325:AA325">
    <cfRule type="cellIs" priority="963" operator="notEqual">
      <formula>"0"</formula>
    </cfRule>
  </conditionalFormatting>
  <conditionalFormatting sqref="AA326">
    <cfRule type="cellIs" priority="957" operator="notEqual">
      <formula>"0"</formula>
    </cfRule>
  </conditionalFormatting>
  <conditionalFormatting sqref="AA329 Z331:AA331">
    <cfRule type="cellIs" priority="953" operator="notEqual">
      <formula>"0"</formula>
    </cfRule>
  </conditionalFormatting>
  <conditionalFormatting sqref="AA332">
    <cfRule type="cellIs" priority="947" operator="notEqual">
      <formula>"0"</formula>
    </cfRule>
  </conditionalFormatting>
  <conditionalFormatting sqref="AA335 Z337:AA337">
    <cfRule type="cellIs" priority="943" operator="notEqual">
      <formula>"0"</formula>
    </cfRule>
  </conditionalFormatting>
  <conditionalFormatting sqref="AA338">
    <cfRule type="cellIs" priority="937" operator="notEqual">
      <formula>"0"</formula>
    </cfRule>
  </conditionalFormatting>
  <conditionalFormatting sqref="AA341 Z343:AA343">
    <cfRule type="cellIs" priority="933" operator="notEqual">
      <formula>"0"</formula>
    </cfRule>
  </conditionalFormatting>
  <conditionalFormatting sqref="AA344">
    <cfRule type="cellIs" priority="927" operator="notEqual">
      <formula>"0"</formula>
    </cfRule>
  </conditionalFormatting>
  <conditionalFormatting sqref="AA347 Z349:AA349">
    <cfRule type="cellIs" priority="923" operator="notEqual">
      <formula>"0"</formula>
    </cfRule>
  </conditionalFormatting>
  <conditionalFormatting sqref="AA350">
    <cfRule type="cellIs" priority="917" operator="notEqual">
      <formula>"0"</formula>
    </cfRule>
  </conditionalFormatting>
  <conditionalFormatting sqref="AA353 Z355:AA355">
    <cfRule type="cellIs" priority="913" operator="notEqual">
      <formula>"0"</formula>
    </cfRule>
  </conditionalFormatting>
  <conditionalFormatting sqref="AA356">
    <cfRule type="cellIs" priority="907" operator="notEqual">
      <formula>"0"</formula>
    </cfRule>
  </conditionalFormatting>
  <conditionalFormatting sqref="AA359 Z361:AA361">
    <cfRule type="cellIs" priority="903" operator="notEqual">
      <formula>"0"</formula>
    </cfRule>
  </conditionalFormatting>
  <conditionalFormatting sqref="AA362">
    <cfRule type="cellIs" priority="897" operator="notEqual">
      <formula>"0"</formula>
    </cfRule>
  </conditionalFormatting>
  <conditionalFormatting sqref="AA365 Z367:AA367">
    <cfRule type="cellIs" priority="893" operator="notEqual">
      <formula>"0"</formula>
    </cfRule>
  </conditionalFormatting>
  <conditionalFormatting sqref="AA368">
    <cfRule type="cellIs" priority="1054" operator="notEqual">
      <formula>"0"</formula>
    </cfRule>
  </conditionalFormatting>
  <conditionalFormatting sqref="AD8">
    <cfRule type="cellIs" priority="11" operator="notEqual">
      <formula>"0"</formula>
    </cfRule>
  </conditionalFormatting>
  <conditionalFormatting sqref="AD11:AD12">
    <cfRule type="cellIs" priority="3" operator="notEqual">
      <formula>"0"</formula>
    </cfRule>
  </conditionalFormatting>
  <conditionalFormatting sqref="AD14">
    <cfRule type="cellIs" priority="25" operator="notEqual">
      <formula>"0"</formula>
    </cfRule>
  </conditionalFormatting>
  <conditionalFormatting sqref="AD17:AD18">
    <cfRule type="cellIs" priority="17" operator="notEqual">
      <formula>"0"</formula>
    </cfRule>
  </conditionalFormatting>
  <conditionalFormatting sqref="AD20">
    <cfRule type="cellIs" priority="39" operator="notEqual">
      <formula>"0"</formula>
    </cfRule>
  </conditionalFormatting>
  <conditionalFormatting sqref="AD23:AD24">
    <cfRule type="cellIs" priority="31" operator="notEqual">
      <formula>"0"</formula>
    </cfRule>
  </conditionalFormatting>
  <conditionalFormatting sqref="AD26">
    <cfRule type="cellIs" priority="53" operator="notEqual">
      <formula>"0"</formula>
    </cfRule>
  </conditionalFormatting>
  <conditionalFormatting sqref="AD29:AD30">
    <cfRule type="cellIs" priority="45" operator="notEqual">
      <formula>"0"</formula>
    </cfRule>
  </conditionalFormatting>
  <conditionalFormatting sqref="AD32">
    <cfRule type="cellIs" priority="67" operator="notEqual">
      <formula>"0"</formula>
    </cfRule>
  </conditionalFormatting>
  <conditionalFormatting sqref="AD35:AD36">
    <cfRule type="cellIs" priority="59" operator="notEqual">
      <formula>"0"</formula>
    </cfRule>
  </conditionalFormatting>
  <conditionalFormatting sqref="AD38">
    <cfRule type="cellIs" priority="81" operator="notEqual">
      <formula>"0"</formula>
    </cfRule>
  </conditionalFormatting>
  <conditionalFormatting sqref="AD41:AD42">
    <cfRule type="cellIs" priority="73" operator="notEqual">
      <formula>"0"</formula>
    </cfRule>
  </conditionalFormatting>
  <conditionalFormatting sqref="AD44">
    <cfRule type="cellIs" priority="95" operator="notEqual">
      <formula>"0"</formula>
    </cfRule>
  </conditionalFormatting>
  <conditionalFormatting sqref="AD47:AD48">
    <cfRule type="cellIs" priority="87" operator="notEqual">
      <formula>"0"</formula>
    </cfRule>
  </conditionalFormatting>
  <conditionalFormatting sqref="AD50">
    <cfRule type="cellIs" priority="109" operator="notEqual">
      <formula>"0"</formula>
    </cfRule>
  </conditionalFormatting>
  <conditionalFormatting sqref="AD53:AD54">
    <cfRule type="cellIs" priority="101" operator="notEqual">
      <formula>"0"</formula>
    </cfRule>
  </conditionalFormatting>
  <conditionalFormatting sqref="AD56">
    <cfRule type="cellIs" priority="123" operator="notEqual">
      <formula>"0"</formula>
    </cfRule>
  </conditionalFormatting>
  <conditionalFormatting sqref="AD59:AD60">
    <cfRule type="cellIs" priority="115" operator="notEqual">
      <formula>"0"</formula>
    </cfRule>
  </conditionalFormatting>
  <conditionalFormatting sqref="AD62">
    <cfRule type="cellIs" priority="137" operator="notEqual">
      <formula>"0"</formula>
    </cfRule>
  </conditionalFormatting>
  <conditionalFormatting sqref="AD65:AD66">
    <cfRule type="cellIs" priority="129" operator="notEqual">
      <formula>"0"</formula>
    </cfRule>
  </conditionalFormatting>
  <conditionalFormatting sqref="AD68">
    <cfRule type="cellIs" priority="151" operator="notEqual">
      <formula>"0"</formula>
    </cfRule>
  </conditionalFormatting>
  <conditionalFormatting sqref="AD71:AD72">
    <cfRule type="cellIs" priority="143" operator="notEqual">
      <formula>"0"</formula>
    </cfRule>
  </conditionalFormatting>
  <conditionalFormatting sqref="AD74">
    <cfRule type="cellIs" priority="165" operator="notEqual">
      <formula>"0"</formula>
    </cfRule>
  </conditionalFormatting>
  <conditionalFormatting sqref="AD77:AD78">
    <cfRule type="cellIs" priority="157" operator="notEqual">
      <formula>"0"</formula>
    </cfRule>
  </conditionalFormatting>
  <conditionalFormatting sqref="AD80">
    <cfRule type="cellIs" priority="179" operator="notEqual">
      <formula>"0"</formula>
    </cfRule>
  </conditionalFormatting>
  <conditionalFormatting sqref="AD83:AD84">
    <cfRule type="cellIs" priority="171" operator="notEqual">
      <formula>"0"</formula>
    </cfRule>
  </conditionalFormatting>
  <conditionalFormatting sqref="AD86">
    <cfRule type="cellIs" priority="193" operator="notEqual">
      <formula>"0"</formula>
    </cfRule>
  </conditionalFormatting>
  <conditionalFormatting sqref="AD89:AD90">
    <cfRule type="cellIs" priority="185" operator="notEqual">
      <formula>"0"</formula>
    </cfRule>
  </conditionalFormatting>
  <conditionalFormatting sqref="AD92">
    <cfRule type="cellIs" priority="207" operator="notEqual">
      <formula>"0"</formula>
    </cfRule>
  </conditionalFormatting>
  <conditionalFormatting sqref="AD95:AD96">
    <cfRule type="cellIs" priority="199" operator="notEqual">
      <formula>"0"</formula>
    </cfRule>
  </conditionalFormatting>
  <conditionalFormatting sqref="AD98">
    <cfRule type="cellIs" priority="221" operator="notEqual">
      <formula>"0"</formula>
    </cfRule>
  </conditionalFormatting>
  <conditionalFormatting sqref="AD101:AD102">
    <cfRule type="cellIs" priority="213" operator="notEqual">
      <formula>"0"</formula>
    </cfRule>
  </conditionalFormatting>
  <conditionalFormatting sqref="AD104">
    <cfRule type="cellIs" priority="772" operator="notEqual">
      <formula>"0"</formula>
    </cfRule>
  </conditionalFormatting>
  <conditionalFormatting sqref="AD107:AD108">
    <cfRule type="cellIs" priority="525" operator="notEqual">
      <formula>"0"</formula>
    </cfRule>
  </conditionalFormatting>
  <conditionalFormatting sqref="AD110">
    <cfRule type="cellIs" priority="1229" operator="notEqual">
      <formula>"0"</formula>
    </cfRule>
  </conditionalFormatting>
  <conditionalFormatting sqref="AD137">
    <cfRule type="cellIs" priority="463" operator="notEqual">
      <formula>"0"</formula>
    </cfRule>
  </conditionalFormatting>
  <conditionalFormatting sqref="AD140:AD141">
    <cfRule type="cellIs" priority="370" operator="notEqual">
      <formula>"0"</formula>
    </cfRule>
  </conditionalFormatting>
  <conditionalFormatting sqref="AD143">
    <cfRule type="cellIs" priority="450" operator="notEqual">
      <formula>"0"</formula>
    </cfRule>
  </conditionalFormatting>
  <conditionalFormatting sqref="AD146:AD147">
    <cfRule type="cellIs" priority="362" operator="notEqual">
      <formula>"0"</formula>
    </cfRule>
  </conditionalFormatting>
  <conditionalFormatting sqref="AD149">
    <cfRule type="cellIs" priority="445" operator="notEqual">
      <formula>"0"</formula>
    </cfRule>
  </conditionalFormatting>
  <conditionalFormatting sqref="AD152:AD153">
    <cfRule type="cellIs" priority="355" operator="notEqual">
      <formula>"0"</formula>
    </cfRule>
  </conditionalFormatting>
  <conditionalFormatting sqref="AD155">
    <cfRule type="cellIs" priority="440" operator="notEqual">
      <formula>"0"</formula>
    </cfRule>
  </conditionalFormatting>
  <conditionalFormatting sqref="AD158:AD159">
    <cfRule type="cellIs" priority="348" operator="notEqual">
      <formula>"0"</formula>
    </cfRule>
  </conditionalFormatting>
  <conditionalFormatting sqref="AD161">
    <cfRule type="cellIs" priority="434" operator="notEqual">
      <formula>"0"</formula>
    </cfRule>
  </conditionalFormatting>
  <conditionalFormatting sqref="AD164:AD165">
    <cfRule type="cellIs" priority="341" operator="notEqual">
      <formula>"0"</formula>
    </cfRule>
  </conditionalFormatting>
  <conditionalFormatting sqref="AD167">
    <cfRule type="cellIs" priority="429" operator="notEqual">
      <formula>"0"</formula>
    </cfRule>
  </conditionalFormatting>
  <conditionalFormatting sqref="AD170:AD171">
    <cfRule type="cellIs" priority="256" operator="notEqual">
      <formula>"0"</formula>
    </cfRule>
  </conditionalFormatting>
  <conditionalFormatting sqref="AD173">
    <cfRule type="cellIs" priority="424" operator="notEqual">
      <formula>"0"</formula>
    </cfRule>
  </conditionalFormatting>
  <conditionalFormatting sqref="AD176:AD177">
    <cfRule type="cellIs" priority="334" operator="notEqual">
      <formula>"0"</formula>
    </cfRule>
  </conditionalFormatting>
  <conditionalFormatting sqref="AD179">
    <cfRule type="cellIs" priority="419" operator="notEqual">
      <formula>"0"</formula>
    </cfRule>
  </conditionalFormatting>
  <conditionalFormatting sqref="AD182:AD183">
    <cfRule type="cellIs" priority="327" operator="notEqual">
      <formula>"0"</formula>
    </cfRule>
  </conditionalFormatting>
  <conditionalFormatting sqref="AD185">
    <cfRule type="cellIs" priority="414" operator="notEqual">
      <formula>"0"</formula>
    </cfRule>
  </conditionalFormatting>
  <conditionalFormatting sqref="AD188:AD189">
    <cfRule type="cellIs" priority="243" operator="notEqual">
      <formula>"0"</formula>
    </cfRule>
  </conditionalFormatting>
  <conditionalFormatting sqref="AD191">
    <cfRule type="cellIs" priority="409" operator="notEqual">
      <formula>"0"</formula>
    </cfRule>
  </conditionalFormatting>
  <conditionalFormatting sqref="AD194:AD195">
    <cfRule type="cellIs" priority="320" operator="notEqual">
      <formula>"0"</formula>
    </cfRule>
  </conditionalFormatting>
  <conditionalFormatting sqref="AD197">
    <cfRule type="cellIs" priority="374" operator="notEqual">
      <formula>"0"</formula>
    </cfRule>
  </conditionalFormatting>
  <conditionalFormatting sqref="AD200:AD201">
    <cfRule type="cellIs" priority="313" operator="notEqual">
      <formula>"0"</formula>
    </cfRule>
  </conditionalFormatting>
  <conditionalFormatting sqref="AD203">
    <cfRule type="cellIs" priority="379" operator="notEqual">
      <formula>"0"</formula>
    </cfRule>
  </conditionalFormatting>
  <conditionalFormatting sqref="AD206:AD207">
    <cfRule type="cellIs" priority="306" operator="notEqual">
      <formula>"0"</formula>
    </cfRule>
  </conditionalFormatting>
  <conditionalFormatting sqref="AD209">
    <cfRule type="cellIs" priority="404" operator="notEqual">
      <formula>"0"</formula>
    </cfRule>
  </conditionalFormatting>
  <conditionalFormatting sqref="AD212:AD213">
    <cfRule type="cellIs" priority="299" operator="notEqual">
      <formula>"0"</formula>
    </cfRule>
  </conditionalFormatting>
  <conditionalFormatting sqref="AD215">
    <cfRule type="cellIs" priority="384" operator="notEqual">
      <formula>"0"</formula>
    </cfRule>
  </conditionalFormatting>
  <conditionalFormatting sqref="AD218:AD219">
    <cfRule type="cellIs" priority="271" operator="notEqual">
      <formula>"0"</formula>
    </cfRule>
  </conditionalFormatting>
  <conditionalFormatting sqref="AD221">
    <cfRule type="cellIs" priority="399" operator="notEqual">
      <formula>"0"</formula>
    </cfRule>
  </conditionalFormatting>
  <conditionalFormatting sqref="AD224:AD225">
    <cfRule type="cellIs" priority="292" operator="notEqual">
      <formula>"0"</formula>
    </cfRule>
  </conditionalFormatting>
  <conditionalFormatting sqref="AD227">
    <cfRule type="cellIs" priority="394" operator="notEqual">
      <formula>"0"</formula>
    </cfRule>
  </conditionalFormatting>
  <conditionalFormatting sqref="AD230:AD231">
    <cfRule type="cellIs" priority="285" operator="notEqual">
      <formula>"0"</formula>
    </cfRule>
  </conditionalFormatting>
  <conditionalFormatting sqref="AD233">
    <cfRule type="cellIs" priority="389" operator="notEqual">
      <formula>"0"</formula>
    </cfRule>
  </conditionalFormatting>
  <conditionalFormatting sqref="AD236:AD237">
    <cfRule type="cellIs" priority="278" operator="notEqual">
      <formula>"0"</formula>
    </cfRule>
  </conditionalFormatting>
  <conditionalFormatting sqref="AD239">
    <cfRule type="cellIs" priority="455" operator="notEqual">
      <formula>"0"</formula>
    </cfRule>
  </conditionalFormatting>
  <conditionalFormatting sqref="AD266">
    <cfRule type="cellIs" priority="1061" operator="notEqual">
      <formula>"0"</formula>
    </cfRule>
  </conditionalFormatting>
  <conditionalFormatting sqref="AD269 AC271:AD271">
    <cfRule type="cellIs" priority="1057" operator="notEqual">
      <formula>"0"</formula>
    </cfRule>
  </conditionalFormatting>
  <conditionalFormatting sqref="AD272">
    <cfRule type="cellIs" priority="1046" operator="notEqual">
      <formula>"0"</formula>
    </cfRule>
  </conditionalFormatting>
  <conditionalFormatting sqref="AD275 AC277:AD277">
    <cfRule type="cellIs" priority="1042" operator="notEqual">
      <formula>"0"</formula>
    </cfRule>
  </conditionalFormatting>
  <conditionalFormatting sqref="AD278">
    <cfRule type="cellIs" priority="1036" operator="notEqual">
      <formula>"0"</formula>
    </cfRule>
  </conditionalFormatting>
  <conditionalFormatting sqref="AD281 AC283:AD283">
    <cfRule type="cellIs" priority="1032" operator="notEqual">
      <formula>"0"</formula>
    </cfRule>
  </conditionalFormatting>
  <conditionalFormatting sqref="AD284">
    <cfRule type="cellIs" priority="1026" operator="notEqual">
      <formula>"0"</formula>
    </cfRule>
  </conditionalFormatting>
  <conditionalFormatting sqref="AD287 AC289:AD289">
    <cfRule type="cellIs" priority="1022" operator="notEqual">
      <formula>"0"</formula>
    </cfRule>
  </conditionalFormatting>
  <conditionalFormatting sqref="AD290">
    <cfRule type="cellIs" priority="1016" operator="notEqual">
      <formula>"0"</formula>
    </cfRule>
  </conditionalFormatting>
  <conditionalFormatting sqref="AD293 AC295:AD295">
    <cfRule type="cellIs" priority="1012" operator="notEqual">
      <formula>"0"</formula>
    </cfRule>
  </conditionalFormatting>
  <conditionalFormatting sqref="AD296">
    <cfRule type="cellIs" priority="1006" operator="notEqual">
      <formula>"0"</formula>
    </cfRule>
  </conditionalFormatting>
  <conditionalFormatting sqref="AD299 AC301:AD301">
    <cfRule type="cellIs" priority="1002" operator="notEqual">
      <formula>"0"</formula>
    </cfRule>
  </conditionalFormatting>
  <conditionalFormatting sqref="AD302">
    <cfRule type="cellIs" priority="996" operator="notEqual">
      <formula>"0"</formula>
    </cfRule>
  </conditionalFormatting>
  <conditionalFormatting sqref="AD305 AC307:AD307">
    <cfRule type="cellIs" priority="992" operator="notEqual">
      <formula>"0"</formula>
    </cfRule>
  </conditionalFormatting>
  <conditionalFormatting sqref="AD308">
    <cfRule type="cellIs" priority="986" operator="notEqual">
      <formula>"0"</formula>
    </cfRule>
  </conditionalFormatting>
  <conditionalFormatting sqref="AD311 AC313:AD313">
    <cfRule type="cellIs" priority="982" operator="notEqual">
      <formula>"0"</formula>
    </cfRule>
  </conditionalFormatting>
  <conditionalFormatting sqref="AD314">
    <cfRule type="cellIs" priority="976" operator="notEqual">
      <formula>"0"</formula>
    </cfRule>
  </conditionalFormatting>
  <conditionalFormatting sqref="AD317 AC319:AD319">
    <cfRule type="cellIs" priority="972" operator="notEqual">
      <formula>"0"</formula>
    </cfRule>
  </conditionalFormatting>
  <conditionalFormatting sqref="AD320">
    <cfRule type="cellIs" priority="966" operator="notEqual">
      <formula>"0"</formula>
    </cfRule>
  </conditionalFormatting>
  <conditionalFormatting sqref="AD323 AC325:AD325">
    <cfRule type="cellIs" priority="962" operator="notEqual">
      <formula>"0"</formula>
    </cfRule>
  </conditionalFormatting>
  <conditionalFormatting sqref="AD326">
    <cfRule type="cellIs" priority="956" operator="notEqual">
      <formula>"0"</formula>
    </cfRule>
  </conditionalFormatting>
  <conditionalFormatting sqref="AD329 AC331:AD331">
    <cfRule type="cellIs" priority="952" operator="notEqual">
      <formula>"0"</formula>
    </cfRule>
  </conditionalFormatting>
  <conditionalFormatting sqref="AD332">
    <cfRule type="cellIs" priority="946" operator="notEqual">
      <formula>"0"</formula>
    </cfRule>
  </conditionalFormatting>
  <conditionalFormatting sqref="AD335 AC337:AD337">
    <cfRule type="cellIs" priority="942" operator="notEqual">
      <formula>"0"</formula>
    </cfRule>
  </conditionalFormatting>
  <conditionalFormatting sqref="AD338">
    <cfRule type="cellIs" priority="936" operator="notEqual">
      <formula>"0"</formula>
    </cfRule>
  </conditionalFormatting>
  <conditionalFormatting sqref="AD341 AC343:AD343">
    <cfRule type="cellIs" priority="932" operator="notEqual">
      <formula>"0"</formula>
    </cfRule>
  </conditionalFormatting>
  <conditionalFormatting sqref="AD344">
    <cfRule type="cellIs" priority="926" operator="notEqual">
      <formula>"0"</formula>
    </cfRule>
  </conditionalFormatting>
  <conditionalFormatting sqref="AD347 AC349:AD349">
    <cfRule type="cellIs" priority="922" operator="notEqual">
      <formula>"0"</formula>
    </cfRule>
  </conditionalFormatting>
  <conditionalFormatting sqref="AD350">
    <cfRule type="cellIs" priority="916" operator="notEqual">
      <formula>"0"</formula>
    </cfRule>
  </conditionalFormatting>
  <conditionalFormatting sqref="AD353 AC355:AD355">
    <cfRule type="cellIs" priority="912" operator="notEqual">
      <formula>"0"</formula>
    </cfRule>
  </conditionalFormatting>
  <conditionalFormatting sqref="AD356">
    <cfRule type="cellIs" priority="906" operator="notEqual">
      <formula>"0"</formula>
    </cfRule>
  </conditionalFormatting>
  <conditionalFormatting sqref="AD359 AC361:AD361">
    <cfRule type="cellIs" priority="902" operator="notEqual">
      <formula>"0"</formula>
    </cfRule>
  </conditionalFormatting>
  <conditionalFormatting sqref="AD362">
    <cfRule type="cellIs" priority="896" operator="notEqual">
      <formula>"0"</formula>
    </cfRule>
  </conditionalFormatting>
  <conditionalFormatting sqref="AD365 AC367:AD367">
    <cfRule type="cellIs" priority="892" operator="notEqual">
      <formula>"0"</formula>
    </cfRule>
  </conditionalFormatting>
  <conditionalFormatting sqref="AD368">
    <cfRule type="cellIs" priority="1053" operator="notEqual">
      <formula>"0"</formula>
    </cfRule>
  </conditionalFormatting>
  <conditionalFormatting sqref="AG8">
    <cfRule type="cellIs" priority="10" operator="notEqual">
      <formula>"0"</formula>
    </cfRule>
  </conditionalFormatting>
  <conditionalFormatting sqref="AG11:AG12">
    <cfRule type="cellIs" priority="1" operator="notEqual">
      <formula>"0"</formula>
    </cfRule>
  </conditionalFormatting>
  <conditionalFormatting sqref="AG14">
    <cfRule type="cellIs" priority="24" operator="notEqual">
      <formula>"0"</formula>
    </cfRule>
  </conditionalFormatting>
  <conditionalFormatting sqref="AG17:AG18">
    <cfRule type="cellIs" priority="15" operator="notEqual">
      <formula>"0"</formula>
    </cfRule>
  </conditionalFormatting>
  <conditionalFormatting sqref="AG20">
    <cfRule type="cellIs" priority="38" operator="notEqual">
      <formula>"0"</formula>
    </cfRule>
  </conditionalFormatting>
  <conditionalFormatting sqref="AG23:AG24">
    <cfRule type="cellIs" priority="29" operator="notEqual">
      <formula>"0"</formula>
    </cfRule>
  </conditionalFormatting>
  <conditionalFormatting sqref="AG26">
    <cfRule type="cellIs" priority="52" operator="notEqual">
      <formula>"0"</formula>
    </cfRule>
  </conditionalFormatting>
  <conditionalFormatting sqref="AG29:AG30">
    <cfRule type="cellIs" priority="43" operator="notEqual">
      <formula>"0"</formula>
    </cfRule>
  </conditionalFormatting>
  <conditionalFormatting sqref="AG32">
    <cfRule type="cellIs" priority="66" operator="notEqual">
      <formula>"0"</formula>
    </cfRule>
  </conditionalFormatting>
  <conditionalFormatting sqref="AG35:AG36">
    <cfRule type="cellIs" priority="57" operator="notEqual">
      <formula>"0"</formula>
    </cfRule>
  </conditionalFormatting>
  <conditionalFormatting sqref="AG38">
    <cfRule type="cellIs" priority="80" operator="notEqual">
      <formula>"0"</formula>
    </cfRule>
  </conditionalFormatting>
  <conditionalFormatting sqref="AG41:AG42">
    <cfRule type="cellIs" priority="71" operator="notEqual">
      <formula>"0"</formula>
    </cfRule>
  </conditionalFormatting>
  <conditionalFormatting sqref="AG44">
    <cfRule type="cellIs" priority="94" operator="notEqual">
      <formula>"0"</formula>
    </cfRule>
  </conditionalFormatting>
  <conditionalFormatting sqref="AG47:AG48">
    <cfRule type="cellIs" priority="85" operator="notEqual">
      <formula>"0"</formula>
    </cfRule>
  </conditionalFormatting>
  <conditionalFormatting sqref="AG50">
    <cfRule type="cellIs" priority="108" operator="notEqual">
      <formula>"0"</formula>
    </cfRule>
  </conditionalFormatting>
  <conditionalFormatting sqref="AG53:AG54">
    <cfRule type="cellIs" priority="99" operator="notEqual">
      <formula>"0"</formula>
    </cfRule>
  </conditionalFormatting>
  <conditionalFormatting sqref="AG56">
    <cfRule type="cellIs" priority="122" operator="notEqual">
      <formula>"0"</formula>
    </cfRule>
  </conditionalFormatting>
  <conditionalFormatting sqref="AG59:AG60">
    <cfRule type="cellIs" priority="113" operator="notEqual">
      <formula>"0"</formula>
    </cfRule>
  </conditionalFormatting>
  <conditionalFormatting sqref="AG62">
    <cfRule type="cellIs" priority="136" operator="notEqual">
      <formula>"0"</formula>
    </cfRule>
  </conditionalFormatting>
  <conditionalFormatting sqref="AG65:AG66">
    <cfRule type="cellIs" priority="127" operator="notEqual">
      <formula>"0"</formula>
    </cfRule>
  </conditionalFormatting>
  <conditionalFormatting sqref="AG68">
    <cfRule type="cellIs" priority="150" operator="notEqual">
      <formula>"0"</formula>
    </cfRule>
  </conditionalFormatting>
  <conditionalFormatting sqref="AG71:AG72">
    <cfRule type="cellIs" priority="141" operator="notEqual">
      <formula>"0"</formula>
    </cfRule>
  </conditionalFormatting>
  <conditionalFormatting sqref="AG74">
    <cfRule type="cellIs" priority="164" operator="notEqual">
      <formula>"0"</formula>
    </cfRule>
  </conditionalFormatting>
  <conditionalFormatting sqref="AG77:AG78">
    <cfRule type="cellIs" priority="155" operator="notEqual">
      <formula>"0"</formula>
    </cfRule>
  </conditionalFormatting>
  <conditionalFormatting sqref="AG80">
    <cfRule type="cellIs" priority="178" operator="notEqual">
      <formula>"0"</formula>
    </cfRule>
  </conditionalFormatting>
  <conditionalFormatting sqref="AG83:AG84">
    <cfRule type="cellIs" priority="169" operator="notEqual">
      <formula>"0"</formula>
    </cfRule>
  </conditionalFormatting>
  <conditionalFormatting sqref="AG86">
    <cfRule type="cellIs" priority="192" operator="notEqual">
      <formula>"0"</formula>
    </cfRule>
  </conditionalFormatting>
  <conditionalFormatting sqref="AG89:AG90">
    <cfRule type="cellIs" priority="183" operator="notEqual">
      <formula>"0"</formula>
    </cfRule>
  </conditionalFormatting>
  <conditionalFormatting sqref="AG92">
    <cfRule type="cellIs" priority="206" operator="notEqual">
      <formula>"0"</formula>
    </cfRule>
  </conditionalFormatting>
  <conditionalFormatting sqref="AG95:AG96">
    <cfRule type="cellIs" priority="197" operator="notEqual">
      <formula>"0"</formula>
    </cfRule>
  </conditionalFormatting>
  <conditionalFormatting sqref="AG98">
    <cfRule type="cellIs" priority="220" operator="notEqual">
      <formula>"0"</formula>
    </cfRule>
  </conditionalFormatting>
  <conditionalFormatting sqref="AG101:AG102">
    <cfRule type="cellIs" priority="211" operator="notEqual">
      <formula>"0"</formula>
    </cfRule>
  </conditionalFormatting>
  <conditionalFormatting sqref="AG104">
    <cfRule type="cellIs" priority="771" operator="notEqual">
      <formula>"0"</formula>
    </cfRule>
  </conditionalFormatting>
  <conditionalFormatting sqref="AG107:AG108">
    <cfRule type="cellIs" priority="469" operator="notEqual">
      <formula>"0"</formula>
    </cfRule>
  </conditionalFormatting>
  <conditionalFormatting sqref="AG110">
    <cfRule type="cellIs" priority="1228" operator="notEqual">
      <formula>"0"</formula>
    </cfRule>
  </conditionalFormatting>
  <conditionalFormatting sqref="AG137">
    <cfRule type="cellIs" priority="462" operator="notEqual">
      <formula>"0"</formula>
    </cfRule>
  </conditionalFormatting>
  <conditionalFormatting sqref="AG140:AG141">
    <cfRule type="cellIs" priority="369" operator="notEqual">
      <formula>"0"</formula>
    </cfRule>
  </conditionalFormatting>
  <conditionalFormatting sqref="AG143">
    <cfRule type="cellIs" priority="449" operator="notEqual">
      <formula>"0"</formula>
    </cfRule>
  </conditionalFormatting>
  <conditionalFormatting sqref="AG146:AG147">
    <cfRule type="cellIs" priority="269" operator="notEqual">
      <formula>"0"</formula>
    </cfRule>
  </conditionalFormatting>
  <conditionalFormatting sqref="AG149">
    <cfRule type="cellIs" priority="444" operator="notEqual">
      <formula>"0"</formula>
    </cfRule>
  </conditionalFormatting>
  <conditionalFormatting sqref="AG152:AG153">
    <cfRule type="cellIs" priority="267" operator="notEqual">
      <formula>"0"</formula>
    </cfRule>
  </conditionalFormatting>
  <conditionalFormatting sqref="AG155">
    <cfRule type="cellIs" priority="439" operator="notEqual">
      <formula>"0"</formula>
    </cfRule>
  </conditionalFormatting>
  <conditionalFormatting sqref="AG158:AG159">
    <cfRule type="cellIs" priority="265" operator="notEqual">
      <formula>"0"</formula>
    </cfRule>
  </conditionalFormatting>
  <conditionalFormatting sqref="AG161">
    <cfRule type="cellIs" priority="433" operator="notEqual">
      <formula>"0"</formula>
    </cfRule>
  </conditionalFormatting>
  <conditionalFormatting sqref="AG164:AG165">
    <cfRule type="cellIs" priority="263" operator="notEqual">
      <formula>"0"</formula>
    </cfRule>
  </conditionalFormatting>
  <conditionalFormatting sqref="AG167">
    <cfRule type="cellIs" priority="428" operator="notEqual">
      <formula>"0"</formula>
    </cfRule>
  </conditionalFormatting>
  <conditionalFormatting sqref="AG170:AG171">
    <cfRule type="cellIs" priority="254" operator="notEqual">
      <formula>"0"</formula>
    </cfRule>
  </conditionalFormatting>
  <conditionalFormatting sqref="AG173">
    <cfRule type="cellIs" priority="423" operator="notEqual">
      <formula>"0"</formula>
    </cfRule>
  </conditionalFormatting>
  <conditionalFormatting sqref="AG176:AG177">
    <cfRule type="cellIs" priority="252" operator="notEqual">
      <formula>"0"</formula>
    </cfRule>
  </conditionalFormatting>
  <conditionalFormatting sqref="AG179">
    <cfRule type="cellIs" priority="418" operator="notEqual">
      <formula>"0"</formula>
    </cfRule>
  </conditionalFormatting>
  <conditionalFormatting sqref="AG182:AG183">
    <cfRule type="cellIs" priority="250" operator="notEqual">
      <formula>"0"</formula>
    </cfRule>
  </conditionalFormatting>
  <conditionalFormatting sqref="AG185">
    <cfRule type="cellIs" priority="413" operator="notEqual">
      <formula>"0"</formula>
    </cfRule>
  </conditionalFormatting>
  <conditionalFormatting sqref="AG188:AG189">
    <cfRule type="cellIs" priority="241" operator="notEqual">
      <formula>"0"</formula>
    </cfRule>
  </conditionalFormatting>
  <conditionalFormatting sqref="AG191">
    <cfRule type="cellIs" priority="408" operator="notEqual">
      <formula>"0"</formula>
    </cfRule>
  </conditionalFormatting>
  <conditionalFormatting sqref="AG194:AG195">
    <cfRule type="cellIs" priority="239" operator="notEqual">
      <formula>"0"</formula>
    </cfRule>
  </conditionalFormatting>
  <conditionalFormatting sqref="AG197">
    <cfRule type="cellIs" priority="373" operator="notEqual">
      <formula>"0"</formula>
    </cfRule>
  </conditionalFormatting>
  <conditionalFormatting sqref="AG200:AG201">
    <cfRule type="cellIs" priority="237" operator="notEqual">
      <formula>"0"</formula>
    </cfRule>
  </conditionalFormatting>
  <conditionalFormatting sqref="AG203">
    <cfRule type="cellIs" priority="378" operator="notEqual">
      <formula>"0"</formula>
    </cfRule>
  </conditionalFormatting>
  <conditionalFormatting sqref="AG206:AG207">
    <cfRule type="cellIs" priority="235" operator="notEqual">
      <formula>"0"</formula>
    </cfRule>
  </conditionalFormatting>
  <conditionalFormatting sqref="AG209">
    <cfRule type="cellIs" priority="403" operator="notEqual">
      <formula>"0"</formula>
    </cfRule>
  </conditionalFormatting>
  <conditionalFormatting sqref="AG212:AG213">
    <cfRule type="cellIs" priority="233" operator="notEqual">
      <formula>"0"</formula>
    </cfRule>
  </conditionalFormatting>
  <conditionalFormatting sqref="AG215">
    <cfRule type="cellIs" priority="383" operator="notEqual">
      <formula>"0"</formula>
    </cfRule>
  </conditionalFormatting>
  <conditionalFormatting sqref="AG218:AG219">
    <cfRule type="cellIs" priority="231" operator="notEqual">
      <formula>"0"</formula>
    </cfRule>
  </conditionalFormatting>
  <conditionalFormatting sqref="AG221">
    <cfRule type="cellIs" priority="398" operator="notEqual">
      <formula>"0"</formula>
    </cfRule>
  </conditionalFormatting>
  <conditionalFormatting sqref="AG224:AG225">
    <cfRule type="cellIs" priority="229" operator="notEqual">
      <formula>"0"</formula>
    </cfRule>
  </conditionalFormatting>
  <conditionalFormatting sqref="AG227">
    <cfRule type="cellIs" priority="393" operator="notEqual">
      <formula>"0"</formula>
    </cfRule>
  </conditionalFormatting>
  <conditionalFormatting sqref="AG230:AG231">
    <cfRule type="cellIs" priority="227" operator="notEqual">
      <formula>"0"</formula>
    </cfRule>
  </conditionalFormatting>
  <conditionalFormatting sqref="AG233">
    <cfRule type="cellIs" priority="388" operator="notEqual">
      <formula>"0"</formula>
    </cfRule>
  </conditionalFormatting>
  <conditionalFormatting sqref="AG236:AG237">
    <cfRule type="cellIs" priority="225" operator="notEqual">
      <formula>"0"</formula>
    </cfRule>
  </conditionalFormatting>
  <conditionalFormatting sqref="AG239">
    <cfRule type="cellIs" priority="454" operator="notEqual">
      <formula>"0"</formula>
    </cfRule>
  </conditionalFormatting>
  <conditionalFormatting sqref="AG266">
    <cfRule type="cellIs" priority="1060" operator="notEqual">
      <formula>"0"</formula>
    </cfRule>
  </conditionalFormatting>
  <conditionalFormatting sqref="AG269 AF271:AG271">
    <cfRule type="cellIs" priority="1065" operator="notEqual">
      <formula>"0"</formula>
    </cfRule>
  </conditionalFormatting>
  <conditionalFormatting sqref="AG272">
    <cfRule type="cellIs" priority="1045" operator="notEqual">
      <formula>"0"</formula>
    </cfRule>
  </conditionalFormatting>
  <conditionalFormatting sqref="AG275 AF277:AG277">
    <cfRule type="cellIs" priority="1050" operator="notEqual">
      <formula>"0"</formula>
    </cfRule>
  </conditionalFormatting>
  <conditionalFormatting sqref="AG278">
    <cfRule type="cellIs" priority="1035" operator="notEqual">
      <formula>"0"</formula>
    </cfRule>
  </conditionalFormatting>
  <conditionalFormatting sqref="AG281 AF283:AG283">
    <cfRule type="cellIs" priority="1040" operator="notEqual">
      <formula>"0"</formula>
    </cfRule>
  </conditionalFormatting>
  <conditionalFormatting sqref="AG284">
    <cfRule type="cellIs" priority="1025" operator="notEqual">
      <formula>"0"</formula>
    </cfRule>
  </conditionalFormatting>
  <conditionalFormatting sqref="AG287 AF289:AG289">
    <cfRule type="cellIs" priority="1030" operator="notEqual">
      <formula>"0"</formula>
    </cfRule>
  </conditionalFormatting>
  <conditionalFormatting sqref="AG290">
    <cfRule type="cellIs" priority="1015" operator="notEqual">
      <formula>"0"</formula>
    </cfRule>
  </conditionalFormatting>
  <conditionalFormatting sqref="AG293 AF295:AG295">
    <cfRule type="cellIs" priority="1020" operator="notEqual">
      <formula>"0"</formula>
    </cfRule>
  </conditionalFormatting>
  <conditionalFormatting sqref="AG296">
    <cfRule type="cellIs" priority="1005" operator="notEqual">
      <formula>"0"</formula>
    </cfRule>
  </conditionalFormatting>
  <conditionalFormatting sqref="AG299 AF301:AG301">
    <cfRule type="cellIs" priority="1010" operator="notEqual">
      <formula>"0"</formula>
    </cfRule>
  </conditionalFormatting>
  <conditionalFormatting sqref="AG302">
    <cfRule type="cellIs" priority="995" operator="notEqual">
      <formula>"0"</formula>
    </cfRule>
  </conditionalFormatting>
  <conditionalFormatting sqref="AG305 AF307:AG307">
    <cfRule type="cellIs" priority="1000" operator="notEqual">
      <formula>"0"</formula>
    </cfRule>
  </conditionalFormatting>
  <conditionalFormatting sqref="AG308">
    <cfRule type="cellIs" priority="985" operator="notEqual">
      <formula>"0"</formula>
    </cfRule>
  </conditionalFormatting>
  <conditionalFormatting sqref="AG311 AF313:AG313">
    <cfRule type="cellIs" priority="990" operator="notEqual">
      <formula>"0"</formula>
    </cfRule>
  </conditionalFormatting>
  <conditionalFormatting sqref="AG314">
    <cfRule type="cellIs" priority="975" operator="notEqual">
      <formula>"0"</formula>
    </cfRule>
  </conditionalFormatting>
  <conditionalFormatting sqref="AG317 AF319:AG319">
    <cfRule type="cellIs" priority="980" operator="notEqual">
      <formula>"0"</formula>
    </cfRule>
  </conditionalFormatting>
  <conditionalFormatting sqref="AG320">
    <cfRule type="cellIs" priority="965" operator="notEqual">
      <formula>"0"</formula>
    </cfRule>
  </conditionalFormatting>
  <conditionalFormatting sqref="AG323 AF325:AG325">
    <cfRule type="cellIs" priority="970" operator="notEqual">
      <formula>"0"</formula>
    </cfRule>
  </conditionalFormatting>
  <conditionalFormatting sqref="AG326">
    <cfRule type="cellIs" priority="955" operator="notEqual">
      <formula>"0"</formula>
    </cfRule>
  </conditionalFormatting>
  <conditionalFormatting sqref="AG329 AF331:AG331">
    <cfRule type="cellIs" priority="960" operator="notEqual">
      <formula>"0"</formula>
    </cfRule>
  </conditionalFormatting>
  <conditionalFormatting sqref="AG332">
    <cfRule type="cellIs" priority="945" operator="notEqual">
      <formula>"0"</formula>
    </cfRule>
  </conditionalFormatting>
  <conditionalFormatting sqref="AG335 AF337:AG337">
    <cfRule type="cellIs" priority="950" operator="notEqual">
      <formula>"0"</formula>
    </cfRule>
  </conditionalFormatting>
  <conditionalFormatting sqref="AG338">
    <cfRule type="cellIs" priority="935" operator="notEqual">
      <formula>"0"</formula>
    </cfRule>
  </conditionalFormatting>
  <conditionalFormatting sqref="AG341 AF343:AG343">
    <cfRule type="cellIs" priority="940" operator="notEqual">
      <formula>"0"</formula>
    </cfRule>
  </conditionalFormatting>
  <conditionalFormatting sqref="AG344">
    <cfRule type="cellIs" priority="925" operator="notEqual">
      <formula>"0"</formula>
    </cfRule>
  </conditionalFormatting>
  <conditionalFormatting sqref="AG347 AF349:AG349">
    <cfRule type="cellIs" priority="930" operator="notEqual">
      <formula>"0"</formula>
    </cfRule>
  </conditionalFormatting>
  <conditionalFormatting sqref="AG350">
    <cfRule type="cellIs" priority="915" operator="notEqual">
      <formula>"0"</formula>
    </cfRule>
  </conditionalFormatting>
  <conditionalFormatting sqref="AG353 AF355:AG355">
    <cfRule type="cellIs" priority="920" operator="notEqual">
      <formula>"0"</formula>
    </cfRule>
  </conditionalFormatting>
  <conditionalFormatting sqref="AG356">
    <cfRule type="cellIs" priority="905" operator="notEqual">
      <formula>"0"</formula>
    </cfRule>
  </conditionalFormatting>
  <conditionalFormatting sqref="AG359 AF361:AG361">
    <cfRule type="cellIs" priority="910" operator="notEqual">
      <formula>"0"</formula>
    </cfRule>
  </conditionalFormatting>
  <conditionalFormatting sqref="AG362">
    <cfRule type="cellIs" priority="895" operator="notEqual">
      <formula>"0"</formula>
    </cfRule>
  </conditionalFormatting>
  <conditionalFormatting sqref="AG365 AF367:AG367">
    <cfRule type="cellIs" priority="900" operator="notEqual">
      <formula>"0"</formula>
    </cfRule>
  </conditionalFormatting>
  <conditionalFormatting sqref="AG368">
    <cfRule type="cellIs" priority="1052" operator="notEqual">
      <formula>"0"</formula>
    </cfRule>
  </conditionalFormatting>
  <dataValidations count="9">
    <dataValidation type="list" allowBlank="1" showInputMessage="1" showErrorMessage="1" sqref="R10:R12 R364:R366 R16:R18 R22:R24 R28:R30 R34:R36 R40:R42 Q44:Q47 R46:R48 Q50:Q53 R52:R54 Q56:Q59 R58:R60 Q62:Q65 R64:R66 Q68:Q71 R70:R72 Q74:Q77 R76:R78 Q80:Q83 R82:R84 Q86:Q89 R88:R90 Q92:Q95 Q98:Q101 Q38:Q41 R94:R96 R100:R102 R106:R108 O266:O367 Q266:Q269 R268:R270 Q272:Q275 R274:R276 Q278:Q281 R280:R282 Q284:Q287 R286:R288 Q290:Q293 R292:R294 Q296:Q299 R298:R300 Q302:Q305 R304:R306 Q308:Q311 R310:R312 Q314:Q317 R316:R318 Q320:Q323 R322:R324 Q326:Q329 R328:R330 Q332:Q335 R334:R336 Q338:Q341 R340:R342 Q344:Q347 R346:R348 Q350:Q353 Q356:Q359 Q362:Q365 R352:R354 R358:R360 Q8:Q11 Q14:Q17 Q20:Q23 Q26:Q29 Q32:Q35 O8:O109 Q104:Q107 R139:R141 R145:R147 R151:R153 R157:R159 R163:R165 R169:R171 Q173:Q176 R175:R177 Q179:Q182 R181:R183 Q185:Q188 R187:R189 Q191:Q194 R193:R195 Q197:Q200 R199:R201 Q203:Q206 R205:R207 Q209:Q212 R211:R213 Q215:Q218 R217:R219 Q221:Q224 Q227:Q230 Q167:Q170 R223:R225 R229:R231 R235:R237 Q137:Q140 Q143:Q146 Q149:Q152 Q155:Q158 Q161:Q164 O137:O238 Q233:Q236" xr:uid="{9D25F42C-2AD2-48A2-AEEC-8E09AACA766F}">
      <formula1>$DL$8:$DL$9</formula1>
    </dataValidation>
    <dataValidation type="list" allowBlank="1" showInputMessage="1" showErrorMessage="1" sqref="AS29:AT29 AV275:AW275 AS272:AT272 AV272:AW272 AV293:AW293 AV347:AW347 AS344:AT344 AV353:AW353 AS350:AT350 AS290:AT290 AV290:AW290 AV281:AW281 AS293:AT293 AV359:AW359 AV287:AW287 AS284:AT284 AV269:AW269 AS278:AT278 AV365:AW365 AS275:AT275 AS266:AT266 AV266:AW266 AS269:AT269 AV278:AW278 AS281:AT281 AV284:AW284 AS362:AT362 AV305:AW305 AS302:AT302 AV311:AW311 AS308:AT308 AV308:AW308 AV329:AW329 AS326:AT326 AV326:AW326 AV317:AW317 AV341:AW341 AS356:AT356 AV344:AW344 AV356:AW356 AV362:AW362 AS329:AT329 AV335:AW335 AS332:AT332 AV332:AW332 AS335:AT335 AV323:AW323 AS320:AT320 AV299:AW299 AS314:AT314 AV302:AW302 AS311:AT311 AS296:AT296 AV296:AW296 AS299:AT299 AV314:AW314 AS317:AT317 AV320:AW320 AS305:AT305 AS323:AT323 AS365:AT365 AS347:AT347 AV350:AW350 AS338:AT338 AV338:AW338 AS341:AT341 AS359:AT359 AS353:AT353 AS287:AT287 AV17:AW17 AS14:AT14 AV14:AW14 AV35:AW35 AV89:AW89 AS86:AT86 AV95:AW95 AS92:AT92 AS32:AT32 AV32:AW32 AV23:AW23 AS35:AT35 AV101:AW101 AV29:AW29 AS26:AT26 AV11:AW11 AS20:AT20 AV107:AW107 AS17:AT17 AS8:AT8 AV8:AW8 AS11:AT11 AV20:AW20 AS23:AT23 AV26:AW26 AS104:AT104 AV47:AW47 AS44:AT44 AV53:AW53 AS50:AT50 AV50:AW50 AV71:AW71 AS68:AT68 AV68:AW68 AV59:AW59 AV83:AW83 AS98:AT98 AV86:AW86 AV98:AW98 AV104:AW104 AS71:AT71 AV77:AW77 AS74:AT74 AV74:AW74 AS77:AT77 AV65:AW65 AS62:AT62 AV41:AW41 AS56:AT56 AV44:AW44 AS53:AT53 AS38:AT38 AV38:AW38 AS41:AT41 AV56:AW56 AS59:AT59 AV62:AW62 AS47:AT47 AS65:AT65 AS107:AT107 AS89:AT89 AV92:AW92 AS80:AT80 AV80:AW80 AS83:AT83 AS101:AT101 AS95:AT95 AS158:AT158 AV146:AW146 AS143:AT143 AV143:AW143 AV164:AW164 AV218:AW218 AS215:AT215 AV224:AW224 AS221:AT221 AS161:AT161 AV161:AW161 AV152:AW152 AS164:AT164 AV230:AW230 AV158:AW158 AS155:AT155 AV140:AW140 AS149:AT149 AV236:AW236 AS146:AT146 AS137:AT137 AV137:AW137 AS140:AT140 AV149:AW149 AS152:AT152 AV155:AW155 AS233:AT233 AV176:AW176 AS173:AT173 AV182:AW182 AS179:AT179 AV179:AW179 AV200:AW200 AS197:AT197 AV197:AW197 AV188:AW188 AV212:AW212 AS227:AT227 AV215:AW215 AV227:AW227 AV233:AW233 AS200:AT200 AV206:AW206 AS203:AT203 AV203:AW203 AS206:AT206 AV194:AW194 AS191:AT191 AV170:AW170 AS185:AT185 AV173:AW173 AS182:AT182 AS167:AT167 AV167:AW167 AS170:AT170 AV185:AW185 AS188:AT188 AV191:AW191 AS176:AT176 AS194:AT194 AS236:AT236 AS218:AT218 AV221:AW221 AS209:AT209 AV209:AW209 AS212:AT212 AS230:AT230 AS224:AT224" xr:uid="{065AC1C5-76D6-4F48-ABCD-19BCBD7A820F}">
      <formula1>$DN$8:$DN$14</formula1>
    </dataValidation>
    <dataValidation type="list" allowBlank="1" showInputMessage="1" showErrorMessage="1" sqref="AZ375 AZ314" xr:uid="{82F9DECC-B0DF-47DC-A5B7-C03834A280ED}">
      <formula1>$DN$9:$DN$14</formula1>
    </dataValidation>
    <dataValidation type="list" allowBlank="1" showInputMessage="1" showErrorMessage="1" sqref="T14 W338 Z338 AC338 AF338 T338 W344 Z344 AC344 AF344 T344 W350 Z350 AC350 AF350 T350 AC362 Z332 AC332 AF332 AF362 T332 W320 W284 Z284 AC284 AF284 T284 Z320 AC320 AF320 T320 W290 Z290 AC290 AF290 W296 Z296 AC296 AF296 T296 W302 Z302 AC302 AF302 T302 W308 Z308 AC308 AF308 T308 W314 W326 Z326 AC326 AF326 T326 Z314 W266 Z266 AC266 AF266 AC314 AF314 T314 T290 T362 W362 Z362 W332 W356 Z356 AC356 AF356 T356 W272 Z272 AC272 AF272 T272 W278 Z278 AC278 AF278 T278 T266 T80 W80 Z80 AC80 AF80 T92 W92 Z92 AC92 AF92 T86 W86 Z86 AC86 AF86 T98 T68 W68 Z68 W98 AC68 T56 T32 W32 Z32 AC32 T197 W56 Z56 AC56 AF56 T26 W26 Z26 AC26 T38 W38 Z38 AC38 AF32 T44 W44 Z44 AC44 AF38 W197 Z197 AC197 AF197 AF44 T50 T62 W62 Z62 AC62 AF62 W50 T20 W14 Z14 AC14 Z50 AC50 AF50 AF26 Z98 AC98 AF98 AF68 T104 W104 Z104 AC104 AF104 W20 Z20 AC20 AF20 AF14 T74 W74 Z74 AC74 AF74 T137 T203 W203 Z203 AC203 AF203 T215 W215 Z215 AC215 AF215 T209 W209 Z209 AC209 AF209 T221 T191 W191 Z191 W221 AC191 T179 AC155 T155 W155 Z155 T227 W179 Z179 AC179 AF179 T149 W149 Z149 AC149 T161 W161 Z161 AC161 AF155 T167 W167 Z167 AC167 AF161 W227 Z227 AC227 AF227 AF167 T173 T185 W185 Z185 AC185 AF185 W173 AF143 W137 Z137 AC137 Z173 AC173 AF173 AF149 Z221 AC221 AF221 AF191 T233 W233 Z233 AC233 AF233 T143 W143 Z143 AC143 AF137 T8 W8 Z8 AC8 AF8" xr:uid="{A67EE125-539A-4BA3-A69A-18DB456FAEA3}">
      <formula1>$DO$8:$DO$110</formula1>
    </dataValidation>
    <dataValidation type="list" allowBlank="1" showInputMessage="1" showErrorMessage="1" sqref="T17 T365 AC359 AF359 Z359 W359 T359 AC353 AF353 Z353 W353 T353 AC347 AF347 Z347 W347 T347 AC341 AF341 Z341 W341 T341 AC335 AF335 Z335 W335 T335 AC293 AF293 Z293 W293 T293 AC329 AF329 Z329 W329 T329 AC323 AF323 Z323 W323 T323 AC317 AF317 Z317 W317 T317 AC311 AF311 Z311 W311 T311 AC305 AF305 Z305 W305 T305 AC287 AF287 Z287 W287 T287 AC281 AF281 Z281 W281 T281 AC275 AF275 Z275 W275 T275 AC365 AF365 Z365 W365 AC269 AC299 AF299 Z299 W299 AF269 Z269 W269 T299 T269 T101 T89 T83 Z89 W89 AC89 T107 T188 Z107 W107 AC107 Z83 T77 W83 AC83 AF83 Z77 T71 W77 AC77 AF77 Z71 T65 W71 AC71 AF71 T23 T95 Z23 W23 AC23 T59 T53 Z59 W59 AC59 T47 Z47 W47 AC47 AF59 Z53 AF47 W53 AC53 AF53 T41 T35 Z41 W41 AC41 Z95 AF89 W95 AC95 AF41 Z35 T29 W35 AC35 AF35 Z29 Z17 W17 AC17 AF23 Z188 Z101 W188 AC188 AF236 AF95 W101 AC101 AF101 AF17 W29 AC29 AF29 Z65 W65 AC65 AF65 AF107 T140 T224 T212 AF206 Z212 W212 AC212 T236 AF230 Z236 W236 AC236 T206 AF200 Z206 W206 AC206 T200 AF194 Z200 W200 AC200 T194 AF188 Z194 W194 AC194 T146 AC218 Z146 W146 AC146 T182 AF176 Z182 W182 AC182 T170 Z170 W170 AC170 AF182 T176 AF170 Z176 W176 AC176 T164 AF158 Z164 W164 AC164 T218 AF212 Z218 W218 AF164 T158 AF152 Z158 W158 AC158 T152 AF140 Z140 W140 AF146 T230 AF224 Z230 W230 AC230 AF218 Z224 W224 AC224 AC140 Z152 W152 AC152 T11 Z11 W11 AC11 AF11" xr:uid="{66B993CA-CC27-44BE-A593-4CC15EA89D2A}">
      <formula1>$DS$8:$DS$16</formula1>
    </dataValidation>
    <dataValidation type="list" allowBlank="1" showInputMessage="1" showErrorMessage="1" sqref="AL121 BN114 AL242 BN243" xr:uid="{2A710E9F-4BF7-4C43-9739-E983156124F0}">
      <formula1>$DL$9:$DL$10</formula1>
    </dataValidation>
    <dataValidation type="list" allowBlank="1" showInputMessage="1" showErrorMessage="1" sqref="E262:L263" xr:uid="{5FC47856-662A-48C7-BC50-0E1343193D8F}">
      <formula1>$DK$8:$DK$12</formula1>
    </dataValidation>
    <dataValidation type="list" allowBlank="1" showInputMessage="1" showErrorMessage="1" sqref="S131 S2" xr:uid="{95444A67-5A7B-45B3-AAEC-BB7B1A4A6E92}">
      <formula1>$DK$8:$DK$11</formula1>
    </dataValidation>
    <dataValidation type="list" allowBlank="1" showInputMessage="1" showErrorMessage="1" sqref="P262:Q263 E4 E133" xr:uid="{37CF4FD9-781C-4840-A191-E894CDE5F402}">
      <formula1>$DJ$8:$DJ$10</formula1>
    </dataValidation>
  </dataValidations>
  <pageMargins left="0.28999999999999998" right="0.11811023622047245" top="0.63" bottom="0.15748031496062992" header="0.23622047244094491" footer="0.19685039370078741"/>
  <pageSetup paperSize="8" scale="55" fitToHeight="0" orientation="portrait"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3E2EB-EC89-4869-8B17-9C5BDB019DDB}">
  <dimension ref="A1:HD313"/>
  <sheetViews>
    <sheetView tabSelected="1" view="pageBreakPreview" zoomScale="77" zoomScaleNormal="50" zoomScaleSheetLayoutView="77" zoomScalePageLayoutView="80" workbookViewId="0">
      <selection activeCell="AA2" sqref="AA2:AR5"/>
    </sheetView>
  </sheetViews>
  <sheetFormatPr defaultColWidth="5" defaultRowHeight="16.5" customHeight="1" outlineLevelCol="1" x14ac:dyDescent="0.4"/>
  <cols>
    <col min="1" max="1" width="1.375" style="3" customWidth="1"/>
    <col min="2" max="16" width="4.875" style="3" customWidth="1"/>
    <col min="17" max="17" width="4.875" style="15" customWidth="1"/>
    <col min="18" max="20" width="4.875" style="13" customWidth="1"/>
    <col min="21" max="23" width="4.875" style="3" customWidth="1"/>
    <col min="24" max="25" width="4.875" style="13" customWidth="1"/>
    <col min="26" max="28" width="4.875" style="3" customWidth="1"/>
    <col min="29" max="29" width="4.875" style="13" customWidth="1"/>
    <col min="30" max="32" width="4.875" style="3" customWidth="1"/>
    <col min="33" max="33" width="4.875" style="13" customWidth="1"/>
    <col min="34" max="36" width="4.875" style="3" customWidth="1"/>
    <col min="37" max="37" width="4.875" style="13" customWidth="1"/>
    <col min="38" max="40" width="4.875" style="3" customWidth="1"/>
    <col min="41" max="41" width="4.875" style="13" customWidth="1"/>
    <col min="42" max="49" width="4.875" style="3" customWidth="1"/>
    <col min="50" max="50" width="4.875" style="4" customWidth="1"/>
    <col min="51" max="51" width="1.25" style="4" customWidth="1"/>
    <col min="52" max="52" width="1.375" style="3" customWidth="1"/>
    <col min="53" max="66" width="4.5" style="3" customWidth="1"/>
    <col min="67" max="67" width="4.5" style="15" customWidth="1"/>
    <col min="68" max="70" width="4.5" style="13" customWidth="1"/>
    <col min="71" max="73" width="4.5" style="3" customWidth="1"/>
    <col min="74" max="78" width="4.5" style="13" customWidth="1"/>
    <col min="79" max="81" width="4.5" style="3" customWidth="1"/>
    <col min="82" max="82" width="4.5" style="13" customWidth="1"/>
    <col min="83" max="85" width="4.5" style="3" customWidth="1"/>
    <col min="86" max="86" width="4.5" style="13" customWidth="1"/>
    <col min="87" max="89" width="4.5" style="3" customWidth="1"/>
    <col min="90" max="90" width="4.5" style="13" customWidth="1"/>
    <col min="91" max="93" width="4.5" style="3" customWidth="1"/>
    <col min="94" max="94" width="4.5" style="13" customWidth="1"/>
    <col min="95" max="105" width="4.5" style="3" customWidth="1"/>
    <col min="106" max="106" width="5.125" style="3" customWidth="1"/>
    <col min="107" max="107" width="2.5" style="3" customWidth="1"/>
    <col min="108" max="136" width="5.5" style="8" hidden="1" customWidth="1"/>
    <col min="137" max="137" width="5.5" style="8" customWidth="1"/>
    <col min="138" max="139" width="5.5" style="16" hidden="1" customWidth="1" outlineLevel="1"/>
    <col min="140" max="140" width="10.625" style="16" hidden="1" customWidth="1" outlineLevel="1"/>
    <col min="141" max="145" width="10.625" style="17" hidden="1" customWidth="1" outlineLevel="1"/>
    <col min="146" max="146" width="9.625" style="17" hidden="1" customWidth="1" outlineLevel="1"/>
    <col min="147" max="152" width="8.75" style="17" hidden="1" customWidth="1" outlineLevel="1"/>
    <col min="153" max="156" width="8.75" style="6" hidden="1" customWidth="1" outlineLevel="1"/>
    <col min="157" max="159" width="8.75" style="7" hidden="1" customWidth="1" outlineLevel="1"/>
    <col min="160" max="160" width="8.75" style="17" hidden="1" customWidth="1" outlineLevel="1"/>
    <col min="161" max="161" width="8.75" style="7" hidden="1" customWidth="1" outlineLevel="1"/>
    <col min="162" max="163" width="8.75" style="17" hidden="1" customWidth="1" outlineLevel="1"/>
    <col min="164" max="166" width="8.75" style="8" hidden="1" customWidth="1" outlineLevel="1"/>
    <col min="167" max="167" width="10" style="8" hidden="1" customWidth="1" outlineLevel="1"/>
    <col min="168" max="168" width="5.625" style="8" hidden="1" customWidth="1" outlineLevel="1"/>
    <col min="169" max="169" width="7.5" style="8" hidden="1" customWidth="1" outlineLevel="1"/>
    <col min="170" max="170" width="19.25" style="8" hidden="1" customWidth="1" outlineLevel="1"/>
    <col min="171" max="171" width="9.25" style="8" hidden="1" customWidth="1" outlineLevel="1"/>
    <col min="172" max="172" width="7.5" style="9" hidden="1" customWidth="1" outlineLevel="1"/>
    <col min="173" max="173" width="11.25" style="10" hidden="1" customWidth="1" outlineLevel="1"/>
    <col min="174" max="174" width="6.375" style="9" hidden="1" customWidth="1" outlineLevel="1"/>
    <col min="175" max="175" width="13.75" style="9" hidden="1" customWidth="1" outlineLevel="1"/>
    <col min="176" max="176" width="15.5" style="9" hidden="1" customWidth="1" outlineLevel="1"/>
    <col min="177" max="177" width="11.375" style="11" hidden="1" customWidth="1" outlineLevel="1"/>
    <col min="178" max="178" width="7.5" style="9" hidden="1" customWidth="1" outlineLevel="1"/>
    <col min="179" max="179" width="14" style="9" hidden="1" customWidth="1" outlineLevel="1"/>
    <col min="180" max="180" width="10.5" style="9" hidden="1" customWidth="1" outlineLevel="1"/>
    <col min="181" max="181" width="13.375" style="3" hidden="1" customWidth="1" outlineLevel="1"/>
    <col min="182" max="182" width="11.25" style="3" hidden="1" customWidth="1" outlineLevel="1"/>
    <col min="183" max="183" width="11.375" style="1" hidden="1" customWidth="1" outlineLevel="1"/>
    <col min="184" max="184" width="3.875" style="3" hidden="1" customWidth="1" outlineLevel="1"/>
    <col min="185" max="185" width="5" style="3" hidden="1" customWidth="1" outlineLevel="1"/>
    <col min="186" max="186" width="6.375" style="8" hidden="1" customWidth="1" outlineLevel="1"/>
    <col min="187" max="187" width="15.375" style="8" hidden="1" customWidth="1" outlineLevel="1"/>
    <col min="188" max="188" width="15.5" style="8" hidden="1" customWidth="1" outlineLevel="1"/>
    <col min="189" max="189" width="8.375" style="3" hidden="1" customWidth="1" outlineLevel="1"/>
    <col min="190" max="190" width="5" style="3" collapsed="1"/>
    <col min="191" max="16384" width="5" style="3"/>
  </cols>
  <sheetData>
    <row r="1" spans="2:212" s="1" customFormat="1" ht="16.5" customHeight="1" thickBot="1" x14ac:dyDescent="0.45">
      <c r="B1" s="327" t="s">
        <v>265</v>
      </c>
      <c r="C1" s="157"/>
      <c r="D1" s="157"/>
      <c r="E1" s="157"/>
      <c r="F1" s="157"/>
      <c r="G1" s="157"/>
      <c r="H1" s="157"/>
      <c r="I1" s="157"/>
      <c r="J1" s="157"/>
      <c r="K1" s="157"/>
      <c r="L1" s="157"/>
      <c r="P1" s="86"/>
      <c r="Q1" s="86"/>
      <c r="R1" s="86"/>
      <c r="S1" s="86"/>
      <c r="AX1" s="12"/>
      <c r="AY1" s="12"/>
      <c r="BA1" s="86" t="s">
        <v>265</v>
      </c>
      <c r="BB1" s="158"/>
      <c r="BC1" s="158"/>
      <c r="BD1" s="158"/>
      <c r="BE1" s="158"/>
      <c r="BF1" s="158"/>
      <c r="BG1" s="158"/>
      <c r="BH1" s="158"/>
      <c r="BI1" s="158"/>
      <c r="BJ1" s="158"/>
      <c r="BK1" s="158"/>
      <c r="BL1" s="158"/>
      <c r="BM1" s="158"/>
      <c r="BP1" s="159"/>
      <c r="BQ1" s="159"/>
      <c r="BR1" s="159"/>
      <c r="BS1" s="159"/>
      <c r="BT1" s="159"/>
      <c r="BU1" s="159"/>
      <c r="BV1" s="159"/>
      <c r="BW1" s="159"/>
      <c r="BX1" s="159"/>
      <c r="BY1" s="159"/>
      <c r="BZ1" s="159"/>
      <c r="CA1" s="159"/>
      <c r="DB1" s="3"/>
      <c r="DC1" s="4"/>
      <c r="EE1" s="3"/>
      <c r="EF1" s="3"/>
      <c r="EG1" s="3"/>
      <c r="EH1" s="5"/>
      <c r="EI1" s="5"/>
      <c r="EJ1" s="5"/>
      <c r="EK1" s="6"/>
      <c r="EL1" s="6"/>
      <c r="EM1" s="6"/>
      <c r="EN1" s="6"/>
      <c r="EO1" s="6"/>
      <c r="EP1" s="6"/>
      <c r="EQ1" s="6"/>
      <c r="ER1" s="6"/>
      <c r="ES1" s="6"/>
      <c r="ET1" s="6"/>
      <c r="EU1" s="6"/>
      <c r="EV1" s="6"/>
      <c r="EW1" s="6"/>
      <c r="EX1" s="6"/>
      <c r="EY1" s="6"/>
      <c r="EZ1" s="6"/>
      <c r="FA1" s="7"/>
      <c r="FB1" s="7"/>
      <c r="FC1" s="7"/>
      <c r="FD1" s="6"/>
      <c r="FE1" s="7"/>
      <c r="FF1" s="6"/>
      <c r="FG1" s="6"/>
      <c r="FH1" s="8"/>
      <c r="FI1" s="8"/>
      <c r="FJ1" s="8"/>
      <c r="FK1" s="8"/>
      <c r="FL1" s="8"/>
      <c r="FM1" s="8"/>
      <c r="FN1" s="8"/>
      <c r="FO1" s="8"/>
      <c r="FP1" s="9"/>
      <c r="FQ1" s="10"/>
      <c r="FR1" s="9"/>
      <c r="FS1" s="9"/>
      <c r="FT1" s="9"/>
      <c r="FU1" s="11"/>
      <c r="FV1" s="9"/>
      <c r="FW1" s="9"/>
      <c r="FX1" s="9"/>
      <c r="FY1" s="3"/>
      <c r="FZ1" s="3"/>
      <c r="GA1" s="12"/>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row>
    <row r="2" spans="2:212" ht="16.5" customHeight="1" x14ac:dyDescent="0.4">
      <c r="B2" s="1016" t="s">
        <v>269</v>
      </c>
      <c r="C2" s="1016"/>
      <c r="D2" s="1016"/>
      <c r="E2" s="1016"/>
      <c r="F2" s="1016"/>
      <c r="G2" s="1016"/>
      <c r="H2" s="1016"/>
      <c r="I2" s="1016"/>
      <c r="J2" s="2"/>
      <c r="L2" s="571" t="s">
        <v>208</v>
      </c>
      <c r="M2" s="571"/>
      <c r="N2" s="571"/>
      <c r="O2" s="571"/>
      <c r="P2" s="571"/>
      <c r="Q2" s="571"/>
      <c r="R2" s="571"/>
      <c r="S2" s="1089" t="s">
        <v>209</v>
      </c>
      <c r="T2" s="1090"/>
      <c r="U2" s="1090"/>
      <c r="V2" s="1090"/>
      <c r="W2" s="1090"/>
      <c r="X2" s="1090"/>
      <c r="Y2" s="1091"/>
      <c r="AA2" s="585" t="s">
        <v>116</v>
      </c>
      <c r="AB2" s="586"/>
      <c r="AC2" s="956" t="s">
        <v>326</v>
      </c>
      <c r="AD2" s="957"/>
      <c r="AE2" s="957"/>
      <c r="AF2" s="957"/>
      <c r="AG2" s="957"/>
      <c r="AH2" s="957"/>
      <c r="AI2" s="958"/>
      <c r="AJ2" s="585" t="s">
        <v>118</v>
      </c>
      <c r="AK2" s="586"/>
      <c r="AL2" s="956" t="s">
        <v>328</v>
      </c>
      <c r="AM2" s="957"/>
      <c r="AN2" s="957"/>
      <c r="AO2" s="957"/>
      <c r="AP2" s="957"/>
      <c r="AQ2" s="957"/>
      <c r="AR2" s="958"/>
      <c r="BA2" s="1016" t="s">
        <v>266</v>
      </c>
      <c r="BB2" s="1016"/>
      <c r="BC2" s="1016"/>
      <c r="BD2" s="1016"/>
      <c r="BE2" s="1016"/>
      <c r="BF2" s="1016"/>
      <c r="BG2" s="1016"/>
      <c r="BH2" s="1016"/>
      <c r="BI2" s="1016"/>
      <c r="BJ2" s="1016"/>
      <c r="BK2" s="2"/>
      <c r="BL2" s="2"/>
      <c r="BM2" s="2"/>
      <c r="BN2" s="2"/>
      <c r="BO2" s="2"/>
      <c r="BP2" s="2"/>
      <c r="BQ2" s="2"/>
      <c r="BR2" s="2"/>
      <c r="BS2" s="2"/>
      <c r="BT2" s="2"/>
      <c r="BU2" s="2"/>
      <c r="BV2" s="571" t="s">
        <v>208</v>
      </c>
      <c r="BW2" s="571"/>
      <c r="BX2" s="571"/>
      <c r="BY2" s="571"/>
      <c r="BZ2" s="571"/>
      <c r="CA2" s="571"/>
      <c r="CB2" s="572"/>
      <c r="CC2" s="567" t="str">
        <f>'募集型  届出用 (記入例)'!S2</f>
        <v>団体型（エスコート）</v>
      </c>
      <c r="CD2" s="568"/>
      <c r="CE2" s="568"/>
      <c r="CF2" s="568"/>
      <c r="CG2" s="568"/>
      <c r="CH2" s="568"/>
      <c r="CI2" s="568"/>
      <c r="CJ2" s="1"/>
      <c r="EE2" s="3"/>
      <c r="EF2" s="3"/>
      <c r="EG2" s="3"/>
      <c r="EH2" s="5"/>
      <c r="EI2" s="5"/>
      <c r="EJ2" s="5"/>
      <c r="EK2" s="6"/>
      <c r="EL2" s="6"/>
      <c r="EM2" s="6"/>
      <c r="EN2" s="6"/>
      <c r="EO2" s="6"/>
      <c r="EP2" s="6"/>
      <c r="EQ2" s="6"/>
      <c r="ER2" s="6"/>
      <c r="ES2" s="6"/>
      <c r="ET2" s="6"/>
      <c r="EU2" s="6"/>
      <c r="EV2" s="6"/>
      <c r="FD2" s="6"/>
      <c r="FF2" s="6"/>
      <c r="FG2" s="6"/>
      <c r="GA2" s="12"/>
      <c r="GD2" s="3"/>
      <c r="GE2" s="3"/>
      <c r="GF2" s="3"/>
    </row>
    <row r="3" spans="2:212" ht="16.5" customHeight="1" thickBot="1" x14ac:dyDescent="0.2">
      <c r="B3" s="1016"/>
      <c r="C3" s="1016"/>
      <c r="D3" s="1016"/>
      <c r="E3" s="1016"/>
      <c r="F3" s="1016"/>
      <c r="G3" s="1016"/>
      <c r="H3" s="1016"/>
      <c r="I3" s="1016"/>
      <c r="J3" s="2"/>
      <c r="L3" s="573"/>
      <c r="M3" s="573"/>
      <c r="N3" s="573"/>
      <c r="O3" s="573"/>
      <c r="P3" s="573"/>
      <c r="Q3" s="573"/>
      <c r="R3" s="573"/>
      <c r="S3" s="1092"/>
      <c r="T3" s="570"/>
      <c r="U3" s="570"/>
      <c r="V3" s="570"/>
      <c r="W3" s="570"/>
      <c r="X3" s="570"/>
      <c r="Y3" s="1093"/>
      <c r="AA3" s="587"/>
      <c r="AB3" s="588"/>
      <c r="AC3" s="959"/>
      <c r="AD3" s="960"/>
      <c r="AE3" s="960"/>
      <c r="AF3" s="960"/>
      <c r="AG3" s="960"/>
      <c r="AH3" s="960"/>
      <c r="AI3" s="961"/>
      <c r="AJ3" s="587"/>
      <c r="AK3" s="588"/>
      <c r="AL3" s="959"/>
      <c r="AM3" s="960"/>
      <c r="AN3" s="960"/>
      <c r="AO3" s="960"/>
      <c r="AP3" s="960"/>
      <c r="AQ3" s="960"/>
      <c r="AR3" s="961"/>
      <c r="AT3" s="1"/>
      <c r="AU3" s="14" t="s">
        <v>0</v>
      </c>
      <c r="AV3" s="1"/>
      <c r="AW3" s="14" t="s">
        <v>1</v>
      </c>
      <c r="AY3" s="270"/>
      <c r="BA3" s="1016"/>
      <c r="BB3" s="1016"/>
      <c r="BC3" s="1016"/>
      <c r="BD3" s="1016"/>
      <c r="BE3" s="1016"/>
      <c r="BF3" s="1016"/>
      <c r="BG3" s="1016"/>
      <c r="BH3" s="1016"/>
      <c r="BI3" s="1016"/>
      <c r="BJ3" s="1016"/>
      <c r="BK3" s="2"/>
      <c r="BL3" s="2"/>
      <c r="BM3" s="2"/>
      <c r="BN3" s="2"/>
      <c r="BO3" s="2"/>
      <c r="BP3" s="2"/>
      <c r="BQ3" s="2"/>
      <c r="BR3" s="2"/>
      <c r="BS3" s="2"/>
      <c r="BT3" s="2"/>
      <c r="BU3" s="2"/>
      <c r="BV3" s="573"/>
      <c r="BW3" s="573"/>
      <c r="BX3" s="573"/>
      <c r="BY3" s="573"/>
      <c r="BZ3" s="573"/>
      <c r="CA3" s="573"/>
      <c r="CB3" s="574"/>
      <c r="CC3" s="569"/>
      <c r="CD3" s="570"/>
      <c r="CE3" s="570"/>
      <c r="CF3" s="570"/>
      <c r="CG3" s="570"/>
      <c r="CH3" s="570"/>
      <c r="CI3" s="570"/>
      <c r="CJ3" s="1"/>
      <c r="CT3" s="1"/>
      <c r="CU3" s="14" t="s">
        <v>0</v>
      </c>
      <c r="CV3" s="1"/>
      <c r="CW3" s="14" t="s">
        <v>1</v>
      </c>
      <c r="EE3" s="3"/>
      <c r="EF3" s="3"/>
      <c r="EG3" s="3"/>
      <c r="EH3" s="5"/>
      <c r="EI3" s="5"/>
      <c r="EJ3" s="5"/>
      <c r="EK3" s="6"/>
      <c r="EL3" s="6"/>
      <c r="EM3" s="6"/>
      <c r="EN3" s="6"/>
      <c r="EO3" s="6"/>
      <c r="EP3" s="6"/>
      <c r="EQ3" s="6"/>
      <c r="ER3" s="6"/>
      <c r="ES3" s="6"/>
      <c r="ET3" s="6"/>
      <c r="EU3" s="6"/>
      <c r="EV3" s="6"/>
      <c r="FD3" s="6"/>
      <c r="FF3" s="6"/>
      <c r="FG3" s="6"/>
      <c r="GA3" s="12"/>
      <c r="GD3" s="3"/>
      <c r="GE3" s="3"/>
      <c r="GF3" s="3"/>
    </row>
    <row r="4" spans="2:212" ht="16.5" customHeight="1" x14ac:dyDescent="0.15">
      <c r="C4" s="618" t="s">
        <v>10</v>
      </c>
      <c r="D4" s="619"/>
      <c r="E4" s="649" t="s">
        <v>64</v>
      </c>
      <c r="F4" s="650"/>
      <c r="G4" s="653">
        <v>5</v>
      </c>
      <c r="H4" s="654"/>
      <c r="I4" s="162"/>
      <c r="AA4" s="581" t="s">
        <v>117</v>
      </c>
      <c r="AB4" s="582"/>
      <c r="AC4" s="956" t="s">
        <v>327</v>
      </c>
      <c r="AD4" s="957"/>
      <c r="AE4" s="957"/>
      <c r="AF4" s="957"/>
      <c r="AG4" s="957"/>
      <c r="AH4" s="957"/>
      <c r="AI4" s="958"/>
      <c r="AJ4" s="585" t="s">
        <v>119</v>
      </c>
      <c r="AK4" s="586"/>
      <c r="AL4" s="956" t="s">
        <v>329</v>
      </c>
      <c r="AM4" s="957"/>
      <c r="AN4" s="957"/>
      <c r="AO4" s="957"/>
      <c r="AP4" s="957"/>
      <c r="AQ4" s="957"/>
      <c r="AR4" s="958"/>
      <c r="AT4" s="1059">
        <v>1</v>
      </c>
      <c r="AU4" s="1059"/>
      <c r="AV4" s="1059">
        <v>1</v>
      </c>
      <c r="AW4" s="1059"/>
      <c r="AY4" s="161"/>
      <c r="BA4" s="292"/>
      <c r="BB4" s="618" t="s">
        <v>10</v>
      </c>
      <c r="BC4" s="619"/>
      <c r="BD4" s="1020" t="str">
        <f>'募集型  届出用 (記入例)'!E4</f>
        <v>届出</v>
      </c>
      <c r="BE4" s="1021"/>
      <c r="BF4" s="1024">
        <f>IF('募集型  届出用 (記入例)'!G4="","",'募集型  届出用 (記入例)'!G4)</f>
        <v>5</v>
      </c>
      <c r="BG4" s="1021"/>
      <c r="BH4" s="293"/>
      <c r="BI4" s="16"/>
      <c r="BJ4" s="585" t="s">
        <v>116</v>
      </c>
      <c r="BK4" s="586"/>
      <c r="BL4" s="575" t="str">
        <f>'募集型  届出用 (記入例)'!AC2</f>
        <v>長崎しま旅旅行社</v>
      </c>
      <c r="BM4" s="576"/>
      <c r="BN4" s="576"/>
      <c r="BO4" s="576"/>
      <c r="BP4" s="576"/>
      <c r="BQ4" s="576"/>
      <c r="BR4" s="577"/>
      <c r="BS4" s="581" t="s">
        <v>117</v>
      </c>
      <c r="BT4" s="582"/>
      <c r="BU4" s="575" t="str">
        <f>'募集型  届出用 (記入例)'!AC4</f>
        <v>長崎支店</v>
      </c>
      <c r="BV4" s="576"/>
      <c r="BW4" s="576"/>
      <c r="BX4" s="576"/>
      <c r="BY4" s="576"/>
      <c r="BZ4" s="576"/>
      <c r="CA4" s="577"/>
      <c r="CB4" s="585" t="s">
        <v>118</v>
      </c>
      <c r="CC4" s="586"/>
      <c r="CD4" s="575" t="str">
        <f>'募集型  届出用 (記入例)'!AL2</f>
        <v>長崎　太郎</v>
      </c>
      <c r="CE4" s="576"/>
      <c r="CF4" s="576"/>
      <c r="CG4" s="576"/>
      <c r="CH4" s="576"/>
      <c r="CI4" s="576"/>
      <c r="CJ4" s="577"/>
      <c r="CK4" s="585" t="s">
        <v>119</v>
      </c>
      <c r="CL4" s="586"/>
      <c r="CM4" s="575" t="str">
        <f>'募集型  届出用 (記入例)'!AL4</f>
        <v>095-826-9407</v>
      </c>
      <c r="CN4" s="576"/>
      <c r="CO4" s="576"/>
      <c r="CP4" s="576"/>
      <c r="CQ4" s="576"/>
      <c r="CR4" s="576"/>
      <c r="CS4" s="577"/>
      <c r="CT4" s="616">
        <f>AT4</f>
        <v>1</v>
      </c>
      <c r="CU4" s="616"/>
      <c r="CV4" s="616">
        <f>AV4</f>
        <v>1</v>
      </c>
      <c r="CW4" s="616"/>
      <c r="CX4" s="323"/>
      <c r="CY4" s="1037" t="s">
        <v>268</v>
      </c>
      <c r="CZ4" s="1038"/>
      <c r="DA4" s="14"/>
      <c r="DB4" s="14"/>
      <c r="DC4" s="14"/>
      <c r="EE4" s="3"/>
      <c r="EF4" s="3"/>
      <c r="EG4" s="3"/>
      <c r="EH4" s="5"/>
      <c r="EI4" s="5"/>
      <c r="EJ4" s="5"/>
      <c r="EK4" s="6"/>
      <c r="EL4" s="6"/>
      <c r="EM4" s="6"/>
      <c r="EN4" s="6"/>
      <c r="EO4" s="6"/>
      <c r="EP4" s="6"/>
      <c r="EQ4" s="6"/>
      <c r="ER4" s="6"/>
      <c r="ES4" s="6"/>
      <c r="ET4" s="6"/>
      <c r="EU4" s="6"/>
      <c r="EV4" s="6"/>
      <c r="FD4" s="6"/>
      <c r="FF4" s="6"/>
      <c r="FG4" s="6"/>
      <c r="GA4" s="12"/>
      <c r="GD4" s="3"/>
      <c r="GE4" s="3"/>
      <c r="GF4" s="3"/>
    </row>
    <row r="5" spans="2:212" ht="16.5" customHeight="1" thickBot="1" x14ac:dyDescent="0.45">
      <c r="C5" s="620"/>
      <c r="D5" s="621"/>
      <c r="E5" s="651"/>
      <c r="F5" s="652"/>
      <c r="G5" s="655"/>
      <c r="H5" s="656"/>
      <c r="I5" s="163" t="s">
        <v>14</v>
      </c>
      <c r="L5" s="301" t="s">
        <v>260</v>
      </c>
      <c r="AA5" s="583"/>
      <c r="AB5" s="584"/>
      <c r="AC5" s="959"/>
      <c r="AD5" s="960"/>
      <c r="AE5" s="960"/>
      <c r="AF5" s="960"/>
      <c r="AG5" s="960"/>
      <c r="AH5" s="960"/>
      <c r="AI5" s="961"/>
      <c r="AJ5" s="587"/>
      <c r="AK5" s="588"/>
      <c r="AL5" s="959"/>
      <c r="AM5" s="960"/>
      <c r="AN5" s="960"/>
      <c r="AO5" s="960"/>
      <c r="AP5" s="960"/>
      <c r="AQ5" s="960"/>
      <c r="AR5" s="961"/>
      <c r="AT5" s="1060"/>
      <c r="AU5" s="1060"/>
      <c r="AV5" s="1060"/>
      <c r="AW5" s="1060"/>
      <c r="BA5" s="292"/>
      <c r="BB5" s="620"/>
      <c r="BC5" s="621"/>
      <c r="BD5" s="1022"/>
      <c r="BE5" s="1023"/>
      <c r="BF5" s="1025"/>
      <c r="BG5" s="1023"/>
      <c r="BH5" s="294" t="s">
        <v>14</v>
      </c>
      <c r="BI5" s="16"/>
      <c r="BJ5" s="587"/>
      <c r="BK5" s="588"/>
      <c r="BL5" s="578"/>
      <c r="BM5" s="579"/>
      <c r="BN5" s="579"/>
      <c r="BO5" s="579"/>
      <c r="BP5" s="579"/>
      <c r="BQ5" s="579"/>
      <c r="BR5" s="580"/>
      <c r="BS5" s="583"/>
      <c r="BT5" s="584"/>
      <c r="BU5" s="578"/>
      <c r="BV5" s="579"/>
      <c r="BW5" s="579"/>
      <c r="BX5" s="579"/>
      <c r="BY5" s="579"/>
      <c r="BZ5" s="579"/>
      <c r="CA5" s="580"/>
      <c r="CB5" s="587"/>
      <c r="CC5" s="588"/>
      <c r="CD5" s="578"/>
      <c r="CE5" s="579"/>
      <c r="CF5" s="579"/>
      <c r="CG5" s="579"/>
      <c r="CH5" s="579"/>
      <c r="CI5" s="579"/>
      <c r="CJ5" s="580"/>
      <c r="CK5" s="587"/>
      <c r="CL5" s="588"/>
      <c r="CM5" s="578"/>
      <c r="CN5" s="579"/>
      <c r="CO5" s="579"/>
      <c r="CP5" s="579"/>
      <c r="CQ5" s="579"/>
      <c r="CR5" s="579"/>
      <c r="CS5" s="580"/>
      <c r="CT5" s="617"/>
      <c r="CU5" s="617"/>
      <c r="CV5" s="617"/>
      <c r="CW5" s="617"/>
      <c r="CX5" s="323"/>
      <c r="CY5" s="1039"/>
      <c r="CZ5" s="1040"/>
      <c r="EE5" s="3"/>
      <c r="EF5" s="3"/>
      <c r="EG5" s="3"/>
      <c r="EH5" s="5"/>
      <c r="EI5" s="5"/>
      <c r="EJ5" s="113" t="s">
        <v>6</v>
      </c>
      <c r="EK5" s="6"/>
      <c r="EL5" s="6"/>
      <c r="EM5" s="6"/>
      <c r="EN5" s="6"/>
      <c r="EO5" s="6"/>
      <c r="EP5" s="6"/>
      <c r="EQ5" s="6"/>
      <c r="ER5" s="6"/>
      <c r="ES5" s="6"/>
      <c r="ET5" s="6"/>
      <c r="EU5" s="6"/>
      <c r="EV5" s="6"/>
      <c r="FD5" s="6"/>
      <c r="FF5" s="6"/>
      <c r="FG5" s="6"/>
      <c r="GA5" s="12"/>
      <c r="GD5" s="3"/>
      <c r="GE5" s="3"/>
      <c r="GF5" s="3"/>
    </row>
    <row r="6" spans="2:212" ht="16.5" customHeight="1" thickBot="1" x14ac:dyDescent="0.2">
      <c r="B6" s="160"/>
      <c r="C6" s="160"/>
      <c r="D6" s="160"/>
      <c r="E6" s="160"/>
      <c r="F6" s="160"/>
      <c r="G6" s="160"/>
      <c r="H6" s="160"/>
      <c r="I6" s="160"/>
      <c r="J6" s="160"/>
      <c r="K6" s="160"/>
      <c r="L6" s="160"/>
      <c r="CZ6" s="269"/>
      <c r="DA6" s="269"/>
      <c r="DB6" s="5"/>
      <c r="EE6" s="3"/>
      <c r="EF6" s="3"/>
      <c r="EG6" s="3"/>
      <c r="EH6" s="5"/>
      <c r="EI6" s="5"/>
      <c r="EJ6" s="113" t="s">
        <v>28</v>
      </c>
      <c r="EK6" s="6"/>
      <c r="EL6" s="6"/>
      <c r="EM6" s="6"/>
      <c r="EN6" s="6"/>
      <c r="EO6" s="6"/>
      <c r="EP6" s="6"/>
      <c r="EQ6" s="6"/>
      <c r="ER6" s="6"/>
      <c r="ES6" s="6"/>
      <c r="ET6" s="6"/>
      <c r="EU6" s="6"/>
      <c r="EV6" s="6"/>
      <c r="FD6" s="6"/>
      <c r="FF6" s="6"/>
      <c r="FG6" s="6"/>
      <c r="GA6" s="12"/>
      <c r="GD6" s="3"/>
      <c r="GE6" s="3"/>
      <c r="GF6" s="3"/>
    </row>
    <row r="7" spans="2:212" ht="16.5" customHeight="1" x14ac:dyDescent="0.4">
      <c r="B7" s="711" t="s">
        <v>113</v>
      </c>
      <c r="C7" s="712"/>
      <c r="D7" s="713" t="s">
        <v>15</v>
      </c>
      <c r="E7" s="714"/>
      <c r="F7" s="714"/>
      <c r="G7" s="714"/>
      <c r="H7" s="714"/>
      <c r="I7" s="714"/>
      <c r="J7" s="714"/>
      <c r="K7" s="715"/>
      <c r="L7" s="719" t="s">
        <v>16</v>
      </c>
      <c r="M7" s="720"/>
      <c r="N7" s="720"/>
      <c r="O7" s="720"/>
      <c r="P7" s="721" t="s">
        <v>17</v>
      </c>
      <c r="Q7" s="722"/>
      <c r="R7" s="272" t="s">
        <v>18</v>
      </c>
      <c r="S7" s="737" t="s">
        <v>275</v>
      </c>
      <c r="T7" s="738"/>
      <c r="U7" s="738"/>
      <c r="V7" s="738"/>
      <c r="W7" s="738"/>
      <c r="X7" s="738"/>
      <c r="Y7" s="738"/>
      <c r="Z7" s="738"/>
      <c r="AA7" s="738"/>
      <c r="AB7" s="738"/>
      <c r="AC7" s="738"/>
      <c r="AD7" s="738"/>
      <c r="AE7" s="738"/>
      <c r="AF7" s="738"/>
      <c r="AG7" s="739"/>
      <c r="AH7" s="760" t="s">
        <v>21</v>
      </c>
      <c r="AI7" s="760"/>
      <c r="AJ7" s="761"/>
      <c r="AK7" s="760" t="s">
        <v>22</v>
      </c>
      <c r="AL7" s="760"/>
      <c r="AM7" s="762" t="s">
        <v>23</v>
      </c>
      <c r="AN7" s="760"/>
      <c r="AO7" s="761"/>
      <c r="AP7" s="764" t="s">
        <v>24</v>
      </c>
      <c r="AQ7" s="764"/>
      <c r="AR7" s="632" t="s">
        <v>64</v>
      </c>
      <c r="AS7" s="633"/>
      <c r="AT7" s="633"/>
      <c r="AU7" s="634"/>
      <c r="AV7" s="1065" t="s">
        <v>252</v>
      </c>
      <c r="AW7" s="1066"/>
      <c r="AY7" s="295"/>
      <c r="BA7" s="743" t="s">
        <v>211</v>
      </c>
      <c r="BB7" s="744"/>
      <c r="BC7" s="745" t="s">
        <v>212</v>
      </c>
      <c r="BD7" s="746"/>
      <c r="BE7" s="746"/>
      <c r="BF7" s="746"/>
      <c r="BG7" s="746"/>
      <c r="BH7" s="746"/>
      <c r="BI7" s="747"/>
      <c r="BJ7" s="1026" t="s">
        <v>25</v>
      </c>
      <c r="BK7" s="714"/>
      <c r="BL7" s="1027"/>
      <c r="BM7" s="1031" t="s">
        <v>213</v>
      </c>
      <c r="BN7" s="1032"/>
      <c r="BO7" s="1032"/>
      <c r="BP7" s="1032"/>
      <c r="BQ7" s="1032"/>
      <c r="BR7" s="1032"/>
      <c r="BS7" s="1032"/>
      <c r="BT7" s="1032"/>
      <c r="BU7" s="1032"/>
      <c r="BV7" s="1032"/>
      <c r="BW7" s="1032"/>
      <c r="BX7" s="1032"/>
      <c r="BY7" s="1032"/>
      <c r="BZ7" s="1032"/>
      <c r="CA7" s="1032"/>
      <c r="CB7" s="1032"/>
      <c r="CC7" s="1032"/>
      <c r="CD7" s="1033"/>
      <c r="CE7" s="751" t="s">
        <v>254</v>
      </c>
      <c r="CF7" s="752"/>
      <c r="CG7" s="752"/>
      <c r="CH7" s="753"/>
      <c r="CI7" s="754" t="s">
        <v>253</v>
      </c>
      <c r="CJ7" s="755"/>
      <c r="CK7" s="755"/>
      <c r="CL7" s="755"/>
      <c r="CM7" s="755"/>
      <c r="CN7" s="755"/>
      <c r="CO7" s="755"/>
      <c r="CP7" s="755"/>
      <c r="CQ7" s="755"/>
      <c r="CR7" s="755"/>
      <c r="CS7" s="755"/>
      <c r="CT7" s="755"/>
      <c r="CU7" s="755"/>
      <c r="CV7" s="755"/>
      <c r="CW7" s="755"/>
      <c r="CX7" s="755"/>
      <c r="CY7" s="755"/>
      <c r="CZ7" s="756"/>
      <c r="DA7" s="268"/>
      <c r="DB7" s="5"/>
      <c r="EE7" s="3"/>
      <c r="EF7" s="3"/>
      <c r="EG7" s="3"/>
      <c r="EH7" s="5"/>
      <c r="EI7" s="114"/>
      <c r="EJ7" s="115">
        <v>1</v>
      </c>
      <c r="EK7" s="115">
        <v>2</v>
      </c>
      <c r="EL7" s="115">
        <v>3</v>
      </c>
      <c r="EM7" s="115">
        <v>4</v>
      </c>
      <c r="EN7" s="115">
        <v>5</v>
      </c>
      <c r="EO7" s="116" t="s">
        <v>101</v>
      </c>
      <c r="EP7" s="6"/>
      <c r="EQ7" s="1034" t="s">
        <v>2</v>
      </c>
      <c r="ER7" s="153"/>
      <c r="ES7" s="725" t="s">
        <v>3</v>
      </c>
      <c r="ET7" s="726"/>
      <c r="EU7" s="729" t="s">
        <v>4</v>
      </c>
      <c r="EW7" s="18"/>
      <c r="EX7" s="19"/>
      <c r="EY7" s="20" t="s">
        <v>5</v>
      </c>
      <c r="EZ7" s="21"/>
      <c r="FA7" s="22"/>
      <c r="FB7" s="23"/>
      <c r="FC7" s="24"/>
      <c r="FD7" s="24" t="s">
        <v>6</v>
      </c>
      <c r="FF7" s="787" t="s">
        <v>7</v>
      </c>
      <c r="FG7" s="788"/>
      <c r="FH7" s="149" t="s">
        <v>8</v>
      </c>
      <c r="FI7" s="152" t="s">
        <v>9</v>
      </c>
      <c r="FJ7" s="152" t="s">
        <v>9</v>
      </c>
      <c r="GA7" s="12"/>
      <c r="GD7" s="3"/>
      <c r="GE7" s="3"/>
      <c r="GF7" s="3"/>
    </row>
    <row r="8" spans="2:212" ht="16.5" customHeight="1" thickBot="1" x14ac:dyDescent="0.45">
      <c r="B8" s="144" t="s">
        <v>44</v>
      </c>
      <c r="C8" s="145" t="s">
        <v>43</v>
      </c>
      <c r="D8" s="716"/>
      <c r="E8" s="717"/>
      <c r="F8" s="717"/>
      <c r="G8" s="717"/>
      <c r="H8" s="717"/>
      <c r="I8" s="717"/>
      <c r="J8" s="717"/>
      <c r="K8" s="718"/>
      <c r="L8" s="735" t="s">
        <v>45</v>
      </c>
      <c r="M8" s="736"/>
      <c r="N8" s="165" t="s">
        <v>46</v>
      </c>
      <c r="O8" s="166" t="s">
        <v>47</v>
      </c>
      <c r="P8" s="167" t="s">
        <v>48</v>
      </c>
      <c r="Q8" s="277" t="s">
        <v>49</v>
      </c>
      <c r="R8" s="273" t="s">
        <v>50</v>
      </c>
      <c r="S8" s="723" t="s">
        <v>210</v>
      </c>
      <c r="T8" s="724"/>
      <c r="U8" s="724"/>
      <c r="V8" s="724" t="s">
        <v>210</v>
      </c>
      <c r="W8" s="724"/>
      <c r="X8" s="724"/>
      <c r="Y8" s="724" t="s">
        <v>210</v>
      </c>
      <c r="Z8" s="724"/>
      <c r="AA8" s="724"/>
      <c r="AB8" s="724" t="s">
        <v>210</v>
      </c>
      <c r="AC8" s="724"/>
      <c r="AD8" s="724"/>
      <c r="AE8" s="724" t="s">
        <v>210</v>
      </c>
      <c r="AF8" s="724"/>
      <c r="AG8" s="809"/>
      <c r="AH8" s="740" t="s">
        <v>51</v>
      </c>
      <c r="AI8" s="740"/>
      <c r="AJ8" s="741"/>
      <c r="AK8" s="740"/>
      <c r="AL8" s="740"/>
      <c r="AM8" s="763"/>
      <c r="AN8" s="740"/>
      <c r="AO8" s="741"/>
      <c r="AP8" s="742" t="s">
        <v>52</v>
      </c>
      <c r="AQ8" s="742"/>
      <c r="AR8" s="773" t="s">
        <v>229</v>
      </c>
      <c r="AS8" s="774"/>
      <c r="AT8" s="775" t="s">
        <v>115</v>
      </c>
      <c r="AU8" s="776"/>
      <c r="AV8" s="945" t="s">
        <v>214</v>
      </c>
      <c r="AW8" s="946"/>
      <c r="AY8" s="295"/>
      <c r="BA8" s="288" t="s">
        <v>44</v>
      </c>
      <c r="BB8" s="289" t="s">
        <v>43</v>
      </c>
      <c r="BC8" s="748"/>
      <c r="BD8" s="749"/>
      <c r="BE8" s="749"/>
      <c r="BF8" s="749"/>
      <c r="BG8" s="749"/>
      <c r="BH8" s="749"/>
      <c r="BI8" s="750"/>
      <c r="BJ8" s="1028"/>
      <c r="BK8" s="1029"/>
      <c r="BL8" s="1030"/>
      <c r="BM8" s="559" t="s">
        <v>257</v>
      </c>
      <c r="BN8" s="560"/>
      <c r="BO8" s="561"/>
      <c r="BP8" s="559" t="s">
        <v>256</v>
      </c>
      <c r="BQ8" s="560"/>
      <c r="BR8" s="561"/>
      <c r="BS8" s="564" t="s">
        <v>215</v>
      </c>
      <c r="BT8" s="565"/>
      <c r="BU8" s="565"/>
      <c r="BV8" s="565"/>
      <c r="BW8" s="565"/>
      <c r="BX8" s="565"/>
      <c r="BY8" s="565"/>
      <c r="BZ8" s="565"/>
      <c r="CA8" s="565"/>
      <c r="CB8" s="565"/>
      <c r="CC8" s="565"/>
      <c r="CD8" s="566"/>
      <c r="CE8" s="757" t="s">
        <v>216</v>
      </c>
      <c r="CF8" s="758"/>
      <c r="CG8" s="169" t="s">
        <v>217</v>
      </c>
      <c r="CH8" s="170" t="s">
        <v>218</v>
      </c>
      <c r="CI8" s="171"/>
      <c r="CJ8" s="172" t="s">
        <v>219</v>
      </c>
      <c r="CK8" s="759" t="s">
        <v>20</v>
      </c>
      <c r="CL8" s="759"/>
      <c r="CM8" s="759"/>
      <c r="CN8" s="759" t="s">
        <v>220</v>
      </c>
      <c r="CO8" s="759"/>
      <c r="CP8" s="791" t="s">
        <v>282</v>
      </c>
      <c r="CQ8" s="793"/>
      <c r="CR8" s="173"/>
      <c r="CS8" s="172" t="s">
        <v>219</v>
      </c>
      <c r="CT8" s="759" t="s">
        <v>20</v>
      </c>
      <c r="CU8" s="759"/>
      <c r="CV8" s="759"/>
      <c r="CW8" s="759" t="s">
        <v>220</v>
      </c>
      <c r="CX8" s="759"/>
      <c r="CY8" s="791" t="s">
        <v>282</v>
      </c>
      <c r="CZ8" s="792"/>
      <c r="DA8" s="268"/>
      <c r="DB8" s="5"/>
      <c r="EE8" s="3"/>
      <c r="EF8" s="3"/>
      <c r="EG8" s="3"/>
      <c r="EH8" s="5"/>
      <c r="EI8" s="74">
        <v>1</v>
      </c>
      <c r="EJ8" s="123">
        <f>IF(S9="","",VLOOKUP(S9,$FR:$GA,10,FALSE))</f>
        <v>2050</v>
      </c>
      <c r="EK8" s="123" t="str">
        <f>IF(V9="","",VLOOKUP(V9,$FR:$GA,10,FALSE))</f>
        <v/>
      </c>
      <c r="EL8" s="123" t="str">
        <f>IF(Y9="","",VLOOKUP(Y9,$FR:$GA,10,FALSE))</f>
        <v/>
      </c>
      <c r="EM8" s="123" t="str">
        <f>IF(AB9="","",VLOOKUP(AB9,$FR:$GA,10,FALSE))</f>
        <v/>
      </c>
      <c r="EN8" s="123">
        <f>IF(AE9="","",VLOOKUP(AE9,$FR:$GA,10,FALSE))</f>
        <v>2050</v>
      </c>
      <c r="EO8" s="124">
        <f t="shared" ref="EO8:EO14" si="0">SUM(EJ8:EN8)</f>
        <v>4100</v>
      </c>
      <c r="EP8" s="6"/>
      <c r="EQ8" s="1035"/>
      <c r="ER8" s="154"/>
      <c r="ES8" s="727"/>
      <c r="ET8" s="728"/>
      <c r="EU8" s="730"/>
      <c r="EW8" s="27" t="s">
        <v>6</v>
      </c>
      <c r="EX8" s="28"/>
      <c r="EY8" s="29"/>
      <c r="EZ8" s="30"/>
      <c r="FA8" s="31" t="s">
        <v>12</v>
      </c>
      <c r="FB8" s="32" t="s">
        <v>13</v>
      </c>
      <c r="FC8" s="33"/>
      <c r="FD8" s="33"/>
      <c r="FF8" s="789"/>
      <c r="FG8" s="790"/>
      <c r="FH8" s="150"/>
      <c r="FI8" s="150"/>
      <c r="FJ8" s="150"/>
      <c r="GA8" s="12"/>
      <c r="GD8" s="3"/>
      <c r="GE8" s="3"/>
      <c r="GF8" s="3"/>
    </row>
    <row r="9" spans="2:212" ht="16.5" customHeight="1" thickTop="1" x14ac:dyDescent="0.4">
      <c r="B9" s="1017" t="s">
        <v>112</v>
      </c>
      <c r="C9" s="864">
        <v>1</v>
      </c>
      <c r="D9" s="794" t="s">
        <v>221</v>
      </c>
      <c r="E9" s="795"/>
      <c r="F9" s="796"/>
      <c r="G9" s="796"/>
      <c r="H9" s="796"/>
      <c r="I9" s="796"/>
      <c r="J9" s="796"/>
      <c r="K9" s="797"/>
      <c r="L9" s="798" t="s">
        <v>56</v>
      </c>
      <c r="M9" s="799"/>
      <c r="N9" s="282" t="s">
        <v>330</v>
      </c>
      <c r="O9" s="274">
        <v>2</v>
      </c>
      <c r="P9" s="278" t="s">
        <v>330</v>
      </c>
      <c r="Q9" s="309"/>
      <c r="R9" s="800" t="s">
        <v>57</v>
      </c>
      <c r="S9" s="768">
        <v>91</v>
      </c>
      <c r="T9" s="770" t="str">
        <f>IF(S9="","",VLOOKUP(S9,$FR:$FU,3,FALSE))</f>
        <v>JF</v>
      </c>
      <c r="U9" s="771"/>
      <c r="V9" s="768"/>
      <c r="W9" s="770" t="str">
        <f>IF(V9="","",VLOOKUP(V9,$FR:$FU,3,FALSE))</f>
        <v/>
      </c>
      <c r="X9" s="771"/>
      <c r="Y9" s="768"/>
      <c r="Z9" s="770" t="str">
        <f>IF(Y9="","",VLOOKUP(Y9,$FR:$FU,3,FALSE))</f>
        <v/>
      </c>
      <c r="AA9" s="771"/>
      <c r="AB9" s="768"/>
      <c r="AC9" s="770" t="str">
        <f>IF(AB9="","",VLOOKUP(AB9,$FR:$FU,3,FALSE))</f>
        <v/>
      </c>
      <c r="AD9" s="771"/>
      <c r="AE9" s="768">
        <v>91</v>
      </c>
      <c r="AF9" s="770" t="str">
        <f>IF(AE9="","",VLOOKUP(AE9,$FR:$FU,3,FALSE))</f>
        <v>JF</v>
      </c>
      <c r="AG9" s="772"/>
      <c r="AH9" s="1019" t="s">
        <v>58</v>
      </c>
      <c r="AI9" s="765">
        <f>FD11+EU11</f>
        <v>8200</v>
      </c>
      <c r="AJ9" s="849"/>
      <c r="AK9" s="852">
        <v>120</v>
      </c>
      <c r="AL9" s="853"/>
      <c r="AM9" s="765">
        <f>(AI9*AK9)</f>
        <v>984000</v>
      </c>
      <c r="AN9" s="766"/>
      <c r="AO9" s="767"/>
      <c r="AP9" s="698">
        <f>SUM(O9:O14)*AK13</f>
        <v>240</v>
      </c>
      <c r="AQ9" s="699"/>
      <c r="AR9" s="873" t="s">
        <v>276</v>
      </c>
      <c r="AS9" s="874"/>
      <c r="AT9" s="877">
        <v>46143</v>
      </c>
      <c r="AU9" s="878"/>
      <c r="AV9" s="929"/>
      <c r="AW9" s="930"/>
      <c r="AY9" s="296"/>
      <c r="BA9" s="807" t="str">
        <f>B9</f>
        <v>1-</v>
      </c>
      <c r="BB9" s="822">
        <f>C9</f>
        <v>1</v>
      </c>
      <c r="BC9" s="824" t="s">
        <v>221</v>
      </c>
      <c r="BD9" s="825"/>
      <c r="BE9" s="826" t="str">
        <f>IF(F9="","",F9)</f>
        <v/>
      </c>
      <c r="BF9" s="826"/>
      <c r="BG9" s="826"/>
      <c r="BH9" s="826"/>
      <c r="BI9" s="827"/>
      <c r="BJ9" s="622" t="s">
        <v>66</v>
      </c>
      <c r="BK9" s="623"/>
      <c r="BL9" s="624"/>
      <c r="BM9" s="613"/>
      <c r="BN9" s="614"/>
      <c r="BO9" s="615"/>
      <c r="BP9" s="613" t="s">
        <v>332</v>
      </c>
      <c r="BQ9" s="614"/>
      <c r="BR9" s="615"/>
      <c r="BS9" s="530" t="s">
        <v>222</v>
      </c>
      <c r="BT9" s="532"/>
      <c r="BU9" s="532"/>
      <c r="BV9" s="536" t="s">
        <v>223</v>
      </c>
      <c r="BW9" s="532">
        <v>1</v>
      </c>
      <c r="BX9" s="532" t="str">
        <f>IF(BT9="","",VLOOKUP(BT9,'募集型  届出用 (記入例)'!$GD:$GG,3,FALSE))</f>
        <v/>
      </c>
      <c r="BY9" s="536" t="s">
        <v>224</v>
      </c>
      <c r="BZ9" s="532">
        <v>1</v>
      </c>
      <c r="CA9" s="532"/>
      <c r="CB9" s="536" t="s">
        <v>225</v>
      </c>
      <c r="CC9" s="532"/>
      <c r="CD9" s="548"/>
      <c r="CE9" s="629" t="s">
        <v>56</v>
      </c>
      <c r="CF9" s="630"/>
      <c r="CG9" s="177"/>
      <c r="CH9" s="178"/>
      <c r="CI9" s="631" t="s">
        <v>226</v>
      </c>
      <c r="CJ9" s="606"/>
      <c r="CK9" s="637" t="str">
        <f>IF(CJ9="","",VLOOKUP(CJ9,'募集型  届出用 (記入例)'!$GD:$GG,2,FALSE))</f>
        <v/>
      </c>
      <c r="CL9" s="638"/>
      <c r="CM9" s="638"/>
      <c r="CN9" s="638" t="str">
        <f>IF(CJ9="","",VLOOKUP(CJ9,'募集型  届出用 (記入例)'!$GD:$GG,3,FALSE))</f>
        <v/>
      </c>
      <c r="CO9" s="638"/>
      <c r="CP9" s="638" t="str">
        <f>IF(CJ9="","",VLOOKUP(CJ9,'募集型  届出用 (記入例)'!$GD:$GG,4,FALSE))</f>
        <v/>
      </c>
      <c r="CQ9" s="842"/>
      <c r="CR9" s="821" t="s">
        <v>227</v>
      </c>
      <c r="CS9" s="606"/>
      <c r="CT9" s="637" t="str">
        <f>IF(CS9="","",VLOOKUP(CS9,'募集型  届出用 (記入例)'!$GD:$GG,2,FALSE))</f>
        <v/>
      </c>
      <c r="CU9" s="638"/>
      <c r="CV9" s="638"/>
      <c r="CW9" s="638" t="str">
        <f>IF(CS9="","",VLOOKUP(CS9,'募集型  届出用 (記入例)'!$GD:$GG,3,FALSE))</f>
        <v/>
      </c>
      <c r="CX9" s="638"/>
      <c r="CY9" s="638" t="str">
        <f>IF(CS9="","",VLOOKUP(CS9,'募集型  届出用 (記入例)'!$GD:$GG,4,FALSE))</f>
        <v/>
      </c>
      <c r="CZ9" s="811"/>
      <c r="DA9" s="268"/>
      <c r="DB9" s="5"/>
      <c r="EE9" s="3"/>
      <c r="EF9" s="3"/>
      <c r="EG9" s="3"/>
      <c r="EH9" s="5"/>
      <c r="EI9" s="74">
        <v>2</v>
      </c>
      <c r="EJ9" s="123">
        <f>IF(S15="","",VLOOKUP(S15,$FR:$GA,10,FALSE))</f>
        <v>2050</v>
      </c>
      <c r="EK9" s="123" t="str">
        <f>IF(V15="","",VLOOKUP(V15,$FR:$GA,10,FALSE))</f>
        <v/>
      </c>
      <c r="EL9" s="123" t="str">
        <f>IF(Y15="","",VLOOKUP(Y15,$FR:$GA,10,FALSE))</f>
        <v/>
      </c>
      <c r="EM9" s="123" t="str">
        <f>IF(AB15="","",VLOOKUP(AB15,$FR:$GA,10,FALSE))</f>
        <v/>
      </c>
      <c r="EN9" s="123">
        <f>IF(AE15="","",VLOOKUP(AE15,$FR:$GA,10,FALSE))</f>
        <v>2050</v>
      </c>
      <c r="EO9" s="124">
        <f t="shared" si="0"/>
        <v>4100</v>
      </c>
      <c r="EP9" s="6"/>
      <c r="EQ9" s="1035"/>
      <c r="ER9" s="154"/>
      <c r="ES9" s="731" t="s">
        <v>27</v>
      </c>
      <c r="ET9" s="733" t="s">
        <v>28</v>
      </c>
      <c r="EU9" s="26" t="s">
        <v>29</v>
      </c>
      <c r="EV9" s="35"/>
      <c r="EW9" s="27"/>
      <c r="EX9" s="28"/>
      <c r="EY9" s="29"/>
      <c r="EZ9" s="30"/>
      <c r="FA9" s="36" t="s">
        <v>30</v>
      </c>
      <c r="FB9" s="37" t="s">
        <v>30</v>
      </c>
      <c r="FC9" s="26" t="s">
        <v>29</v>
      </c>
      <c r="FD9" s="33" t="s">
        <v>31</v>
      </c>
      <c r="FF9" s="38"/>
      <c r="FG9" s="29"/>
      <c r="FH9" s="150"/>
      <c r="FI9" s="150"/>
      <c r="FJ9" s="150"/>
      <c r="GA9" s="12"/>
      <c r="GD9" s="3"/>
      <c r="GE9" s="3"/>
      <c r="GF9" s="3"/>
    </row>
    <row r="10" spans="2:212" ht="16.5" customHeight="1" thickBot="1" x14ac:dyDescent="0.45">
      <c r="B10" s="882"/>
      <c r="C10" s="865"/>
      <c r="D10" s="667" t="s">
        <v>331</v>
      </c>
      <c r="E10" s="668"/>
      <c r="F10" s="668"/>
      <c r="G10" s="668"/>
      <c r="H10" s="668"/>
      <c r="I10" s="668"/>
      <c r="J10" s="668"/>
      <c r="K10" s="669"/>
      <c r="L10" s="803" t="s">
        <v>62</v>
      </c>
      <c r="M10" s="804"/>
      <c r="N10" s="283"/>
      <c r="O10" s="275"/>
      <c r="P10" s="271"/>
      <c r="Q10" s="305"/>
      <c r="R10" s="801"/>
      <c r="S10" s="769"/>
      <c r="T10" s="709">
        <f>IF(S9="","",VLOOKUP(S9,$FR:$FU,4,FALSE))</f>
        <v>4100</v>
      </c>
      <c r="U10" s="710"/>
      <c r="V10" s="769"/>
      <c r="W10" s="709" t="str">
        <f>IF(V9="","",VLOOKUP(V9,$FR:$FU,4,FALSE))</f>
        <v/>
      </c>
      <c r="X10" s="710"/>
      <c r="Y10" s="769"/>
      <c r="Z10" s="709" t="str">
        <f>IF(Y9="","",VLOOKUP(Y9,$FR:$FU,4,FALSE))</f>
        <v/>
      </c>
      <c r="AA10" s="710"/>
      <c r="AB10" s="769"/>
      <c r="AC10" s="709" t="str">
        <f>IF(AB9="","",VLOOKUP(AB9,$FR:$FU,4,FALSE))</f>
        <v/>
      </c>
      <c r="AD10" s="710"/>
      <c r="AE10" s="769"/>
      <c r="AF10" s="709">
        <f>IF(AE9="","",VLOOKUP(AE9,$FR:$FU,4,FALSE))</f>
        <v>4100</v>
      </c>
      <c r="AG10" s="907"/>
      <c r="AH10" s="897"/>
      <c r="AI10" s="850"/>
      <c r="AJ10" s="851"/>
      <c r="AK10" s="854"/>
      <c r="AL10" s="855"/>
      <c r="AM10" s="695"/>
      <c r="AN10" s="696"/>
      <c r="AO10" s="697"/>
      <c r="AP10" s="700"/>
      <c r="AQ10" s="701"/>
      <c r="AR10" s="875"/>
      <c r="AS10" s="876"/>
      <c r="AT10" s="879"/>
      <c r="AU10" s="880"/>
      <c r="AV10" s="909"/>
      <c r="AW10" s="910"/>
      <c r="AY10" s="296"/>
      <c r="BA10" s="807"/>
      <c r="BB10" s="822"/>
      <c r="BC10" s="843" t="str">
        <f>IF(D10="","",D10)</f>
        <v>対馬縦断の旅</v>
      </c>
      <c r="BD10" s="844"/>
      <c r="BE10" s="844"/>
      <c r="BF10" s="844"/>
      <c r="BG10" s="844"/>
      <c r="BH10" s="844"/>
      <c r="BI10" s="845"/>
      <c r="BJ10" s="898">
        <v>1</v>
      </c>
      <c r="BK10" s="899"/>
      <c r="BL10" s="900"/>
      <c r="BM10" s="537"/>
      <c r="BN10" s="538"/>
      <c r="BO10" s="539"/>
      <c r="BP10" s="537"/>
      <c r="BQ10" s="538"/>
      <c r="BR10" s="539"/>
      <c r="BS10" s="531"/>
      <c r="BT10" s="529"/>
      <c r="BU10" s="529"/>
      <c r="BV10" s="534"/>
      <c r="BW10" s="529"/>
      <c r="BX10" s="529"/>
      <c r="BY10" s="534"/>
      <c r="BZ10" s="529"/>
      <c r="CA10" s="529"/>
      <c r="CB10" s="534"/>
      <c r="CC10" s="529"/>
      <c r="CD10" s="549"/>
      <c r="CE10" s="562" t="s">
        <v>62</v>
      </c>
      <c r="CF10" s="563"/>
      <c r="CG10" s="182"/>
      <c r="CH10" s="183"/>
      <c r="CI10" s="604"/>
      <c r="CJ10" s="605"/>
      <c r="CK10" s="607"/>
      <c r="CL10" s="608"/>
      <c r="CM10" s="608"/>
      <c r="CN10" s="608"/>
      <c r="CO10" s="608"/>
      <c r="CP10" s="608"/>
      <c r="CQ10" s="642"/>
      <c r="CR10" s="643"/>
      <c r="CS10" s="605"/>
      <c r="CT10" s="607"/>
      <c r="CU10" s="608"/>
      <c r="CV10" s="608"/>
      <c r="CW10" s="608"/>
      <c r="CX10" s="608"/>
      <c r="CY10" s="608"/>
      <c r="CZ10" s="635"/>
      <c r="DA10" s="268"/>
      <c r="DB10" s="5"/>
      <c r="EE10" s="3"/>
      <c r="EF10" s="3"/>
      <c r="EG10" s="3"/>
      <c r="EH10" s="5"/>
      <c r="EI10" s="74">
        <v>3</v>
      </c>
      <c r="EJ10" s="123" t="str">
        <f>IF(S21="","",VLOOKUP(S21,$FR:$GA,10,FALSE))</f>
        <v/>
      </c>
      <c r="EK10" s="123" t="str">
        <f>IF(V21="","",VLOOKUP(V21,$FR:$GA,10,FALSE))</f>
        <v/>
      </c>
      <c r="EL10" s="123" t="str">
        <f>IF(Y21="","",VLOOKUP(Y21,$FR:$GA,10,FALSE))</f>
        <v/>
      </c>
      <c r="EM10" s="123" t="str">
        <f>IF(AB21="","",VLOOKUP(AB21,$FR:$GA,10,FALSE))</f>
        <v/>
      </c>
      <c r="EN10" s="123" t="str">
        <f>IF(AE21="","",VLOOKUP(AE21,$FR:$GA,10,FALSE))</f>
        <v/>
      </c>
      <c r="EO10" s="124">
        <f t="shared" si="0"/>
        <v>0</v>
      </c>
      <c r="EP10" s="6"/>
      <c r="EQ10" s="1036"/>
      <c r="ER10" s="155"/>
      <c r="ES10" s="732"/>
      <c r="ET10" s="734"/>
      <c r="EU10" s="41" t="s">
        <v>53</v>
      </c>
      <c r="EV10" s="35"/>
      <c r="EW10" s="42"/>
      <c r="EX10" s="43"/>
      <c r="EY10" s="44" t="s">
        <v>27</v>
      </c>
      <c r="EZ10" s="45" t="s">
        <v>28</v>
      </c>
      <c r="FA10" s="46"/>
      <c r="FB10" s="47"/>
      <c r="FC10" s="41"/>
      <c r="FD10" s="48" t="s">
        <v>53</v>
      </c>
      <c r="FE10" s="35"/>
      <c r="FF10" s="49"/>
      <c r="FG10" s="44" t="s">
        <v>54</v>
      </c>
      <c r="FH10" s="151"/>
      <c r="FI10" s="151"/>
      <c r="FJ10" s="151"/>
      <c r="GA10" s="12"/>
      <c r="GD10" s="3"/>
      <c r="GE10" s="3"/>
      <c r="GF10" s="3"/>
    </row>
    <row r="11" spans="2:212" ht="16.5" customHeight="1" thickBot="1" x14ac:dyDescent="0.45">
      <c r="B11" s="882"/>
      <c r="C11" s="865"/>
      <c r="D11" s="667"/>
      <c r="E11" s="668"/>
      <c r="F11" s="668"/>
      <c r="G11" s="668"/>
      <c r="H11" s="668"/>
      <c r="I11" s="668"/>
      <c r="J11" s="668"/>
      <c r="K11" s="669"/>
      <c r="L11" s="803" t="s">
        <v>70</v>
      </c>
      <c r="M11" s="804"/>
      <c r="N11" s="283"/>
      <c r="O11" s="275"/>
      <c r="P11" s="271"/>
      <c r="Q11" s="185"/>
      <c r="R11" s="802"/>
      <c r="S11" s="858" t="str">
        <f>IF(S9="","",VLOOKUP(S9,$FR:$FU,2,FALSE))</f>
        <v>壱岐～対馬</v>
      </c>
      <c r="T11" s="859"/>
      <c r="U11" s="860"/>
      <c r="V11" s="861" t="str">
        <f>IF(V9="","",VLOOKUP(V9,$FR:$FU,2,FALSE))</f>
        <v/>
      </c>
      <c r="W11" s="859"/>
      <c r="X11" s="860"/>
      <c r="Y11" s="861" t="str">
        <f>IF(Y9="","",VLOOKUP(Y9,$FR:$FU,2,FALSE))</f>
        <v/>
      </c>
      <c r="Z11" s="859"/>
      <c r="AA11" s="860"/>
      <c r="AB11" s="861" t="str">
        <f>IF(AB9="","",VLOOKUP(AB9,$FR:$FU,2,FALSE))</f>
        <v/>
      </c>
      <c r="AC11" s="859"/>
      <c r="AD11" s="860"/>
      <c r="AE11" s="861" t="str">
        <f>IF(AE9="","",VLOOKUP(AE9,$FR:$FU,2,FALSE))</f>
        <v>壱岐～対馬</v>
      </c>
      <c r="AF11" s="859"/>
      <c r="AG11" s="859"/>
      <c r="AH11" s="869" t="s">
        <v>71</v>
      </c>
      <c r="AI11" s="704">
        <f>EU12+FD12</f>
        <v>4100</v>
      </c>
      <c r="AJ11" s="705"/>
      <c r="AK11" s="657"/>
      <c r="AL11" s="658"/>
      <c r="AM11" s="661">
        <f>(AI11*AK11)</f>
        <v>0</v>
      </c>
      <c r="AN11" s="662"/>
      <c r="AO11" s="663"/>
      <c r="AP11" s="700"/>
      <c r="AQ11" s="701"/>
      <c r="AR11" s="779"/>
      <c r="AS11" s="780"/>
      <c r="AT11" s="783"/>
      <c r="AU11" s="784"/>
      <c r="AV11" s="909"/>
      <c r="AW11" s="910"/>
      <c r="AY11" s="296"/>
      <c r="BA11" s="807"/>
      <c r="BB11" s="822"/>
      <c r="BC11" s="843"/>
      <c r="BD11" s="844"/>
      <c r="BE11" s="844"/>
      <c r="BF11" s="844"/>
      <c r="BG11" s="844"/>
      <c r="BH11" s="844"/>
      <c r="BI11" s="845"/>
      <c r="BJ11" s="898"/>
      <c r="BK11" s="899"/>
      <c r="BL11" s="900"/>
      <c r="BM11" s="537"/>
      <c r="BN11" s="538"/>
      <c r="BO11" s="539"/>
      <c r="BP11" s="537"/>
      <c r="BQ11" s="538"/>
      <c r="BR11" s="539"/>
      <c r="BS11" s="531" t="s">
        <v>230</v>
      </c>
      <c r="BT11" s="529">
        <v>1</v>
      </c>
      <c r="BU11" s="529"/>
      <c r="BV11" s="534" t="s">
        <v>231</v>
      </c>
      <c r="BW11" s="529"/>
      <c r="BX11" s="529" t="str">
        <f>IF(BT11="","",VLOOKUP(BT11,'募集型  届出用 (記入例)'!$GD:$GG,3,FALSE))</f>
        <v>フェリー</v>
      </c>
      <c r="BY11" s="534" t="s">
        <v>232</v>
      </c>
      <c r="BZ11" s="529"/>
      <c r="CA11" s="529"/>
      <c r="CB11" s="534" t="s">
        <v>233</v>
      </c>
      <c r="CC11" s="529"/>
      <c r="CD11" s="549"/>
      <c r="CE11" s="562" t="s">
        <v>70</v>
      </c>
      <c r="CF11" s="563"/>
      <c r="CG11" s="182"/>
      <c r="CH11" s="183"/>
      <c r="CI11" s="604" t="s">
        <v>234</v>
      </c>
      <c r="CJ11" s="605"/>
      <c r="CK11" s="607" t="str">
        <f>IF(CJ11="","",VLOOKUP(CJ11,'募集型  届出用 (記入例)'!$GD:$GG,2,FALSE))</f>
        <v/>
      </c>
      <c r="CL11" s="608"/>
      <c r="CM11" s="608"/>
      <c r="CN11" s="608" t="str">
        <f>IF(CJ11="","",VLOOKUP(CJ11,'募集型  届出用 (記入例)'!$GD:$GG,3,FALSE))</f>
        <v/>
      </c>
      <c r="CO11" s="608"/>
      <c r="CP11" s="608" t="str">
        <f>IF(CJ11="","",VLOOKUP(CJ11,'募集型  届出用 (記入例)'!$GD:$GG,4,FALSE))</f>
        <v/>
      </c>
      <c r="CQ11" s="642"/>
      <c r="CR11" s="643" t="s">
        <v>235</v>
      </c>
      <c r="CS11" s="605"/>
      <c r="CT11" s="607" t="str">
        <f>IF(CS11="","",VLOOKUP(CS11,'募集型  届出用 (記入例)'!$GD:$GG,2,FALSE))</f>
        <v/>
      </c>
      <c r="CU11" s="608"/>
      <c r="CV11" s="608"/>
      <c r="CW11" s="608" t="str">
        <f>IF(CS11="","",VLOOKUP(CS11,'募集型  届出用 (記入例)'!$GD:$GG,3,FALSE))</f>
        <v/>
      </c>
      <c r="CX11" s="608"/>
      <c r="CY11" s="608" t="str">
        <f>IF(CS11="","",VLOOKUP(CS11,'募集型  届出用 (記入例)'!$GD:$GG,4,FALSE))</f>
        <v/>
      </c>
      <c r="CZ11" s="635"/>
      <c r="DA11" s="268"/>
      <c r="DB11" s="5"/>
      <c r="EE11" s="3"/>
      <c r="EF11" s="3"/>
      <c r="EG11" s="3"/>
      <c r="EH11" s="5"/>
      <c r="EI11" s="74">
        <v>4</v>
      </c>
      <c r="EJ11" s="123">
        <f>IF(S27="","",VLOOKUP(S27,$FR:$GA,10,FALSE))</f>
        <v>1650</v>
      </c>
      <c r="EK11" s="123" t="str">
        <f>IF(V27="","",VLOOKUP(V27,$FR:$GA,10,FALSE))</f>
        <v/>
      </c>
      <c r="EL11" s="123" t="str">
        <f>IF(Y27="","",VLOOKUP(Y27,$FR:$GA,10,FALSE))</f>
        <v/>
      </c>
      <c r="EM11" s="123" t="str">
        <f>IF(AB27="","",VLOOKUP(AB27,$FR:$GA,10,FALSE))</f>
        <v/>
      </c>
      <c r="EN11" s="123">
        <f>IF(AE27="","",VLOOKUP(AE27,$FR:$GA,10,FALSE))</f>
        <v>1850</v>
      </c>
      <c r="EO11" s="124">
        <f t="shared" si="0"/>
        <v>3500</v>
      </c>
      <c r="EP11" s="6"/>
      <c r="EQ11" s="56">
        <v>1</v>
      </c>
      <c r="ER11" s="57" t="s">
        <v>61</v>
      </c>
      <c r="ES11" s="58">
        <f>SUMIF(EK20:EO20,"対馬市",EK21:EO21)*'募集型  届出用 (記入例)'!AK9</f>
        <v>0</v>
      </c>
      <c r="ET11" s="59">
        <f>SUMIF(EK20:EO20,"対馬市",EK22:EO22)*'募集型  届出用 (記入例)'!AK11</f>
        <v>0</v>
      </c>
      <c r="EU11" s="60">
        <f>SUM(S13:AG13)</f>
        <v>0</v>
      </c>
      <c r="EV11" s="7"/>
      <c r="EW11" s="61" t="s">
        <v>8</v>
      </c>
      <c r="EX11" s="62" t="s">
        <v>61</v>
      </c>
      <c r="EY11" s="63">
        <f>IF('募集型  届出用 (記入例)'!N9="","0",FD11/EW12)</f>
        <v>8200</v>
      </c>
      <c r="EZ11" s="64">
        <f>IF('募集型  届出用 (記入例)'!N9="","0",FD12/EW12)</f>
        <v>4100</v>
      </c>
      <c r="FA11" s="65">
        <f>EY11*'募集型  届出用 (記入例)'!AK9</f>
        <v>984000</v>
      </c>
      <c r="FB11" s="66">
        <f>EZ11*'募集型  届出用 (記入例)'!AK11</f>
        <v>0</v>
      </c>
      <c r="FC11" s="67">
        <f>FA11+FB11</f>
        <v>984000</v>
      </c>
      <c r="FD11" s="60">
        <f>SUM(S10:AG10)</f>
        <v>8200</v>
      </c>
      <c r="FF11" s="68" t="s">
        <v>61</v>
      </c>
      <c r="FG11" s="63">
        <f>IF((O9)="","0",(AK9+AK11)*O9*1000)</f>
        <v>240000</v>
      </c>
      <c r="FH11" s="63">
        <f>COUNTA(N9)*(AK9+AK11)</f>
        <v>120</v>
      </c>
      <c r="FI11" s="63">
        <f>COUNTA(P9)*(AK9+AK11)</f>
        <v>120</v>
      </c>
      <c r="FJ11" s="63">
        <f>COUNTA(Q9)*(AK9+AK11)</f>
        <v>0</v>
      </c>
      <c r="GA11" s="12"/>
      <c r="GD11" s="3"/>
      <c r="GE11" s="3"/>
      <c r="GF11" s="3"/>
    </row>
    <row r="12" spans="2:212" ht="16.5" customHeight="1" thickBot="1" x14ac:dyDescent="0.45">
      <c r="B12" s="882"/>
      <c r="C12" s="865"/>
      <c r="D12" s="667"/>
      <c r="E12" s="668"/>
      <c r="F12" s="668"/>
      <c r="G12" s="668"/>
      <c r="H12" s="668"/>
      <c r="I12" s="668"/>
      <c r="J12" s="668"/>
      <c r="K12" s="669"/>
      <c r="L12" s="803" t="s">
        <v>78</v>
      </c>
      <c r="M12" s="804"/>
      <c r="N12" s="283"/>
      <c r="O12" s="275"/>
      <c r="P12" s="271"/>
      <c r="Q12" s="185"/>
      <c r="R12" s="838" t="s">
        <v>79</v>
      </c>
      <c r="S12" s="707"/>
      <c r="T12" s="805" t="str">
        <f>IF(S12="","",VLOOKUP(S12,$FV:$FY,3,FALSE))</f>
        <v/>
      </c>
      <c r="U12" s="806"/>
      <c r="V12" s="707"/>
      <c r="W12" s="805" t="str">
        <f>IF(V12="","",VLOOKUP(V12,$FV:$FY,3,FALSE))</f>
        <v/>
      </c>
      <c r="X12" s="806"/>
      <c r="Y12" s="707"/>
      <c r="Z12" s="805" t="str">
        <f>IF(Y12="","",VLOOKUP(Y12,$FV:$FY,3,FALSE))</f>
        <v/>
      </c>
      <c r="AA12" s="806"/>
      <c r="AB12" s="707"/>
      <c r="AC12" s="805" t="str">
        <f>IF(AB12="","",VLOOKUP(AB12,$FV:$FY,3,FALSE))</f>
        <v/>
      </c>
      <c r="AD12" s="806"/>
      <c r="AE12" s="707"/>
      <c r="AF12" s="805" t="str">
        <f>IF(AE12="","",VLOOKUP(AE12,$FV:$FY,3,FALSE))</f>
        <v/>
      </c>
      <c r="AG12" s="805"/>
      <c r="AH12" s="870"/>
      <c r="AI12" s="664"/>
      <c r="AJ12" s="706"/>
      <c r="AK12" s="659"/>
      <c r="AL12" s="660"/>
      <c r="AM12" s="664"/>
      <c r="AN12" s="665"/>
      <c r="AO12" s="666"/>
      <c r="AP12" s="700"/>
      <c r="AQ12" s="701"/>
      <c r="AR12" s="875"/>
      <c r="AS12" s="876"/>
      <c r="AT12" s="879"/>
      <c r="AU12" s="880"/>
      <c r="AV12" s="909"/>
      <c r="AW12" s="910"/>
      <c r="AY12" s="296"/>
      <c r="BA12" s="808"/>
      <c r="BB12" s="823"/>
      <c r="BC12" s="846"/>
      <c r="BD12" s="847"/>
      <c r="BE12" s="847"/>
      <c r="BF12" s="847"/>
      <c r="BG12" s="847"/>
      <c r="BH12" s="847"/>
      <c r="BI12" s="848"/>
      <c r="BJ12" s="898"/>
      <c r="BK12" s="899"/>
      <c r="BL12" s="900"/>
      <c r="BM12" s="537"/>
      <c r="BN12" s="538"/>
      <c r="BO12" s="539"/>
      <c r="BP12" s="537"/>
      <c r="BQ12" s="538"/>
      <c r="BR12" s="539"/>
      <c r="BS12" s="531"/>
      <c r="BT12" s="529"/>
      <c r="BU12" s="529"/>
      <c r="BV12" s="534"/>
      <c r="BW12" s="529"/>
      <c r="BX12" s="529"/>
      <c r="BY12" s="534"/>
      <c r="BZ12" s="529"/>
      <c r="CA12" s="529"/>
      <c r="CB12" s="550"/>
      <c r="CC12" s="551"/>
      <c r="CD12" s="552"/>
      <c r="CE12" s="562" t="s">
        <v>78</v>
      </c>
      <c r="CF12" s="563"/>
      <c r="CG12" s="182"/>
      <c r="CH12" s="183"/>
      <c r="CI12" s="604"/>
      <c r="CJ12" s="605"/>
      <c r="CK12" s="607"/>
      <c r="CL12" s="608"/>
      <c r="CM12" s="608"/>
      <c r="CN12" s="608"/>
      <c r="CO12" s="608"/>
      <c r="CP12" s="608"/>
      <c r="CQ12" s="642"/>
      <c r="CR12" s="643"/>
      <c r="CS12" s="605"/>
      <c r="CT12" s="607"/>
      <c r="CU12" s="608"/>
      <c r="CV12" s="608"/>
      <c r="CW12" s="608"/>
      <c r="CX12" s="608"/>
      <c r="CY12" s="608"/>
      <c r="CZ12" s="635"/>
      <c r="DA12" s="268"/>
      <c r="DB12" s="5"/>
      <c r="EE12" s="3"/>
      <c r="EF12" s="3"/>
      <c r="EG12" s="3"/>
      <c r="EH12" s="5"/>
      <c r="EI12" s="74">
        <v>5</v>
      </c>
      <c r="EJ12" s="123" t="str">
        <f>IF(S33="","",VLOOKUP(S33,$FR:$GA,10,FALSE))</f>
        <v/>
      </c>
      <c r="EK12" s="123" t="str">
        <f>IF(V33="","",VLOOKUP(V33,$FR:$GA,10,FALSE))</f>
        <v/>
      </c>
      <c r="EL12" s="123" t="str">
        <f>IF(Y33="","",VLOOKUP(Y33,$FR:$GA,10,FALSE))</f>
        <v/>
      </c>
      <c r="EM12" s="123" t="str">
        <f>IF(AB33="","",VLOOKUP(AB33,$FR:$GA,10,FALSE))</f>
        <v/>
      </c>
      <c r="EN12" s="123" t="str">
        <f>IF(AE33="","",VLOOKUP(AE33,$FR:$GA,10,FALSE))</f>
        <v/>
      </c>
      <c r="EO12" s="124">
        <f t="shared" si="0"/>
        <v>0</v>
      </c>
      <c r="EP12" s="6"/>
      <c r="EQ12" s="72"/>
      <c r="ER12" s="73" t="s">
        <v>63</v>
      </c>
      <c r="ES12" s="74">
        <f>SUMIF(EK20:EO20,"壱岐市",EK21:EO21)*'募集型  届出用 (記入例)'!AK9</f>
        <v>0</v>
      </c>
      <c r="ET12" s="75">
        <f>SUMIF(EK20:EO20,"壱岐市",EK22:EO22)*'募集型  届出用 (記入例)'!AK11</f>
        <v>0</v>
      </c>
      <c r="EU12" s="76">
        <f>EU11</f>
        <v>0</v>
      </c>
      <c r="EV12" s="77"/>
      <c r="EW12" s="867">
        <f>COUNTA('募集型  届出用 (記入例)'!N9:N14)</f>
        <v>1</v>
      </c>
      <c r="EX12" s="78" t="s">
        <v>63</v>
      </c>
      <c r="EY12" s="79" t="str">
        <f>IF('募集型  届出用 (記入例)'!N10="","0",FD11/EW12)</f>
        <v>0</v>
      </c>
      <c r="EZ12" s="80" t="str">
        <f>IF('募集型  届出用 (記入例)'!N10="","0",FD12/EW12)</f>
        <v>0</v>
      </c>
      <c r="FA12" s="81">
        <f>EY12*'募集型  届出用 (記入例)'!AK9</f>
        <v>0</v>
      </c>
      <c r="FB12" s="82">
        <f>EZ12*'募集型  届出用 (記入例)'!AK11</f>
        <v>0</v>
      </c>
      <c r="FC12" s="83">
        <f t="shared" ref="FC12:FC16" si="1">FA12+FB12</f>
        <v>0</v>
      </c>
      <c r="FD12" s="76">
        <f>EO8</f>
        <v>4100</v>
      </c>
      <c r="FF12" s="84" t="s">
        <v>63</v>
      </c>
      <c r="FG12" s="79" t="str">
        <f>IF((O10)="","0",(AK9+AK11)*O10*1000)</f>
        <v>0</v>
      </c>
      <c r="FH12" s="79">
        <f>COUNTA(N10)*(AK9+AK11)</f>
        <v>0</v>
      </c>
      <c r="FI12" s="79">
        <f>COUNTA(P10)*(AK9+AK11)</f>
        <v>0</v>
      </c>
      <c r="FJ12" s="79">
        <f>COUNTA(Q10)*(AK9+AK11)</f>
        <v>0</v>
      </c>
      <c r="GA12" s="12"/>
      <c r="GD12" s="3"/>
      <c r="GE12" s="3"/>
      <c r="GF12" s="3"/>
    </row>
    <row r="13" spans="2:212" ht="16.5" customHeight="1" thickBot="1" x14ac:dyDescent="0.45">
      <c r="B13" s="882"/>
      <c r="C13" s="865"/>
      <c r="D13" s="676" t="s">
        <v>238</v>
      </c>
      <c r="E13" s="832">
        <v>46174</v>
      </c>
      <c r="F13" s="832"/>
      <c r="G13" s="832"/>
      <c r="H13" s="834" t="s">
        <v>239</v>
      </c>
      <c r="I13" s="832">
        <v>46387</v>
      </c>
      <c r="J13" s="832"/>
      <c r="K13" s="836"/>
      <c r="L13" s="803" t="s">
        <v>84</v>
      </c>
      <c r="M13" s="804"/>
      <c r="N13" s="283"/>
      <c r="O13" s="275"/>
      <c r="P13" s="310"/>
      <c r="Q13" s="185"/>
      <c r="R13" s="839"/>
      <c r="S13" s="708"/>
      <c r="T13" s="709" t="str">
        <f>IF(S12="","",VLOOKUP(S12,$FV:$FY,4,FALSE))</f>
        <v/>
      </c>
      <c r="U13" s="710"/>
      <c r="V13" s="708"/>
      <c r="W13" s="709" t="str">
        <f>IF(V12="","",VLOOKUP(V12,$FV:$FY,4,FALSE))</f>
        <v/>
      </c>
      <c r="X13" s="710"/>
      <c r="Y13" s="708"/>
      <c r="Z13" s="709" t="str">
        <f>IF(Y12="","",VLOOKUP(Y12,$FV:$FY,4,FALSE))</f>
        <v/>
      </c>
      <c r="AA13" s="710"/>
      <c r="AB13" s="708"/>
      <c r="AC13" s="709" t="str">
        <f>IF(AB12="","",VLOOKUP(AB12,$FV:$FY,4,FALSE))</f>
        <v/>
      </c>
      <c r="AD13" s="710"/>
      <c r="AE13" s="708"/>
      <c r="AF13" s="709" t="str">
        <f>IF(AE12="","",VLOOKUP(AE12,$FV:$FY,4,FALSE))</f>
        <v/>
      </c>
      <c r="AG13" s="710"/>
      <c r="AH13" s="815" t="s">
        <v>85</v>
      </c>
      <c r="AI13" s="816"/>
      <c r="AJ13" s="817"/>
      <c r="AK13" s="692">
        <f>AK9+AK11</f>
        <v>120</v>
      </c>
      <c r="AL13" s="828"/>
      <c r="AM13" s="692">
        <f>AM9+AM11</f>
        <v>984000</v>
      </c>
      <c r="AN13" s="693"/>
      <c r="AO13" s="694"/>
      <c r="AP13" s="700"/>
      <c r="AQ13" s="701"/>
      <c r="AR13" s="779"/>
      <c r="AS13" s="780"/>
      <c r="AT13" s="783"/>
      <c r="AU13" s="784"/>
      <c r="AV13" s="909"/>
      <c r="AW13" s="910"/>
      <c r="AY13" s="296"/>
      <c r="BA13" s="862" t="s">
        <v>272</v>
      </c>
      <c r="BB13" s="863"/>
      <c r="BC13" s="863"/>
      <c r="BD13" s="777"/>
      <c r="BE13" s="777"/>
      <c r="BF13" s="777"/>
      <c r="BG13" s="777"/>
      <c r="BH13" s="777"/>
      <c r="BI13" s="778"/>
      <c r="BJ13" s="898"/>
      <c r="BK13" s="899"/>
      <c r="BL13" s="900"/>
      <c r="BM13" s="537"/>
      <c r="BN13" s="538"/>
      <c r="BO13" s="539"/>
      <c r="BP13" s="537"/>
      <c r="BQ13" s="538"/>
      <c r="BR13" s="539"/>
      <c r="BS13" s="531" t="s">
        <v>240</v>
      </c>
      <c r="BT13" s="529">
        <v>1</v>
      </c>
      <c r="BU13" s="529"/>
      <c r="BV13" s="534" t="s">
        <v>241</v>
      </c>
      <c r="BW13" s="529">
        <v>1</v>
      </c>
      <c r="BX13" s="529" t="str">
        <f>IF(BT13="","",VLOOKUP(BT13,'募集型  届出用 (記入例)'!$GD:$GG,3,FALSE))</f>
        <v>フェリー</v>
      </c>
      <c r="BY13" s="534" t="s">
        <v>242</v>
      </c>
      <c r="BZ13" s="529">
        <v>1</v>
      </c>
      <c r="CA13" s="543"/>
      <c r="CB13" s="522" t="s">
        <v>29</v>
      </c>
      <c r="CC13" s="524">
        <f>BT9+BT11+BT13+BW9+BW11+BW13+BZ9+BZ11+CC9+CC11+BZ13</f>
        <v>6</v>
      </c>
      <c r="CD13" s="525"/>
      <c r="CE13" s="562" t="s">
        <v>84</v>
      </c>
      <c r="CF13" s="563"/>
      <c r="CG13" s="187"/>
      <c r="CH13" s="183"/>
      <c r="CI13" s="604" t="s">
        <v>243</v>
      </c>
      <c r="CJ13" s="605"/>
      <c r="CK13" s="607" t="str">
        <f>IF(CJ13="","",VLOOKUP(CJ13,'募集型  届出用 (記入例)'!$GD:$GG,2,FALSE))</f>
        <v/>
      </c>
      <c r="CL13" s="608"/>
      <c r="CM13" s="608"/>
      <c r="CN13" s="608" t="str">
        <f>IF(CJ13="","",VLOOKUP(CJ13,'募集型  届出用 (記入例)'!$GD:$GG,3,FALSE))</f>
        <v/>
      </c>
      <c r="CO13" s="608"/>
      <c r="CP13" s="608" t="str">
        <f>IF(CJ13="","",VLOOKUP(CJ13,'募集型  届出用 (記入例)'!$GD:$GG,4,FALSE))</f>
        <v/>
      </c>
      <c r="CQ13" s="642"/>
      <c r="CR13" s="643" t="s">
        <v>244</v>
      </c>
      <c r="CS13" s="605"/>
      <c r="CT13" s="607" t="str">
        <f>IF(CS13="","",VLOOKUP(CS13,'募集型  届出用 (記入例)'!$GD:$GG,2,FALSE))</f>
        <v/>
      </c>
      <c r="CU13" s="608"/>
      <c r="CV13" s="608"/>
      <c r="CW13" s="608" t="str">
        <f>IF(CS13="","",VLOOKUP(CS13,'募集型  届出用 (記入例)'!$GD:$GG,3,FALSE))</f>
        <v/>
      </c>
      <c r="CX13" s="608"/>
      <c r="CY13" s="608" t="str">
        <f>IF(CS13="","",VLOOKUP(CS13,'募集型  届出用 (記入例)'!$GD:$GG,4,FALSE))</f>
        <v/>
      </c>
      <c r="CZ13" s="635"/>
      <c r="DA13" s="268"/>
      <c r="DB13" s="5"/>
      <c r="EE13" s="3"/>
      <c r="EF13" s="3"/>
      <c r="EG13" s="3"/>
      <c r="EH13" s="5"/>
      <c r="EI13" s="74">
        <v>6</v>
      </c>
      <c r="EJ13" s="123" t="str">
        <f>IF(S39="","",VLOOKUP(S39,$FR:$GA,10,FALSE))</f>
        <v/>
      </c>
      <c r="EK13" s="123" t="str">
        <f>IF('募集型  届出用 (記入例)'!V39="","",VLOOKUP('募集型  届出用 (記入例)'!V39,$FR:$GA,10,FALSE))</f>
        <v/>
      </c>
      <c r="EL13" s="123" t="str">
        <f>IF('募集型  届出用 (記入例)'!Y39="","",VLOOKUP('募集型  届出用 (記入例)'!Y39,$FR:$GA,10,FALSE))</f>
        <v/>
      </c>
      <c r="EM13" s="123" t="str">
        <f>IF('募集型  届出用 (記入例)'!AB39="","",VLOOKUP('募集型  届出用 (記入例)'!AB39,$FR:$GA,10,FALSE))</f>
        <v/>
      </c>
      <c r="EN13" s="123" t="str">
        <f>IF('募集型  届出用 (記入例)'!AE39="","",VLOOKUP('募集型  届出用 (記入例)'!AE39,$FR:$GA,10,FALSE))</f>
        <v/>
      </c>
      <c r="EO13" s="124">
        <f t="shared" si="0"/>
        <v>0</v>
      </c>
      <c r="EP13" s="6"/>
      <c r="EQ13" s="72"/>
      <c r="ER13" s="73" t="s">
        <v>70</v>
      </c>
      <c r="ES13" s="74">
        <f>SUMIF(EK20:EO20,"五島市",EK21:EO21)*'募集型  届出用 (記入例)'!AK9</f>
        <v>0</v>
      </c>
      <c r="ET13" s="75">
        <f>SUMIF(EK20:EO20,"五島市",EK22:EO22)*'募集型  届出用 (記入例)'!AK11</f>
        <v>0</v>
      </c>
      <c r="EU13" s="33"/>
      <c r="EV13" s="77"/>
      <c r="EW13" s="868"/>
      <c r="EX13" s="78" t="s">
        <v>70</v>
      </c>
      <c r="EY13" s="79" t="str">
        <f>IF('募集型  届出用 (記入例)'!N11="","0",FD11/EW12)</f>
        <v>0</v>
      </c>
      <c r="EZ13" s="80" t="str">
        <f>IF('募集型  届出用 (記入例)'!N11="","0",FD12/EW12)</f>
        <v>0</v>
      </c>
      <c r="FA13" s="81">
        <f>EY13*'募集型  届出用 (記入例)'!AK9</f>
        <v>0</v>
      </c>
      <c r="FB13" s="82">
        <f>EZ13*'募集型  届出用 (記入例)'!AK11</f>
        <v>0</v>
      </c>
      <c r="FC13" s="83">
        <f t="shared" si="1"/>
        <v>0</v>
      </c>
      <c r="FD13" s="90"/>
      <c r="FF13" s="84" t="s">
        <v>70</v>
      </c>
      <c r="FG13" s="79" t="str">
        <f>IF((O11)="","0",(AK9+AK11)*O11*1000)</f>
        <v>0</v>
      </c>
      <c r="FH13" s="79">
        <f>COUNTA(N11)*(AK9+AK11)</f>
        <v>0</v>
      </c>
      <c r="FI13" s="79">
        <f>COUNTA(P11)*(AK9+AK11)</f>
        <v>0</v>
      </c>
      <c r="FJ13" s="79">
        <f>COUNTA(Q11)*(AK9+AK11)</f>
        <v>0</v>
      </c>
      <c r="GA13" s="12"/>
      <c r="GD13" s="3"/>
      <c r="GE13" s="3"/>
      <c r="GF13" s="3"/>
    </row>
    <row r="14" spans="2:212" ht="16.5" customHeight="1" thickBot="1" x14ac:dyDescent="0.45">
      <c r="B14" s="1018"/>
      <c r="C14" s="866"/>
      <c r="D14" s="677"/>
      <c r="E14" s="833"/>
      <c r="F14" s="833"/>
      <c r="G14" s="833"/>
      <c r="H14" s="835"/>
      <c r="I14" s="833"/>
      <c r="J14" s="833"/>
      <c r="K14" s="837"/>
      <c r="L14" s="856" t="s">
        <v>90</v>
      </c>
      <c r="M14" s="857"/>
      <c r="N14" s="284"/>
      <c r="O14" s="276"/>
      <c r="P14" s="311"/>
      <c r="Q14" s="308"/>
      <c r="R14" s="840"/>
      <c r="S14" s="829" t="str">
        <f>IF(S12="","",VLOOKUP(S12,$FV:$FY,2,FALSE))</f>
        <v/>
      </c>
      <c r="T14" s="830"/>
      <c r="U14" s="831"/>
      <c r="V14" s="829" t="str">
        <f>IF(V12="","",VLOOKUP(V12,$FV:$FY,2,FALSE))</f>
        <v/>
      </c>
      <c r="W14" s="830"/>
      <c r="X14" s="831"/>
      <c r="Y14" s="829" t="str">
        <f>IF(Y12="","",VLOOKUP(Y12,$FV:$FY,2,FALSE))</f>
        <v/>
      </c>
      <c r="Z14" s="830"/>
      <c r="AA14" s="831"/>
      <c r="AB14" s="829" t="str">
        <f>IF(AB12="","",VLOOKUP(AB12,$FV:$FY,2,FALSE))</f>
        <v/>
      </c>
      <c r="AC14" s="830"/>
      <c r="AD14" s="831"/>
      <c r="AE14" s="829" t="str">
        <f>IF(AE12="","",VLOOKUP(AE12,$FV:$FY,2,FALSE))</f>
        <v/>
      </c>
      <c r="AF14" s="830"/>
      <c r="AG14" s="831"/>
      <c r="AH14" s="818"/>
      <c r="AI14" s="819"/>
      <c r="AJ14" s="820"/>
      <c r="AK14" s="664"/>
      <c r="AL14" s="706"/>
      <c r="AM14" s="664"/>
      <c r="AN14" s="665"/>
      <c r="AO14" s="666"/>
      <c r="AP14" s="702"/>
      <c r="AQ14" s="703"/>
      <c r="AR14" s="781"/>
      <c r="AS14" s="782"/>
      <c r="AT14" s="785"/>
      <c r="AU14" s="786"/>
      <c r="AV14" s="948"/>
      <c r="AW14" s="949"/>
      <c r="AY14" s="296"/>
      <c r="BA14" s="812"/>
      <c r="BB14" s="813"/>
      <c r="BC14" s="813"/>
      <c r="BD14" s="813"/>
      <c r="BE14" s="813"/>
      <c r="BF14" s="813"/>
      <c r="BG14" s="813"/>
      <c r="BH14" s="813"/>
      <c r="BI14" s="814"/>
      <c r="BJ14" s="901"/>
      <c r="BK14" s="902"/>
      <c r="BL14" s="903"/>
      <c r="BM14" s="540"/>
      <c r="BN14" s="541"/>
      <c r="BO14" s="542"/>
      <c r="BP14" s="540"/>
      <c r="BQ14" s="541"/>
      <c r="BR14" s="542"/>
      <c r="BS14" s="553"/>
      <c r="BT14" s="551"/>
      <c r="BU14" s="551"/>
      <c r="BV14" s="550"/>
      <c r="BW14" s="551"/>
      <c r="BX14" s="551"/>
      <c r="BY14" s="550"/>
      <c r="BZ14" s="551"/>
      <c r="CA14" s="556"/>
      <c r="CB14" s="553"/>
      <c r="CC14" s="557"/>
      <c r="CD14" s="558"/>
      <c r="CE14" s="625" t="s">
        <v>90</v>
      </c>
      <c r="CF14" s="626"/>
      <c r="CG14" s="191"/>
      <c r="CH14" s="192"/>
      <c r="CI14" s="871"/>
      <c r="CJ14" s="612"/>
      <c r="CK14" s="810"/>
      <c r="CL14" s="646"/>
      <c r="CM14" s="646"/>
      <c r="CN14" s="646"/>
      <c r="CO14" s="646"/>
      <c r="CP14" s="646"/>
      <c r="CQ14" s="872"/>
      <c r="CR14" s="645"/>
      <c r="CS14" s="612"/>
      <c r="CT14" s="810"/>
      <c r="CU14" s="646"/>
      <c r="CV14" s="646"/>
      <c r="CW14" s="646"/>
      <c r="CX14" s="646"/>
      <c r="CY14" s="646"/>
      <c r="CZ14" s="647"/>
      <c r="EE14" s="3"/>
      <c r="EF14" s="3"/>
      <c r="EG14" s="3"/>
      <c r="EI14" s="133">
        <v>7</v>
      </c>
      <c r="EJ14" s="134" t="str">
        <f>IF(S45="","",VLOOKUP(S45,$FR:$GA,10,FALSE))</f>
        <v/>
      </c>
      <c r="EK14" s="134" t="str">
        <f>IF(V45="","",VLOOKUP(V45,$FR:$GA,10,FALSE))</f>
        <v/>
      </c>
      <c r="EL14" s="134" t="str">
        <f>IF(Y45="","",VLOOKUP(Y45,$FR:$GA,10,FALSE))</f>
        <v/>
      </c>
      <c r="EM14" s="134" t="str">
        <f>IF(AB45="","",VLOOKUP(AB45,$FR:$GA,10,FALSE))</f>
        <v/>
      </c>
      <c r="EN14" s="134" t="str">
        <f>IF(AE45="","",VLOOKUP(AE45,$FR:$GA,10,FALSE))</f>
        <v/>
      </c>
      <c r="EO14" s="135">
        <f t="shared" si="0"/>
        <v>0</v>
      </c>
      <c r="EQ14" s="72"/>
      <c r="ER14" s="73" t="s">
        <v>78</v>
      </c>
      <c r="ES14" s="74">
        <f>SUMIF(EK20:EO20,"新上五島町",EK21:EO21)*'募集型  届出用 (記入例)'!AK9</f>
        <v>0</v>
      </c>
      <c r="ET14" s="75">
        <f>SUMIF(EK20:EO20,"上五島",EK22:EO22)*'募集型  届出用 (記入例)'!AK11</f>
        <v>0</v>
      </c>
      <c r="EU14" s="92"/>
      <c r="EV14" s="77"/>
      <c r="EW14" s="93"/>
      <c r="EX14" s="78" t="s">
        <v>78</v>
      </c>
      <c r="EY14" s="79" t="str">
        <f>IF('募集型  届出用 (記入例)'!N12="","0",FD11/EW12)</f>
        <v>0</v>
      </c>
      <c r="EZ14" s="80" t="str">
        <f>IF('募集型  届出用 (記入例)'!N12="","0",FD12/EW12)</f>
        <v>0</v>
      </c>
      <c r="FA14" s="81">
        <f>EY14*'募集型  届出用 (記入例)'!AK9</f>
        <v>0</v>
      </c>
      <c r="FB14" s="82">
        <f>EZ14*'募集型  届出用 (記入例)'!AK11</f>
        <v>0</v>
      </c>
      <c r="FC14" s="83">
        <f t="shared" si="1"/>
        <v>0</v>
      </c>
      <c r="FD14" s="90"/>
      <c r="FE14" s="94"/>
      <c r="FF14" s="84" t="s">
        <v>78</v>
      </c>
      <c r="FG14" s="79" t="str">
        <f>IF((O12)="","0",(AK9+AK11)*O12*1000)</f>
        <v>0</v>
      </c>
      <c r="FH14" s="79">
        <f>COUNTA(N12)*(AK9+AK11)</f>
        <v>0</v>
      </c>
      <c r="FI14" s="79">
        <f>COUNTA(P12)*(AK9+AK11)</f>
        <v>0</v>
      </c>
      <c r="FJ14" s="79">
        <f>COUNTA(Q12)*(AK9+AK11)</f>
        <v>0</v>
      </c>
      <c r="FK14" s="16"/>
      <c r="FL14" s="16"/>
      <c r="GD14" s="3"/>
      <c r="GE14" s="3"/>
      <c r="GF14" s="3"/>
    </row>
    <row r="15" spans="2:212" ht="16.5" customHeight="1" thickTop="1" x14ac:dyDescent="0.4">
      <c r="B15" s="881" t="s">
        <v>112</v>
      </c>
      <c r="C15" s="884">
        <v>2</v>
      </c>
      <c r="D15" s="794" t="s">
        <v>221</v>
      </c>
      <c r="E15" s="795"/>
      <c r="F15" s="796"/>
      <c r="G15" s="796"/>
      <c r="H15" s="796"/>
      <c r="I15" s="796"/>
      <c r="J15" s="796"/>
      <c r="K15" s="797"/>
      <c r="L15" s="798" t="s">
        <v>56</v>
      </c>
      <c r="M15" s="799"/>
      <c r="N15" s="282" t="s">
        <v>330</v>
      </c>
      <c r="O15" s="274">
        <v>1</v>
      </c>
      <c r="P15" s="278" t="s">
        <v>330</v>
      </c>
      <c r="Q15" s="309"/>
      <c r="R15" s="800" t="s">
        <v>57</v>
      </c>
      <c r="S15" s="768">
        <v>88</v>
      </c>
      <c r="T15" s="770" t="str">
        <f>IF(S15="","",VLOOKUP(S15,$FR:$FU,3,FALSE))</f>
        <v>JF</v>
      </c>
      <c r="U15" s="771"/>
      <c r="V15" s="768"/>
      <c r="W15" s="770" t="str">
        <f>IF(V15="","",VLOOKUP(V15,$FR:$FU,3,FALSE))</f>
        <v/>
      </c>
      <c r="X15" s="771"/>
      <c r="Y15" s="768"/>
      <c r="Z15" s="770" t="str">
        <f>IF(Y15="","",VLOOKUP(Y15,$FR:$FU,3,FALSE))</f>
        <v/>
      </c>
      <c r="AA15" s="771"/>
      <c r="AB15" s="768"/>
      <c r="AC15" s="770" t="str">
        <f>IF(AB15="","",VLOOKUP(AB15,$FR:$FU,3,FALSE))</f>
        <v/>
      </c>
      <c r="AD15" s="771"/>
      <c r="AE15" s="768">
        <v>91</v>
      </c>
      <c r="AF15" s="770" t="str">
        <f>IF(AE15="","",VLOOKUP(AE15,$FR:$FU,3,FALSE))</f>
        <v>JF</v>
      </c>
      <c r="AG15" s="772"/>
      <c r="AH15" s="896" t="s">
        <v>58</v>
      </c>
      <c r="AI15" s="692">
        <f>FD17+EU17</f>
        <v>8200</v>
      </c>
      <c r="AJ15" s="828"/>
      <c r="AK15" s="904">
        <v>160</v>
      </c>
      <c r="AL15" s="905"/>
      <c r="AM15" s="692">
        <f>(AI15*AK15)</f>
        <v>1312000</v>
      </c>
      <c r="AN15" s="693"/>
      <c r="AO15" s="694"/>
      <c r="AP15" s="698">
        <f>SUM(O15:O20)*AK19</f>
        <v>320</v>
      </c>
      <c r="AQ15" s="699"/>
      <c r="AR15" s="873" t="s">
        <v>276</v>
      </c>
      <c r="AS15" s="874"/>
      <c r="AT15" s="877">
        <v>46143</v>
      </c>
      <c r="AU15" s="878"/>
      <c r="AV15" s="929"/>
      <c r="AW15" s="930"/>
      <c r="AY15" s="296"/>
      <c r="BA15" s="886" t="str">
        <f>B15</f>
        <v>1-</v>
      </c>
      <c r="BB15" s="889">
        <f>C15</f>
        <v>2</v>
      </c>
      <c r="BC15" s="892" t="s">
        <v>221</v>
      </c>
      <c r="BD15" s="893"/>
      <c r="BE15" s="894" t="str">
        <f>IF(F15="","",F15)</f>
        <v/>
      </c>
      <c r="BF15" s="894"/>
      <c r="BG15" s="894"/>
      <c r="BH15" s="894"/>
      <c r="BI15" s="895"/>
      <c r="BJ15" s="622" t="s">
        <v>59</v>
      </c>
      <c r="BK15" s="623"/>
      <c r="BL15" s="624"/>
      <c r="BM15" s="545"/>
      <c r="BN15" s="546"/>
      <c r="BO15" s="547"/>
      <c r="BP15" s="545" t="s">
        <v>332</v>
      </c>
      <c r="BQ15" s="546"/>
      <c r="BR15" s="547"/>
      <c r="BS15" s="522" t="s">
        <v>222</v>
      </c>
      <c r="BT15" s="528"/>
      <c r="BU15" s="528"/>
      <c r="BV15" s="554" t="s">
        <v>223</v>
      </c>
      <c r="BW15" s="528">
        <v>1</v>
      </c>
      <c r="BX15" s="528" t="str">
        <f>IF(BT15="","",VLOOKUP(BT15,'募集型  届出用 (記入例)'!$GD:$GG,3,FALSE))</f>
        <v/>
      </c>
      <c r="BY15" s="554" t="s">
        <v>224</v>
      </c>
      <c r="BZ15" s="528">
        <v>1</v>
      </c>
      <c r="CA15" s="528"/>
      <c r="CB15" s="554" t="s">
        <v>225</v>
      </c>
      <c r="CC15" s="528">
        <v>1</v>
      </c>
      <c r="CD15" s="555"/>
      <c r="CE15" s="639" t="s">
        <v>56</v>
      </c>
      <c r="CF15" s="640"/>
      <c r="CG15" s="177"/>
      <c r="CH15" s="178"/>
      <c r="CI15" s="641" t="s">
        <v>245</v>
      </c>
      <c r="CJ15" s="636"/>
      <c r="CK15" s="627" t="str">
        <f>IF(CJ15="","",VLOOKUP(CJ15,'募集型  届出用 (記入例)'!$GD:$GG,2,FALSE))</f>
        <v/>
      </c>
      <c r="CL15" s="628"/>
      <c r="CM15" s="628"/>
      <c r="CN15" s="628" t="str">
        <f>IF(CJ15="","",VLOOKUP(CJ15,'募集型  届出用 (記入例)'!$GD:$GG,3,FALSE))</f>
        <v/>
      </c>
      <c r="CO15" s="628"/>
      <c r="CP15" s="628" t="str">
        <f>IF(CJ15="","",VLOOKUP(CJ15,'募集型  届出用 (記入例)'!$GD:$GG,4,FALSE))</f>
        <v/>
      </c>
      <c r="CQ15" s="841"/>
      <c r="CR15" s="906" t="s">
        <v>227</v>
      </c>
      <c r="CS15" s="636"/>
      <c r="CT15" s="627" t="str">
        <f>IF(CS15="","",VLOOKUP(CS15,'募集型  届出用 (記入例)'!$GD:$GG,2,FALSE))</f>
        <v/>
      </c>
      <c r="CU15" s="628"/>
      <c r="CV15" s="628"/>
      <c r="CW15" s="628" t="str">
        <f>IF(CS15="","",VLOOKUP(CS15,'募集型  届出用 (記入例)'!$GD:$GG,3,FALSE))</f>
        <v/>
      </c>
      <c r="CX15" s="628"/>
      <c r="CY15" s="628" t="str">
        <f>IF(CS15="","",VLOOKUP(CS15,'募集型  届出用 (記入例)'!$GD:$GG,4,FALSE))</f>
        <v/>
      </c>
      <c r="CZ15" s="648"/>
      <c r="DA15" s="136"/>
      <c r="EE15" s="3"/>
      <c r="EF15" s="25"/>
      <c r="EG15" s="3"/>
      <c r="EQ15" s="72"/>
      <c r="ER15" s="73" t="s">
        <v>84</v>
      </c>
      <c r="ES15" s="74">
        <f>SUMIF(EK20:EO20,"小値賀町",EK21:EO21)*'募集型  届出用 (記入例)'!AK9</f>
        <v>0</v>
      </c>
      <c r="ET15" s="75">
        <f>SUMIF(EK20:EO20,"小値賀",EK22:EO22)*'募集型  届出用 (記入例)'!AK11</f>
        <v>0</v>
      </c>
      <c r="EU15" s="92"/>
      <c r="EV15" s="77"/>
      <c r="EW15" s="93"/>
      <c r="EX15" s="78" t="s">
        <v>84</v>
      </c>
      <c r="EY15" s="79" t="str">
        <f>IF('募集型  届出用 (記入例)'!N13="","0",FD11/EW12)</f>
        <v>0</v>
      </c>
      <c r="EZ15" s="80" t="str">
        <f>IF('募集型  届出用 (記入例)'!N13="","0",FD12/EW12)</f>
        <v>0</v>
      </c>
      <c r="FA15" s="81">
        <f>EY15*'募集型  届出用 (記入例)'!AK9</f>
        <v>0</v>
      </c>
      <c r="FB15" s="82">
        <f>EZ15*'募集型  届出用 (記入例)'!AK11</f>
        <v>0</v>
      </c>
      <c r="FC15" s="83">
        <f t="shared" si="1"/>
        <v>0</v>
      </c>
      <c r="FD15" s="90"/>
      <c r="FE15" s="94"/>
      <c r="FF15" s="84" t="s">
        <v>84</v>
      </c>
      <c r="FG15" s="79" t="str">
        <f>IF((O13)="","0",(AK9+AK11)*O13*1000)</f>
        <v>0</v>
      </c>
      <c r="FH15" s="79">
        <f>COUNTA(N13)*(AK9+AK11)</f>
        <v>0</v>
      </c>
      <c r="FI15" s="79">
        <f>COUNTA(P13)*(AK9+AK11)</f>
        <v>0</v>
      </c>
      <c r="FJ15" s="79">
        <f>COUNTA(Q13)*(AK9+AK11)</f>
        <v>0</v>
      </c>
      <c r="FK15" s="16"/>
      <c r="FL15" s="16"/>
      <c r="GD15" s="3"/>
      <c r="GE15" s="3"/>
      <c r="GF15" s="3"/>
    </row>
    <row r="16" spans="2:212" ht="16.5" customHeight="1" thickBot="1" x14ac:dyDescent="0.45">
      <c r="B16" s="882"/>
      <c r="C16" s="865"/>
      <c r="D16" s="667" t="s">
        <v>333</v>
      </c>
      <c r="E16" s="668"/>
      <c r="F16" s="668"/>
      <c r="G16" s="668"/>
      <c r="H16" s="668"/>
      <c r="I16" s="668"/>
      <c r="J16" s="668"/>
      <c r="K16" s="669"/>
      <c r="L16" s="803" t="s">
        <v>62</v>
      </c>
      <c r="M16" s="804"/>
      <c r="N16" s="283" t="s">
        <v>330</v>
      </c>
      <c r="O16" s="275">
        <v>1</v>
      </c>
      <c r="P16" s="271" t="s">
        <v>330</v>
      </c>
      <c r="Q16" s="305"/>
      <c r="R16" s="801"/>
      <c r="S16" s="769"/>
      <c r="T16" s="709">
        <f>IF(S15="","",VLOOKUP(S15,$FR:$FU,4,FALSE))</f>
        <v>4100</v>
      </c>
      <c r="U16" s="710"/>
      <c r="V16" s="769"/>
      <c r="W16" s="709" t="str">
        <f>IF(V15="","",VLOOKUP(V15,$FR:$FU,4,FALSE))</f>
        <v/>
      </c>
      <c r="X16" s="710"/>
      <c r="Y16" s="769"/>
      <c r="Z16" s="709" t="str">
        <f>IF(Y15="","",VLOOKUP(Y15,$FR:$FU,4,FALSE))</f>
        <v/>
      </c>
      <c r="AA16" s="710"/>
      <c r="AB16" s="769"/>
      <c r="AC16" s="709" t="str">
        <f>IF(AB15="","",VLOOKUP(AB15,$FR:$FU,4,FALSE))</f>
        <v/>
      </c>
      <c r="AD16" s="710"/>
      <c r="AE16" s="769"/>
      <c r="AF16" s="709">
        <f>IF(AE15="","",VLOOKUP(AE15,$FR:$FU,4,FALSE))</f>
        <v>4100</v>
      </c>
      <c r="AG16" s="907"/>
      <c r="AH16" s="897"/>
      <c r="AI16" s="850"/>
      <c r="AJ16" s="851"/>
      <c r="AK16" s="854"/>
      <c r="AL16" s="855"/>
      <c r="AM16" s="695"/>
      <c r="AN16" s="696"/>
      <c r="AO16" s="697"/>
      <c r="AP16" s="700"/>
      <c r="AQ16" s="701"/>
      <c r="AR16" s="875"/>
      <c r="AS16" s="876"/>
      <c r="AT16" s="879"/>
      <c r="AU16" s="880"/>
      <c r="AV16" s="909"/>
      <c r="AW16" s="910"/>
      <c r="AY16" s="296"/>
      <c r="BA16" s="887"/>
      <c r="BB16" s="890"/>
      <c r="BC16" s="843" t="str">
        <f>IF(D16="","",D16)</f>
        <v>壱岐ル島宗の旅</v>
      </c>
      <c r="BD16" s="844"/>
      <c r="BE16" s="844"/>
      <c r="BF16" s="844"/>
      <c r="BG16" s="844"/>
      <c r="BH16" s="844"/>
      <c r="BI16" s="845"/>
      <c r="BJ16" s="898">
        <v>17</v>
      </c>
      <c r="BK16" s="899"/>
      <c r="BL16" s="900"/>
      <c r="BM16" s="537"/>
      <c r="BN16" s="538"/>
      <c r="BO16" s="539"/>
      <c r="BP16" s="537"/>
      <c r="BQ16" s="538"/>
      <c r="BR16" s="539"/>
      <c r="BS16" s="531"/>
      <c r="BT16" s="529"/>
      <c r="BU16" s="529"/>
      <c r="BV16" s="534"/>
      <c r="BW16" s="529"/>
      <c r="BX16" s="529"/>
      <c r="BY16" s="534"/>
      <c r="BZ16" s="529"/>
      <c r="CA16" s="529"/>
      <c r="CB16" s="534"/>
      <c r="CC16" s="529"/>
      <c r="CD16" s="549"/>
      <c r="CE16" s="562" t="s">
        <v>62</v>
      </c>
      <c r="CF16" s="563"/>
      <c r="CG16" s="182"/>
      <c r="CH16" s="183"/>
      <c r="CI16" s="604"/>
      <c r="CJ16" s="605"/>
      <c r="CK16" s="607"/>
      <c r="CL16" s="608"/>
      <c r="CM16" s="608"/>
      <c r="CN16" s="608"/>
      <c r="CO16" s="608"/>
      <c r="CP16" s="608"/>
      <c r="CQ16" s="642"/>
      <c r="CR16" s="643"/>
      <c r="CS16" s="605"/>
      <c r="CT16" s="607"/>
      <c r="CU16" s="608"/>
      <c r="CV16" s="608"/>
      <c r="CW16" s="608"/>
      <c r="CX16" s="608"/>
      <c r="CY16" s="608"/>
      <c r="CZ16" s="635"/>
      <c r="EE16" s="3"/>
      <c r="EF16" s="25"/>
      <c r="EG16" s="3"/>
      <c r="EQ16" s="97"/>
      <c r="ER16" s="98" t="s">
        <v>90</v>
      </c>
      <c r="ES16" s="99">
        <f>SUMIF(EK20:EO20,"宇久町",EK21:EO21)*'募集型  届出用 (記入例)'!AK9</f>
        <v>0</v>
      </c>
      <c r="ET16" s="100">
        <f>SUMIF(EK20:EO20,"宇久",EK22:EO22)*'募集型  届出用 (記入例)'!AK11</f>
        <v>0</v>
      </c>
      <c r="EU16" s="33"/>
      <c r="EV16" s="77"/>
      <c r="EW16" s="101"/>
      <c r="EX16" s="102" t="s">
        <v>90</v>
      </c>
      <c r="EY16" s="103" t="str">
        <f>IF('募集型  届出用 (記入例)'!N14="","0",FD11/EW12)</f>
        <v>0</v>
      </c>
      <c r="EZ16" s="104" t="str">
        <f>IF('募集型  届出用 (記入例)'!N14="","0",FD12/EW12)</f>
        <v>0</v>
      </c>
      <c r="FA16" s="105">
        <f>EY16*'募集型  届出用 (記入例)'!AK9</f>
        <v>0</v>
      </c>
      <c r="FB16" s="106">
        <f>EZ16*'募集型  届出用 (記入例)'!AK11</f>
        <v>0</v>
      </c>
      <c r="FC16" s="107">
        <f t="shared" si="1"/>
        <v>0</v>
      </c>
      <c r="FD16" s="90"/>
      <c r="FF16" s="108" t="s">
        <v>90</v>
      </c>
      <c r="FG16" s="103" t="str">
        <f>IF((O14)="","0",(AK9+AK11)*O14*1000)</f>
        <v>0</v>
      </c>
      <c r="FH16" s="103">
        <f>COUNTA(N14)*(AK9+AK11)</f>
        <v>0</v>
      </c>
      <c r="FI16" s="103">
        <f>COUNTA(P14)*(AK9+AK11)</f>
        <v>0</v>
      </c>
      <c r="FJ16" s="103">
        <f>COUNTA(Q14)*(AK9+AK11)</f>
        <v>0</v>
      </c>
      <c r="FK16" s="16"/>
      <c r="FL16" s="16"/>
      <c r="FM16" s="39"/>
      <c r="FN16" s="40" t="s">
        <v>32</v>
      </c>
      <c r="FO16" s="40" t="s">
        <v>33</v>
      </c>
      <c r="FP16" s="40" t="s">
        <v>34</v>
      </c>
      <c r="FQ16" s="40" t="s">
        <v>35</v>
      </c>
      <c r="FR16" s="40" t="s">
        <v>5</v>
      </c>
      <c r="FS16" s="40" t="s">
        <v>36</v>
      </c>
      <c r="FT16" s="40" t="s">
        <v>37</v>
      </c>
      <c r="FU16" s="40" t="s">
        <v>38</v>
      </c>
      <c r="FV16" s="40" t="s">
        <v>39</v>
      </c>
      <c r="FW16" s="40" t="s">
        <v>36</v>
      </c>
      <c r="FX16" s="40" t="s">
        <v>40</v>
      </c>
      <c r="FY16" s="40" t="s">
        <v>41</v>
      </c>
      <c r="FZ16" s="40" t="s">
        <v>42</v>
      </c>
      <c r="GA16" s="40" t="s">
        <v>38</v>
      </c>
      <c r="GD16" s="3"/>
      <c r="GE16" s="3"/>
      <c r="GF16" s="3"/>
    </row>
    <row r="17" spans="2:189" ht="16.5" customHeight="1" thickBot="1" x14ac:dyDescent="0.45">
      <c r="B17" s="882"/>
      <c r="C17" s="865"/>
      <c r="D17" s="667"/>
      <c r="E17" s="668"/>
      <c r="F17" s="668"/>
      <c r="G17" s="668"/>
      <c r="H17" s="668"/>
      <c r="I17" s="668"/>
      <c r="J17" s="668"/>
      <c r="K17" s="669"/>
      <c r="L17" s="803" t="s">
        <v>70</v>
      </c>
      <c r="M17" s="804"/>
      <c r="N17" s="283"/>
      <c r="O17" s="275"/>
      <c r="P17" s="271"/>
      <c r="Q17" s="185"/>
      <c r="R17" s="802"/>
      <c r="S17" s="858" t="str">
        <f>IF(S15="","",VLOOKUP(S15,$FR:$FU,2,FALSE))</f>
        <v>博多～壱岐</v>
      </c>
      <c r="T17" s="859"/>
      <c r="U17" s="860"/>
      <c r="V17" s="861" t="str">
        <f>IF(V15="","",VLOOKUP(V15,$FR:$FU,2,FALSE))</f>
        <v/>
      </c>
      <c r="W17" s="859"/>
      <c r="X17" s="860"/>
      <c r="Y17" s="861" t="str">
        <f>IF(Y15="","",VLOOKUP(Y15,$FR:$FU,2,FALSE))</f>
        <v/>
      </c>
      <c r="Z17" s="859"/>
      <c r="AA17" s="860"/>
      <c r="AB17" s="861" t="str">
        <f>IF(AB15="","",VLOOKUP(AB15,$FR:$FU,2,FALSE))</f>
        <v/>
      </c>
      <c r="AC17" s="859"/>
      <c r="AD17" s="860"/>
      <c r="AE17" s="861" t="str">
        <f>IF(AE15="","",VLOOKUP(AE15,$FR:$FU,2,FALSE))</f>
        <v>壱岐～対馬</v>
      </c>
      <c r="AF17" s="859"/>
      <c r="AG17" s="859"/>
      <c r="AH17" s="869" t="s">
        <v>71</v>
      </c>
      <c r="AI17" s="704">
        <f>EU18+FD18</f>
        <v>4100</v>
      </c>
      <c r="AJ17" s="705"/>
      <c r="AK17" s="657"/>
      <c r="AL17" s="658"/>
      <c r="AM17" s="661">
        <f>(AI17*AK17)</f>
        <v>0</v>
      </c>
      <c r="AN17" s="662"/>
      <c r="AO17" s="663"/>
      <c r="AP17" s="700"/>
      <c r="AQ17" s="701"/>
      <c r="AR17" s="779"/>
      <c r="AS17" s="780"/>
      <c r="AT17" s="783"/>
      <c r="AU17" s="784"/>
      <c r="AV17" s="909"/>
      <c r="AW17" s="910"/>
      <c r="AY17" s="296"/>
      <c r="BA17" s="887"/>
      <c r="BB17" s="890"/>
      <c r="BC17" s="843"/>
      <c r="BD17" s="844"/>
      <c r="BE17" s="844"/>
      <c r="BF17" s="844"/>
      <c r="BG17" s="844"/>
      <c r="BH17" s="844"/>
      <c r="BI17" s="845"/>
      <c r="BJ17" s="898"/>
      <c r="BK17" s="899"/>
      <c r="BL17" s="900"/>
      <c r="BM17" s="537"/>
      <c r="BN17" s="538"/>
      <c r="BO17" s="539"/>
      <c r="BP17" s="537" t="s">
        <v>334</v>
      </c>
      <c r="BQ17" s="538"/>
      <c r="BR17" s="539"/>
      <c r="BS17" s="531" t="s">
        <v>230</v>
      </c>
      <c r="BT17" s="529">
        <v>1</v>
      </c>
      <c r="BU17" s="529"/>
      <c r="BV17" s="534" t="s">
        <v>231</v>
      </c>
      <c r="BW17" s="529"/>
      <c r="BX17" s="529" t="str">
        <f>IF(BT17="","",VLOOKUP(BT17,'募集型  届出用 (記入例)'!$GD:$GG,3,FALSE))</f>
        <v>フェリー</v>
      </c>
      <c r="BY17" s="534" t="s">
        <v>232</v>
      </c>
      <c r="BZ17" s="529">
        <v>1</v>
      </c>
      <c r="CA17" s="529"/>
      <c r="CB17" s="534" t="s">
        <v>233</v>
      </c>
      <c r="CC17" s="529">
        <v>1</v>
      </c>
      <c r="CD17" s="549"/>
      <c r="CE17" s="562" t="s">
        <v>70</v>
      </c>
      <c r="CF17" s="563"/>
      <c r="CG17" s="182"/>
      <c r="CH17" s="183"/>
      <c r="CI17" s="604" t="s">
        <v>247</v>
      </c>
      <c r="CJ17" s="605"/>
      <c r="CK17" s="607" t="str">
        <f>IF(CJ17="","",VLOOKUP(CJ17,'募集型  届出用 (記入例)'!$GD:$GG,2,FALSE))</f>
        <v/>
      </c>
      <c r="CL17" s="608"/>
      <c r="CM17" s="608"/>
      <c r="CN17" s="608" t="str">
        <f>IF(CJ17="","",VLOOKUP(CJ17,'募集型  届出用 (記入例)'!$GD:$GG,3,FALSE))</f>
        <v/>
      </c>
      <c r="CO17" s="608"/>
      <c r="CP17" s="608" t="str">
        <f>IF(CJ17="","",VLOOKUP(CJ17,'募集型  届出用 (記入例)'!$GD:$GG,4,FALSE))</f>
        <v/>
      </c>
      <c r="CQ17" s="642"/>
      <c r="CR17" s="643" t="s">
        <v>235</v>
      </c>
      <c r="CS17" s="605"/>
      <c r="CT17" s="607" t="str">
        <f>IF(CS17="","",VLOOKUP(CS17,'募集型  届出用 (記入例)'!$GD:$GG,2,FALSE))</f>
        <v/>
      </c>
      <c r="CU17" s="608"/>
      <c r="CV17" s="608"/>
      <c r="CW17" s="608" t="str">
        <f>IF(CS17="","",VLOOKUP(CS17,'募集型  届出用 (記入例)'!$GD:$GG,3,FALSE))</f>
        <v/>
      </c>
      <c r="CX17" s="608"/>
      <c r="CY17" s="608" t="str">
        <f>IF(CS17="","",VLOOKUP(CS17,'募集型  届出用 (記入例)'!$GD:$GG,4,FALSE))</f>
        <v/>
      </c>
      <c r="CZ17" s="635"/>
      <c r="EE17" s="3"/>
      <c r="EF17" s="25"/>
      <c r="EG17" s="3"/>
      <c r="EI17" s="3"/>
      <c r="EO17" s="13"/>
      <c r="EQ17" s="56">
        <v>2</v>
      </c>
      <c r="ER17" s="57" t="s">
        <v>61</v>
      </c>
      <c r="ES17" s="58">
        <f>SUMIF(EK26:EO26,"対馬市",EK27:EO27)*'募集型  届出用 (記入例)'!AK15</f>
        <v>0</v>
      </c>
      <c r="ET17" s="59">
        <f>SUMIF(EK26:EO26,"対馬市",EK28:EO28)*'募集型  届出用 (記入例)'!AK17</f>
        <v>0</v>
      </c>
      <c r="EU17" s="60">
        <f>SUM(S19:AG19)</f>
        <v>0</v>
      </c>
      <c r="EV17" s="77"/>
      <c r="EW17" s="61" t="s">
        <v>8</v>
      </c>
      <c r="EX17" s="62" t="s">
        <v>61</v>
      </c>
      <c r="EY17" s="63">
        <f>IF('募集型  届出用 (記入例)'!N15="","0",FD17/EW18)</f>
        <v>4100</v>
      </c>
      <c r="EZ17" s="64">
        <f>IF('募集型  届出用 (記入例)'!N15="","0",FD18/EW18)</f>
        <v>2050</v>
      </c>
      <c r="FA17" s="65">
        <f>EY17*'募集型  届出用 (記入例)'!AK15</f>
        <v>656000</v>
      </c>
      <c r="FB17" s="66">
        <f>EZ17*'募集型  届出用 (記入例)'!AK17</f>
        <v>0</v>
      </c>
      <c r="FC17" s="67">
        <f>FA17+FB17</f>
        <v>656000</v>
      </c>
      <c r="FD17" s="60">
        <f>SUM(S16:AG16)</f>
        <v>8200</v>
      </c>
      <c r="FF17" s="68" t="s">
        <v>61</v>
      </c>
      <c r="FG17" s="63">
        <f>IF((O15)="","0",(AK15+AK17)*O15*1000)</f>
        <v>160000</v>
      </c>
      <c r="FH17" s="63">
        <f>COUNTA(N15)*(AK15+AK17)</f>
        <v>160</v>
      </c>
      <c r="FI17" s="63">
        <f>COUNTA(P15)*(AK15+AK17)</f>
        <v>160</v>
      </c>
      <c r="FJ17" s="63">
        <f>COUNTA(Q15)*(AK15+AK17)</f>
        <v>0</v>
      </c>
      <c r="FK17" s="16"/>
      <c r="FL17" s="16"/>
      <c r="FM17" s="50"/>
      <c r="FN17" s="51"/>
      <c r="FO17" s="51"/>
      <c r="FP17" s="51"/>
      <c r="FQ17" s="51"/>
      <c r="FR17" s="52"/>
      <c r="FS17" s="52"/>
      <c r="FT17" s="52"/>
      <c r="FU17" s="52" t="s">
        <v>55</v>
      </c>
      <c r="FV17" s="51"/>
      <c r="FW17" s="51"/>
      <c r="FX17" s="51"/>
      <c r="FY17" s="51"/>
      <c r="FZ17" s="51"/>
      <c r="GA17" s="52" t="s">
        <v>28</v>
      </c>
      <c r="GD17" s="3"/>
      <c r="GE17" s="3"/>
      <c r="GF17" s="3"/>
    </row>
    <row r="18" spans="2:189" ht="16.5" customHeight="1" thickBot="1" x14ac:dyDescent="0.45">
      <c r="B18" s="882"/>
      <c r="C18" s="865"/>
      <c r="D18" s="667"/>
      <c r="E18" s="668"/>
      <c r="F18" s="668"/>
      <c r="G18" s="668"/>
      <c r="H18" s="668"/>
      <c r="I18" s="668"/>
      <c r="J18" s="668"/>
      <c r="K18" s="669"/>
      <c r="L18" s="803" t="s">
        <v>78</v>
      </c>
      <c r="M18" s="804"/>
      <c r="N18" s="283"/>
      <c r="O18" s="275"/>
      <c r="P18" s="271"/>
      <c r="Q18" s="185"/>
      <c r="R18" s="838" t="s">
        <v>79</v>
      </c>
      <c r="S18" s="707"/>
      <c r="T18" s="805" t="str">
        <f>IF(S18="","",VLOOKUP(S18,$FV:$FY,3,FALSE))</f>
        <v/>
      </c>
      <c r="U18" s="806"/>
      <c r="V18" s="707"/>
      <c r="W18" s="805" t="str">
        <f>IF(V18="","",VLOOKUP(V18,$FV:$FY,3,FALSE))</f>
        <v/>
      </c>
      <c r="X18" s="806"/>
      <c r="Y18" s="707"/>
      <c r="Z18" s="805" t="str">
        <f>IF(Y18="","",VLOOKUP(Y18,$FV:$FY,3,FALSE))</f>
        <v/>
      </c>
      <c r="AA18" s="806"/>
      <c r="AB18" s="707"/>
      <c r="AC18" s="805" t="str">
        <f>IF(AB18="","",VLOOKUP(AB18,$FV:$FY,3,FALSE))</f>
        <v/>
      </c>
      <c r="AD18" s="806"/>
      <c r="AE18" s="707"/>
      <c r="AF18" s="805" t="str">
        <f>IF(AE18="","",VLOOKUP(AE18,$FV:$FY,3,FALSE))</f>
        <v/>
      </c>
      <c r="AG18" s="805"/>
      <c r="AH18" s="870"/>
      <c r="AI18" s="664"/>
      <c r="AJ18" s="706"/>
      <c r="AK18" s="659"/>
      <c r="AL18" s="660"/>
      <c r="AM18" s="664"/>
      <c r="AN18" s="665"/>
      <c r="AO18" s="666"/>
      <c r="AP18" s="700"/>
      <c r="AQ18" s="701"/>
      <c r="AR18" s="875"/>
      <c r="AS18" s="876"/>
      <c r="AT18" s="879"/>
      <c r="AU18" s="880"/>
      <c r="AV18" s="909"/>
      <c r="AW18" s="910"/>
      <c r="AY18" s="296"/>
      <c r="BA18" s="888"/>
      <c r="BB18" s="891"/>
      <c r="BC18" s="846"/>
      <c r="BD18" s="847"/>
      <c r="BE18" s="847"/>
      <c r="BF18" s="847"/>
      <c r="BG18" s="847"/>
      <c r="BH18" s="847"/>
      <c r="BI18" s="848"/>
      <c r="BJ18" s="898"/>
      <c r="BK18" s="899"/>
      <c r="BL18" s="900"/>
      <c r="BM18" s="537"/>
      <c r="BN18" s="538"/>
      <c r="BO18" s="539"/>
      <c r="BP18" s="537"/>
      <c r="BQ18" s="538"/>
      <c r="BR18" s="539"/>
      <c r="BS18" s="531"/>
      <c r="BT18" s="529"/>
      <c r="BU18" s="529"/>
      <c r="BV18" s="534"/>
      <c r="BW18" s="529"/>
      <c r="BX18" s="529"/>
      <c r="BY18" s="534"/>
      <c r="BZ18" s="529"/>
      <c r="CA18" s="529"/>
      <c r="CB18" s="550"/>
      <c r="CC18" s="551"/>
      <c r="CD18" s="552"/>
      <c r="CE18" s="562" t="s">
        <v>78</v>
      </c>
      <c r="CF18" s="563"/>
      <c r="CG18" s="182"/>
      <c r="CH18" s="183"/>
      <c r="CI18" s="604"/>
      <c r="CJ18" s="605"/>
      <c r="CK18" s="607"/>
      <c r="CL18" s="608"/>
      <c r="CM18" s="608"/>
      <c r="CN18" s="608"/>
      <c r="CO18" s="608"/>
      <c r="CP18" s="608"/>
      <c r="CQ18" s="642"/>
      <c r="CR18" s="643"/>
      <c r="CS18" s="605"/>
      <c r="CT18" s="607"/>
      <c r="CU18" s="608"/>
      <c r="CV18" s="608"/>
      <c r="CW18" s="608"/>
      <c r="CX18" s="608"/>
      <c r="CY18" s="608"/>
      <c r="CZ18" s="635"/>
      <c r="EE18" s="3"/>
      <c r="EF18" s="25"/>
      <c r="EG18" s="3"/>
      <c r="EH18" s="3"/>
      <c r="EI18" s="3"/>
      <c r="EK18" s="55" t="s">
        <v>60</v>
      </c>
      <c r="EQ18" s="72"/>
      <c r="ER18" s="73" t="s">
        <v>63</v>
      </c>
      <c r="ES18" s="74">
        <f>SUMIF(EK26:EO26,"壱岐市",EK27:EO27)*'募集型  届出用 (記入例)'!AK15</f>
        <v>0</v>
      </c>
      <c r="ET18" s="75">
        <f>SUMIF(EK26:EO26,"壱岐市",EK28:EO28)*'募集型  届出用 (記入例)'!AK17</f>
        <v>0</v>
      </c>
      <c r="EU18" s="76">
        <f>EU17</f>
        <v>0</v>
      </c>
      <c r="EV18" s="77"/>
      <c r="EW18" s="867">
        <f>COUNTA('募集型  届出用 (記入例)'!N15:N20)</f>
        <v>2</v>
      </c>
      <c r="EX18" s="78" t="s">
        <v>63</v>
      </c>
      <c r="EY18" s="79">
        <f>IF('募集型  届出用 (記入例)'!N16="","0",FD17/EW18)</f>
        <v>4100</v>
      </c>
      <c r="EZ18" s="80">
        <f>IF('募集型  届出用 (記入例)'!N16="","0",FD18/EW18)</f>
        <v>2050</v>
      </c>
      <c r="FA18" s="81">
        <f>EY18*'募集型  届出用 (記入例)'!AK15</f>
        <v>656000</v>
      </c>
      <c r="FB18" s="82">
        <f>EZ18*'募集型  届出用 (記入例)'!AK17</f>
        <v>0</v>
      </c>
      <c r="FC18" s="83">
        <f t="shared" ref="FC18:FC22" si="2">FA18+FB18</f>
        <v>656000</v>
      </c>
      <c r="FD18" s="76">
        <f>EO9</f>
        <v>4100</v>
      </c>
      <c r="FF18" s="84" t="s">
        <v>63</v>
      </c>
      <c r="FG18" s="79">
        <f>IF((O16)="","0",(AK15+AK17)*O16*1000)</f>
        <v>160000</v>
      </c>
      <c r="FH18" s="79">
        <f>COUNTA(N16)*(AK15+AK17)</f>
        <v>160</v>
      </c>
      <c r="FI18" s="79">
        <f>COUNTA(P16)*(AK15+AK17)</f>
        <v>160</v>
      </c>
      <c r="FJ18" s="79">
        <f>COUNTA(Q16)*(AK15+AK17)</f>
        <v>0</v>
      </c>
      <c r="FK18" s="16"/>
      <c r="FL18" s="16"/>
      <c r="FM18" s="3"/>
      <c r="FN18" s="3"/>
      <c r="FO18" s="25"/>
      <c r="FP18" s="10"/>
      <c r="FQ18" s="3"/>
      <c r="FR18" s="25"/>
      <c r="FS18" s="25"/>
      <c r="FT18" s="25"/>
      <c r="FU18" s="69"/>
      <c r="FV18" s="25"/>
      <c r="FW18" s="25"/>
      <c r="FX18" s="25"/>
      <c r="FY18" s="25"/>
      <c r="FZ18" s="25"/>
      <c r="GD18" s="3"/>
      <c r="GE18" s="3"/>
      <c r="GF18" s="3"/>
    </row>
    <row r="19" spans="2:189" ht="16.5" customHeight="1" thickBot="1" x14ac:dyDescent="0.45">
      <c r="B19" s="882"/>
      <c r="C19" s="865"/>
      <c r="D19" s="676" t="s">
        <v>238</v>
      </c>
      <c r="E19" s="832">
        <v>46174</v>
      </c>
      <c r="F19" s="832"/>
      <c r="G19" s="832"/>
      <c r="H19" s="834" t="s">
        <v>239</v>
      </c>
      <c r="I19" s="832">
        <v>46446</v>
      </c>
      <c r="J19" s="832"/>
      <c r="K19" s="836"/>
      <c r="L19" s="803" t="s">
        <v>84</v>
      </c>
      <c r="M19" s="804"/>
      <c r="N19" s="283"/>
      <c r="O19" s="275"/>
      <c r="P19" s="310"/>
      <c r="Q19" s="185"/>
      <c r="R19" s="839"/>
      <c r="S19" s="708"/>
      <c r="T19" s="709" t="str">
        <f>IF(S18="","",VLOOKUP(S18,$FV:$FY,4,FALSE))</f>
        <v/>
      </c>
      <c r="U19" s="710"/>
      <c r="V19" s="708"/>
      <c r="W19" s="709" t="str">
        <f>IF(V18="","",VLOOKUP(V18,$FV:$FY,4,FALSE))</f>
        <v/>
      </c>
      <c r="X19" s="710"/>
      <c r="Y19" s="708"/>
      <c r="Z19" s="709" t="str">
        <f>IF(Y18="","",VLOOKUP(Y18,$FV:$FY,4,FALSE))</f>
        <v/>
      </c>
      <c r="AA19" s="710"/>
      <c r="AB19" s="708"/>
      <c r="AC19" s="709" t="str">
        <f>IF(AB18="","",VLOOKUP(AB18,$FV:$FY,4,FALSE))</f>
        <v/>
      </c>
      <c r="AD19" s="710"/>
      <c r="AE19" s="708"/>
      <c r="AF19" s="709" t="str">
        <f>IF(AE18="","",VLOOKUP(AE18,$FV:$FY,4,FALSE))</f>
        <v/>
      </c>
      <c r="AG19" s="710"/>
      <c r="AH19" s="815" t="s">
        <v>85</v>
      </c>
      <c r="AI19" s="816"/>
      <c r="AJ19" s="817"/>
      <c r="AK19" s="692">
        <f>AK15+AK17</f>
        <v>160</v>
      </c>
      <c r="AL19" s="828"/>
      <c r="AM19" s="692">
        <f>AM15+AM17</f>
        <v>1312000</v>
      </c>
      <c r="AN19" s="693"/>
      <c r="AO19" s="694"/>
      <c r="AP19" s="700"/>
      <c r="AQ19" s="701"/>
      <c r="AR19" s="779"/>
      <c r="AS19" s="780"/>
      <c r="AT19" s="783"/>
      <c r="AU19" s="784"/>
      <c r="AV19" s="909"/>
      <c r="AW19" s="910"/>
      <c r="AY19" s="296"/>
      <c r="BA19" s="862" t="s">
        <v>272</v>
      </c>
      <c r="BB19" s="863"/>
      <c r="BC19" s="863"/>
      <c r="BD19" s="777"/>
      <c r="BE19" s="777"/>
      <c r="BF19" s="777"/>
      <c r="BG19" s="777"/>
      <c r="BH19" s="777"/>
      <c r="BI19" s="778"/>
      <c r="BJ19" s="898"/>
      <c r="BK19" s="899"/>
      <c r="BL19" s="900"/>
      <c r="BM19" s="537"/>
      <c r="BN19" s="538"/>
      <c r="BO19" s="539"/>
      <c r="BP19" s="537"/>
      <c r="BQ19" s="538"/>
      <c r="BR19" s="539"/>
      <c r="BS19" s="531" t="s">
        <v>240</v>
      </c>
      <c r="BT19" s="529">
        <v>1</v>
      </c>
      <c r="BU19" s="529"/>
      <c r="BV19" s="534" t="s">
        <v>241</v>
      </c>
      <c r="BW19" s="529">
        <v>1</v>
      </c>
      <c r="BX19" s="529" t="str">
        <f>IF(BT19="","",VLOOKUP(BT19,'募集型  届出用 (記入例)'!$GD:$GG,3,FALSE))</f>
        <v>フェリー</v>
      </c>
      <c r="BY19" s="534" t="s">
        <v>242</v>
      </c>
      <c r="BZ19" s="529">
        <v>1</v>
      </c>
      <c r="CA19" s="543"/>
      <c r="CB19" s="522" t="s">
        <v>29</v>
      </c>
      <c r="CC19" s="524">
        <f>BT15+BT17+BT19+BW15+BW17+BW19+BZ15+BZ17+CC15+CC17+BZ19</f>
        <v>9</v>
      </c>
      <c r="CD19" s="525"/>
      <c r="CE19" s="562" t="s">
        <v>84</v>
      </c>
      <c r="CF19" s="563"/>
      <c r="CG19" s="187"/>
      <c r="CH19" s="183"/>
      <c r="CI19" s="604" t="s">
        <v>248</v>
      </c>
      <c r="CJ19" s="605"/>
      <c r="CK19" s="607" t="str">
        <f>IF(CJ19="","",VLOOKUP(CJ19,'募集型  届出用 (記入例)'!$GD:$GG,2,FALSE))</f>
        <v/>
      </c>
      <c r="CL19" s="608"/>
      <c r="CM19" s="608"/>
      <c r="CN19" s="608" t="str">
        <f>IF(CJ19="","",VLOOKUP(CJ19,'募集型  届出用 (記入例)'!$GD:$GG,3,FALSE))</f>
        <v/>
      </c>
      <c r="CO19" s="608"/>
      <c r="CP19" s="608" t="str">
        <f>IF(CJ19="","",VLOOKUP(CJ19,'募集型  届出用 (記入例)'!$GD:$GG,4,FALSE))</f>
        <v/>
      </c>
      <c r="CQ19" s="642"/>
      <c r="CR19" s="643" t="s">
        <v>244</v>
      </c>
      <c r="CS19" s="605"/>
      <c r="CT19" s="607" t="str">
        <f>IF(CS19="","",VLOOKUP(CS19,'募集型  届出用 (記入例)'!$GD:$GG,2,FALSE))</f>
        <v/>
      </c>
      <c r="CU19" s="608"/>
      <c r="CV19" s="608"/>
      <c r="CW19" s="608" t="str">
        <f>IF(CS19="","",VLOOKUP(CS19,'募集型  届出用 (記入例)'!$GD:$GG,3,FALSE))</f>
        <v/>
      </c>
      <c r="CX19" s="608"/>
      <c r="CY19" s="608" t="str">
        <f>IF(CS19="","",VLOOKUP(CS19,'募集型  届出用 (記入例)'!$GD:$GG,4,FALSE))</f>
        <v/>
      </c>
      <c r="CZ19" s="635"/>
      <c r="EE19" s="3"/>
      <c r="EF19" s="25"/>
      <c r="EG19" s="3"/>
      <c r="EH19" s="3"/>
      <c r="EI19" s="3"/>
      <c r="EQ19" s="72"/>
      <c r="ER19" s="73" t="s">
        <v>70</v>
      </c>
      <c r="ES19" s="74">
        <f>SUMIF(EK26:EO26,"五島市",EK27:EO27)*'募集型  届出用 (記入例)'!AK15</f>
        <v>0</v>
      </c>
      <c r="ET19" s="75">
        <f>SUMIF(EK26:EO26,"五島市",EK28:EO28)*'募集型  届出用 (記入例)'!AK17</f>
        <v>0</v>
      </c>
      <c r="EU19" s="33"/>
      <c r="EV19" s="77"/>
      <c r="EW19" s="868"/>
      <c r="EX19" s="78" t="s">
        <v>70</v>
      </c>
      <c r="EY19" s="79" t="str">
        <f>IF('募集型  届出用 (記入例)'!N17="","0",FD17/EW18)</f>
        <v>0</v>
      </c>
      <c r="EZ19" s="80" t="str">
        <f>IF('募集型  届出用 (記入例)'!N17="","0",FD18/EW18)</f>
        <v>0</v>
      </c>
      <c r="FA19" s="81">
        <f>EY19*'募集型  届出用 (記入例)'!AK15</f>
        <v>0</v>
      </c>
      <c r="FB19" s="82">
        <f>EZ19*'募集型  届出用 (記入例)'!AK17</f>
        <v>0</v>
      </c>
      <c r="FC19" s="83">
        <f t="shared" si="2"/>
        <v>0</v>
      </c>
      <c r="FD19" s="90"/>
      <c r="FF19" s="84" t="s">
        <v>70</v>
      </c>
      <c r="FG19" s="79" t="str">
        <f>IF((O17)="","0",(AK15+AK17)*O17*1000)</f>
        <v>0</v>
      </c>
      <c r="FH19" s="79">
        <f>COUNTA(N17)*(AK15+AK17)</f>
        <v>0</v>
      </c>
      <c r="FI19" s="79">
        <f>COUNTA(P17)*(AK15+AK17)</f>
        <v>0</v>
      </c>
      <c r="FJ19" s="79">
        <f>COUNTA(Q17)*(AK15+AK17)</f>
        <v>0</v>
      </c>
      <c r="FK19" s="16"/>
      <c r="FL19" s="16" t="s">
        <v>277</v>
      </c>
      <c r="FM19" s="1" t="s">
        <v>64</v>
      </c>
      <c r="FN19" s="25" t="s">
        <v>209</v>
      </c>
      <c r="FO19" s="25" t="s">
        <v>65</v>
      </c>
      <c r="FP19" s="25">
        <v>1</v>
      </c>
      <c r="FQ19" s="16" t="s">
        <v>66</v>
      </c>
      <c r="FR19" s="25">
        <v>1</v>
      </c>
      <c r="FS19" s="184" t="s">
        <v>120</v>
      </c>
      <c r="FT19" s="25" t="s">
        <v>121</v>
      </c>
      <c r="FU19" s="87">
        <v>900</v>
      </c>
      <c r="FV19" s="25" t="s">
        <v>67</v>
      </c>
      <c r="FW19" s="25" t="s">
        <v>68</v>
      </c>
      <c r="FX19" s="25" t="s">
        <v>228</v>
      </c>
      <c r="FY19" s="25">
        <v>4300</v>
      </c>
      <c r="FZ19" s="25" t="s">
        <v>66</v>
      </c>
      <c r="GA19" s="1">
        <v>450</v>
      </c>
      <c r="GB19" s="1" t="s">
        <v>69</v>
      </c>
      <c r="GD19" s="25">
        <v>1</v>
      </c>
      <c r="GE19" s="25" t="s">
        <v>120</v>
      </c>
      <c r="GF19" s="25" t="s">
        <v>121</v>
      </c>
      <c r="GG19" s="87">
        <v>900</v>
      </c>
    </row>
    <row r="20" spans="2:189" ht="16.5" customHeight="1" thickBot="1" x14ac:dyDescent="0.45">
      <c r="B20" s="883"/>
      <c r="C20" s="885"/>
      <c r="D20" s="677"/>
      <c r="E20" s="833"/>
      <c r="F20" s="833"/>
      <c r="G20" s="833"/>
      <c r="H20" s="835"/>
      <c r="I20" s="833"/>
      <c r="J20" s="833"/>
      <c r="K20" s="837"/>
      <c r="L20" s="856" t="s">
        <v>90</v>
      </c>
      <c r="M20" s="857"/>
      <c r="N20" s="284"/>
      <c r="O20" s="276"/>
      <c r="P20" s="311"/>
      <c r="Q20" s="308"/>
      <c r="R20" s="840"/>
      <c r="S20" s="829" t="str">
        <f>IF(S18="","",VLOOKUP(S18,$FV:$FY,2,FALSE))</f>
        <v/>
      </c>
      <c r="T20" s="830"/>
      <c r="U20" s="831"/>
      <c r="V20" s="829" t="str">
        <f>IF(V18="","",VLOOKUP(V18,$FV:$FY,2,FALSE))</f>
        <v/>
      </c>
      <c r="W20" s="830"/>
      <c r="X20" s="831"/>
      <c r="Y20" s="829" t="str">
        <f>IF(Y18="","",VLOOKUP(Y18,$FV:$FY,2,FALSE))</f>
        <v/>
      </c>
      <c r="Z20" s="830"/>
      <c r="AA20" s="831"/>
      <c r="AB20" s="829" t="str">
        <f>IF(AB18="","",VLOOKUP(AB18,$FV:$FY,2,FALSE))</f>
        <v/>
      </c>
      <c r="AC20" s="830"/>
      <c r="AD20" s="831"/>
      <c r="AE20" s="829" t="str">
        <f>IF(AE18="","",VLOOKUP(AE18,$FV:$FY,2,FALSE))</f>
        <v/>
      </c>
      <c r="AF20" s="830"/>
      <c r="AG20" s="831"/>
      <c r="AH20" s="818"/>
      <c r="AI20" s="819"/>
      <c r="AJ20" s="820"/>
      <c r="AK20" s="664"/>
      <c r="AL20" s="706"/>
      <c r="AM20" s="664"/>
      <c r="AN20" s="665"/>
      <c r="AO20" s="666"/>
      <c r="AP20" s="702"/>
      <c r="AQ20" s="703"/>
      <c r="AR20" s="781"/>
      <c r="AS20" s="782"/>
      <c r="AT20" s="785"/>
      <c r="AU20" s="786"/>
      <c r="AV20" s="948"/>
      <c r="AW20" s="949"/>
      <c r="AY20" s="296"/>
      <c r="BA20" s="812"/>
      <c r="BB20" s="813"/>
      <c r="BC20" s="813"/>
      <c r="BD20" s="813"/>
      <c r="BE20" s="813"/>
      <c r="BF20" s="813"/>
      <c r="BG20" s="813"/>
      <c r="BH20" s="813"/>
      <c r="BI20" s="814"/>
      <c r="BJ20" s="901"/>
      <c r="BK20" s="902"/>
      <c r="BL20" s="903"/>
      <c r="BM20" s="540"/>
      <c r="BN20" s="541"/>
      <c r="BO20" s="542"/>
      <c r="BP20" s="540"/>
      <c r="BQ20" s="541"/>
      <c r="BR20" s="542"/>
      <c r="BS20" s="523"/>
      <c r="BT20" s="533"/>
      <c r="BU20" s="533"/>
      <c r="BV20" s="535"/>
      <c r="BW20" s="533"/>
      <c r="BX20" s="533"/>
      <c r="BY20" s="535"/>
      <c r="BZ20" s="533"/>
      <c r="CA20" s="544"/>
      <c r="CB20" s="523"/>
      <c r="CC20" s="526"/>
      <c r="CD20" s="527"/>
      <c r="CE20" s="625" t="s">
        <v>90</v>
      </c>
      <c r="CF20" s="626"/>
      <c r="CG20" s="191"/>
      <c r="CH20" s="192"/>
      <c r="CI20" s="611"/>
      <c r="CJ20" s="612"/>
      <c r="CK20" s="609"/>
      <c r="CL20" s="610"/>
      <c r="CM20" s="610"/>
      <c r="CN20" s="610"/>
      <c r="CO20" s="610"/>
      <c r="CP20" s="610"/>
      <c r="CQ20" s="644"/>
      <c r="CR20" s="645"/>
      <c r="CS20" s="612"/>
      <c r="CT20" s="609"/>
      <c r="CU20" s="610"/>
      <c r="CV20" s="610"/>
      <c r="CW20" s="610"/>
      <c r="CX20" s="610"/>
      <c r="CY20" s="610"/>
      <c r="CZ20" s="908"/>
      <c r="EE20" s="3"/>
      <c r="EF20" s="25"/>
      <c r="EG20" s="3"/>
      <c r="EH20" s="3"/>
      <c r="EI20" s="3"/>
      <c r="EJ20" s="88" t="s">
        <v>72</v>
      </c>
      <c r="EK20" s="89" t="e">
        <f>VLOOKUP('募集型  届出用 (記入例)'!S12,$FV:$FZ,5,FALSE)</f>
        <v>#N/A</v>
      </c>
      <c r="EL20" s="89" t="e">
        <f>VLOOKUP('募集型  届出用 (記入例)'!V12,$FV:$FZ,5,FALSE)</f>
        <v>#N/A</v>
      </c>
      <c r="EM20" s="89" t="e">
        <f>VLOOKUP('募集型  届出用 (記入例)'!Y12,$FV:$FZ,5,FALSE)</f>
        <v>#N/A</v>
      </c>
      <c r="EN20" s="89" t="e">
        <f>VLOOKUP('募集型  届出用 (記入例)'!AB12,$FV:$FZ,5,FALSE)</f>
        <v>#N/A</v>
      </c>
      <c r="EO20" s="89" t="e">
        <f>VLOOKUP('募集型  届出用 (記入例)'!AE12,$FV:$FZ,5,FALSE)</f>
        <v>#N/A</v>
      </c>
      <c r="EQ20" s="72"/>
      <c r="ER20" s="73" t="s">
        <v>78</v>
      </c>
      <c r="ES20" s="74">
        <f>SUMIF(EK26:EO26,"新上五島町",EK27:EO27)*'募集型  届出用 (記入例)'!AK15</f>
        <v>0</v>
      </c>
      <c r="ET20" s="75">
        <f>SUMIF(EK26:EO26,"上五島",EK28:EO28)*'募集型  届出用 (記入例)'!AK17</f>
        <v>0</v>
      </c>
      <c r="EU20" s="92"/>
      <c r="EV20" s="77"/>
      <c r="EW20" s="93"/>
      <c r="EX20" s="78" t="s">
        <v>78</v>
      </c>
      <c r="EY20" s="79" t="str">
        <f>IF('募集型  届出用 (記入例)'!N18="","0",FD17/EW18)</f>
        <v>0</v>
      </c>
      <c r="EZ20" s="80" t="str">
        <f>IF('募集型  届出用 (記入例)'!N18="","0",FD18/EW18)</f>
        <v>0</v>
      </c>
      <c r="FA20" s="81">
        <f>EY20*'募集型  届出用 (記入例)'!AK15</f>
        <v>0</v>
      </c>
      <c r="FB20" s="82">
        <f>EZ20*'募集型  届出用 (記入例)'!AK17</f>
        <v>0</v>
      </c>
      <c r="FC20" s="83">
        <f t="shared" si="2"/>
        <v>0</v>
      </c>
      <c r="FD20" s="90"/>
      <c r="FE20" s="94"/>
      <c r="FF20" s="84" t="s">
        <v>78</v>
      </c>
      <c r="FG20" s="79" t="str">
        <f>IF((O18)="","0",(AK15+AK17)*O18*1000)</f>
        <v>0</v>
      </c>
      <c r="FH20" s="79">
        <f>COUNTA(N18)*(AK15+AK17)</f>
        <v>0</v>
      </c>
      <c r="FI20" s="79">
        <f>COUNTA(P18)*(AK15+AK17)</f>
        <v>0</v>
      </c>
      <c r="FJ20" s="79">
        <f>COUNTA(Q18)*(AK15+AK17)</f>
        <v>0</v>
      </c>
      <c r="FK20" s="16"/>
      <c r="FL20" s="16" t="s">
        <v>278</v>
      </c>
      <c r="FM20" s="9" t="s">
        <v>73</v>
      </c>
      <c r="FN20" s="25" t="s">
        <v>236</v>
      </c>
      <c r="FO20" s="25"/>
      <c r="FP20" s="25">
        <v>2</v>
      </c>
      <c r="FQ20" s="16" t="s">
        <v>59</v>
      </c>
      <c r="FR20" s="25">
        <v>2</v>
      </c>
      <c r="FS20" s="184" t="s">
        <v>122</v>
      </c>
      <c r="FT20" s="25" t="s">
        <v>121</v>
      </c>
      <c r="FU20" s="87">
        <v>1300</v>
      </c>
      <c r="FV20" s="25" t="s">
        <v>74</v>
      </c>
      <c r="FW20" s="25" t="s">
        <v>75</v>
      </c>
      <c r="FX20" s="25" t="s">
        <v>228</v>
      </c>
      <c r="FY20" s="25">
        <v>2600</v>
      </c>
      <c r="FZ20" s="25" t="s">
        <v>76</v>
      </c>
      <c r="GA20" s="1">
        <v>650</v>
      </c>
      <c r="GB20" s="1" t="s">
        <v>77</v>
      </c>
      <c r="GD20" s="25">
        <v>2</v>
      </c>
      <c r="GE20" s="25" t="s">
        <v>122</v>
      </c>
      <c r="GF20" s="25" t="s">
        <v>121</v>
      </c>
      <c r="GG20" s="87">
        <v>1300</v>
      </c>
    </row>
    <row r="21" spans="2:189" ht="16.5" customHeight="1" thickTop="1" x14ac:dyDescent="0.4">
      <c r="B21" s="881" t="s">
        <v>112</v>
      </c>
      <c r="C21" s="884">
        <v>3</v>
      </c>
      <c r="D21" s="794" t="s">
        <v>221</v>
      </c>
      <c r="E21" s="795"/>
      <c r="F21" s="796"/>
      <c r="G21" s="796"/>
      <c r="H21" s="796"/>
      <c r="I21" s="796"/>
      <c r="J21" s="796"/>
      <c r="K21" s="797"/>
      <c r="L21" s="798" t="s">
        <v>56</v>
      </c>
      <c r="M21" s="799"/>
      <c r="N21" s="282"/>
      <c r="O21" s="274"/>
      <c r="P21" s="278"/>
      <c r="Q21" s="309"/>
      <c r="R21" s="800" t="s">
        <v>57</v>
      </c>
      <c r="S21" s="768"/>
      <c r="T21" s="770" t="str">
        <f>IF(S21="","",VLOOKUP(S21,$FR:$FU,3,FALSE))</f>
        <v/>
      </c>
      <c r="U21" s="771"/>
      <c r="V21" s="768"/>
      <c r="W21" s="770" t="str">
        <f>IF(V21="","",VLOOKUP(V21,$FR:$FU,3,FALSE))</f>
        <v/>
      </c>
      <c r="X21" s="771"/>
      <c r="Y21" s="768"/>
      <c r="Z21" s="770" t="str">
        <f>IF(Y21="","",VLOOKUP(Y21,$FR:$FU,3,FALSE))</f>
        <v/>
      </c>
      <c r="AA21" s="771"/>
      <c r="AB21" s="768"/>
      <c r="AC21" s="770" t="str">
        <f>IF(AB21="","",VLOOKUP(AB21,$FR:$FU,3,FALSE))</f>
        <v/>
      </c>
      <c r="AD21" s="771"/>
      <c r="AE21" s="768"/>
      <c r="AF21" s="770" t="str">
        <f>IF(AE21="","",VLOOKUP(AE21,$FR:$FU,3,FALSE))</f>
        <v/>
      </c>
      <c r="AG21" s="772"/>
      <c r="AH21" s="896" t="s">
        <v>58</v>
      </c>
      <c r="AI21" s="692">
        <f>FD23+EU23</f>
        <v>6800</v>
      </c>
      <c r="AJ21" s="828"/>
      <c r="AK21" s="904">
        <v>180</v>
      </c>
      <c r="AL21" s="905"/>
      <c r="AM21" s="692">
        <f>(AI21*AK21)</f>
        <v>1224000</v>
      </c>
      <c r="AN21" s="693"/>
      <c r="AO21" s="694"/>
      <c r="AP21" s="698">
        <f>SUM(O21:O26)*AK25</f>
        <v>360</v>
      </c>
      <c r="AQ21" s="699"/>
      <c r="AR21" s="873" t="s">
        <v>276</v>
      </c>
      <c r="AS21" s="874"/>
      <c r="AT21" s="877">
        <v>46143</v>
      </c>
      <c r="AU21" s="878"/>
      <c r="AV21" s="929"/>
      <c r="AW21" s="930"/>
      <c r="AY21" s="296"/>
      <c r="BA21" s="886" t="str">
        <f>B21</f>
        <v>1-</v>
      </c>
      <c r="BB21" s="889">
        <f>C21</f>
        <v>3</v>
      </c>
      <c r="BC21" s="892" t="s">
        <v>221</v>
      </c>
      <c r="BD21" s="893"/>
      <c r="BE21" s="894" t="str">
        <f>IF(F21="","",F21)</f>
        <v/>
      </c>
      <c r="BF21" s="894"/>
      <c r="BG21" s="894"/>
      <c r="BH21" s="894"/>
      <c r="BI21" s="895"/>
      <c r="BJ21" s="622" t="s">
        <v>81</v>
      </c>
      <c r="BK21" s="623"/>
      <c r="BL21" s="624"/>
      <c r="BM21" s="545" t="s">
        <v>335</v>
      </c>
      <c r="BN21" s="546"/>
      <c r="BO21" s="547"/>
      <c r="BP21" s="545" t="s">
        <v>337</v>
      </c>
      <c r="BQ21" s="546"/>
      <c r="BR21" s="547"/>
      <c r="BS21" s="530" t="s">
        <v>222</v>
      </c>
      <c r="BT21" s="532"/>
      <c r="BU21" s="532"/>
      <c r="BV21" s="536" t="s">
        <v>223</v>
      </c>
      <c r="BW21" s="532">
        <v>1</v>
      </c>
      <c r="BX21" s="532" t="str">
        <f>IF(BT21="","",VLOOKUP(BT21,'募集型  届出用 (記入例)'!$GD:$GG,3,FALSE))</f>
        <v/>
      </c>
      <c r="BY21" s="536" t="s">
        <v>224</v>
      </c>
      <c r="BZ21" s="532">
        <v>1</v>
      </c>
      <c r="CA21" s="532"/>
      <c r="CB21" s="536" t="s">
        <v>225</v>
      </c>
      <c r="CC21" s="532"/>
      <c r="CD21" s="548"/>
      <c r="CE21" s="639" t="s">
        <v>56</v>
      </c>
      <c r="CF21" s="640"/>
      <c r="CG21" s="177"/>
      <c r="CH21" s="178"/>
      <c r="CI21" s="641" t="s">
        <v>245</v>
      </c>
      <c r="CJ21" s="636"/>
      <c r="CK21" s="627" t="str">
        <f>IF(CJ21="","",VLOOKUP(CJ21,'募集型  届出用 (記入例)'!$GD:$GG,2,FALSE))</f>
        <v/>
      </c>
      <c r="CL21" s="628"/>
      <c r="CM21" s="628"/>
      <c r="CN21" s="628" t="str">
        <f>IF(CJ21="","",VLOOKUP(CJ21,'募集型  届出用 (記入例)'!$GD:$GG,3,FALSE))</f>
        <v/>
      </c>
      <c r="CO21" s="628"/>
      <c r="CP21" s="628" t="str">
        <f>IF(CJ21="","",VLOOKUP(CJ21,'募集型  届出用 (記入例)'!$GD:$GG,4,FALSE))</f>
        <v/>
      </c>
      <c r="CQ21" s="841"/>
      <c r="CR21" s="906" t="s">
        <v>227</v>
      </c>
      <c r="CS21" s="636"/>
      <c r="CT21" s="637" t="str">
        <f>IF(CS21="","",VLOOKUP(CS21,'募集型  届出用 (記入例)'!$GD:$GG,2,FALSE))</f>
        <v/>
      </c>
      <c r="CU21" s="638"/>
      <c r="CV21" s="638"/>
      <c r="CW21" s="638" t="str">
        <f>IF(CS21="","",VLOOKUP(CS21,'募集型  届出用 (記入例)'!$GD:$GG,3,FALSE))</f>
        <v/>
      </c>
      <c r="CX21" s="638"/>
      <c r="CY21" s="638" t="str">
        <f>IF(CS21="","",VLOOKUP(CS21,'募集型  届出用 (記入例)'!$GD:$GG,4,FALSE))</f>
        <v/>
      </c>
      <c r="CZ21" s="811"/>
      <c r="EE21" s="3"/>
      <c r="EF21" s="25"/>
      <c r="EG21" s="3"/>
      <c r="EH21" s="3"/>
      <c r="EI21" s="3"/>
      <c r="EJ21" s="88" t="s">
        <v>80</v>
      </c>
      <c r="EK21" s="91" t="e">
        <f>VLOOKUP('募集型  届出用 (記入例)'!S12,$FV:$FZ,4,FALSE)</f>
        <v>#N/A</v>
      </c>
      <c r="EL21" s="91" t="e">
        <f>VLOOKUP('募集型  届出用 (記入例)'!V12,$FV:$FZ,4,FALSE)</f>
        <v>#N/A</v>
      </c>
      <c r="EM21" s="91" t="e">
        <f>VLOOKUP('募集型  届出用 (記入例)'!Y12,$FV:$FZ,4,FALSE)</f>
        <v>#N/A</v>
      </c>
      <c r="EN21" s="91" t="e">
        <f>VLOOKUP('募集型  届出用 (記入例)'!AB12,$FV:$FZ,4,FALSE)</f>
        <v>#N/A</v>
      </c>
      <c r="EO21" s="91" t="e">
        <f>VLOOKUP('募集型  届出用 (記入例)'!AE12,$FV:$FZ,4,FALSE)</f>
        <v>#N/A</v>
      </c>
      <c r="EQ21" s="72"/>
      <c r="ER21" s="73" t="s">
        <v>84</v>
      </c>
      <c r="ES21" s="74">
        <f>SUMIF(EK26:EO26,"小値賀町",EK27:EO27)*'募集型  届出用 (記入例)'!AK15</f>
        <v>0</v>
      </c>
      <c r="ET21" s="75">
        <f>SUMIF(EK26:EO26,"小値賀",EK28:EO28)*'募集型  届出用 (記入例)'!AK17</f>
        <v>0</v>
      </c>
      <c r="EU21" s="92"/>
      <c r="EV21" s="77"/>
      <c r="EW21" s="93"/>
      <c r="EX21" s="78" t="s">
        <v>84</v>
      </c>
      <c r="EY21" s="79" t="str">
        <f>IF('募集型  届出用 (記入例)'!N19="","0",FD17/EW18)</f>
        <v>0</v>
      </c>
      <c r="EZ21" s="80" t="str">
        <f>IF('募集型  届出用 (記入例)'!N19="","0",FD18/EW18)</f>
        <v>0</v>
      </c>
      <c r="FA21" s="81">
        <f>EY21*'募集型  届出用 (記入例)'!AK15</f>
        <v>0</v>
      </c>
      <c r="FB21" s="82">
        <f>EZ21*'募集型  届出用 (記入例)'!AK17</f>
        <v>0</v>
      </c>
      <c r="FC21" s="83">
        <f t="shared" si="2"/>
        <v>0</v>
      </c>
      <c r="FD21" s="90"/>
      <c r="FE21" s="94"/>
      <c r="FF21" s="84" t="s">
        <v>84</v>
      </c>
      <c r="FG21" s="79" t="str">
        <f>IF((O19)="","0",(AK15+AK17)*O19*1000)</f>
        <v>0</v>
      </c>
      <c r="FH21" s="79">
        <f>COUNTA(N19)*(AK15+AK17)</f>
        <v>0</v>
      </c>
      <c r="FI21" s="79">
        <f>COUNTA(P19)*(AK15+AK17)</f>
        <v>0</v>
      </c>
      <c r="FJ21" s="79">
        <f>COUNTA(Q19)*(AK15+AK17)</f>
        <v>0</v>
      </c>
      <c r="FK21" s="16"/>
      <c r="FL21" s="16"/>
      <c r="FM21" s="1"/>
      <c r="FN21" s="25" t="s">
        <v>237</v>
      </c>
      <c r="FO21" s="25"/>
      <c r="FP21" s="25">
        <v>3</v>
      </c>
      <c r="FQ21" s="16" t="s">
        <v>81</v>
      </c>
      <c r="FR21" s="25">
        <v>3</v>
      </c>
      <c r="FS21" s="184" t="s">
        <v>123</v>
      </c>
      <c r="FT21" s="25" t="s">
        <v>121</v>
      </c>
      <c r="FU21" s="87">
        <v>900</v>
      </c>
      <c r="FV21" s="25" t="s">
        <v>82</v>
      </c>
      <c r="FW21" s="25" t="s">
        <v>83</v>
      </c>
      <c r="FX21" s="25" t="s">
        <v>228</v>
      </c>
      <c r="FY21" s="25">
        <v>3400</v>
      </c>
      <c r="FZ21" s="25" t="s">
        <v>81</v>
      </c>
      <c r="GA21" s="1">
        <v>450</v>
      </c>
      <c r="GD21" s="25">
        <v>3</v>
      </c>
      <c r="GE21" s="25" t="s">
        <v>123</v>
      </c>
      <c r="GF21" s="25" t="s">
        <v>121</v>
      </c>
      <c r="GG21" s="87">
        <v>900</v>
      </c>
    </row>
    <row r="22" spans="2:189" ht="16.5" customHeight="1" thickBot="1" x14ac:dyDescent="0.45">
      <c r="B22" s="882"/>
      <c r="C22" s="865"/>
      <c r="D22" s="667" t="s">
        <v>338</v>
      </c>
      <c r="E22" s="668"/>
      <c r="F22" s="668"/>
      <c r="G22" s="668"/>
      <c r="H22" s="668"/>
      <c r="I22" s="668"/>
      <c r="J22" s="668"/>
      <c r="K22" s="669"/>
      <c r="L22" s="803" t="s">
        <v>62</v>
      </c>
      <c r="M22" s="804"/>
      <c r="N22" s="283"/>
      <c r="O22" s="275"/>
      <c r="P22" s="271"/>
      <c r="Q22" s="305"/>
      <c r="R22" s="801"/>
      <c r="S22" s="769"/>
      <c r="T22" s="709" t="str">
        <f>IF(S21="","",VLOOKUP(S21,$FR:$FU,4,FALSE))</f>
        <v/>
      </c>
      <c r="U22" s="710"/>
      <c r="V22" s="769"/>
      <c r="W22" s="709" t="str">
        <f>IF(V21="","",VLOOKUP(V21,$FR:$FU,4,FALSE))</f>
        <v/>
      </c>
      <c r="X22" s="710"/>
      <c r="Y22" s="769"/>
      <c r="Z22" s="709" t="str">
        <f>IF(Y21="","",VLOOKUP(Y21,$FR:$FU,4,FALSE))</f>
        <v/>
      </c>
      <c r="AA22" s="710"/>
      <c r="AB22" s="769"/>
      <c r="AC22" s="709" t="str">
        <f>IF(AB21="","",VLOOKUP(AB21,$FR:$FU,4,FALSE))</f>
        <v/>
      </c>
      <c r="AD22" s="710"/>
      <c r="AE22" s="769"/>
      <c r="AF22" s="709" t="str">
        <f>IF(AE21="","",VLOOKUP(AE21,$FR:$FU,4,FALSE))</f>
        <v/>
      </c>
      <c r="AG22" s="907"/>
      <c r="AH22" s="897"/>
      <c r="AI22" s="850"/>
      <c r="AJ22" s="851"/>
      <c r="AK22" s="854"/>
      <c r="AL22" s="855"/>
      <c r="AM22" s="695"/>
      <c r="AN22" s="696"/>
      <c r="AO22" s="697"/>
      <c r="AP22" s="700"/>
      <c r="AQ22" s="701"/>
      <c r="AR22" s="875"/>
      <c r="AS22" s="876"/>
      <c r="AT22" s="879"/>
      <c r="AU22" s="880"/>
      <c r="AV22" s="909"/>
      <c r="AW22" s="910"/>
      <c r="AY22" s="296"/>
      <c r="BA22" s="887"/>
      <c r="BB22" s="890"/>
      <c r="BC22" s="843" t="str">
        <f>IF(D22="","",D22)</f>
        <v>飛行機で行く　五島福江島</v>
      </c>
      <c r="BD22" s="844"/>
      <c r="BE22" s="844"/>
      <c r="BF22" s="844"/>
      <c r="BG22" s="844"/>
      <c r="BH22" s="844"/>
      <c r="BI22" s="845"/>
      <c r="BJ22" s="898">
        <v>3</v>
      </c>
      <c r="BK22" s="899"/>
      <c r="BL22" s="900"/>
      <c r="BM22" s="537"/>
      <c r="BN22" s="538"/>
      <c r="BO22" s="539"/>
      <c r="BP22" s="537"/>
      <c r="BQ22" s="538"/>
      <c r="BR22" s="539"/>
      <c r="BS22" s="531"/>
      <c r="BT22" s="529"/>
      <c r="BU22" s="529"/>
      <c r="BV22" s="534"/>
      <c r="BW22" s="529"/>
      <c r="BX22" s="529"/>
      <c r="BY22" s="534"/>
      <c r="BZ22" s="529"/>
      <c r="CA22" s="529"/>
      <c r="CB22" s="534"/>
      <c r="CC22" s="529"/>
      <c r="CD22" s="549"/>
      <c r="CE22" s="562" t="s">
        <v>62</v>
      </c>
      <c r="CF22" s="563"/>
      <c r="CG22" s="182"/>
      <c r="CH22" s="183"/>
      <c r="CI22" s="604"/>
      <c r="CJ22" s="605"/>
      <c r="CK22" s="607"/>
      <c r="CL22" s="608"/>
      <c r="CM22" s="608"/>
      <c r="CN22" s="608"/>
      <c r="CO22" s="608"/>
      <c r="CP22" s="608"/>
      <c r="CQ22" s="642"/>
      <c r="CR22" s="643"/>
      <c r="CS22" s="605"/>
      <c r="CT22" s="607"/>
      <c r="CU22" s="608"/>
      <c r="CV22" s="608"/>
      <c r="CW22" s="608"/>
      <c r="CX22" s="608"/>
      <c r="CY22" s="608"/>
      <c r="CZ22" s="635"/>
      <c r="EE22" s="3"/>
      <c r="EF22" s="25"/>
      <c r="EG22" s="3"/>
      <c r="EH22" s="3"/>
      <c r="EI22" s="3"/>
      <c r="EJ22" s="88" t="s">
        <v>86</v>
      </c>
      <c r="EK22" s="91" t="e">
        <f>EK21</f>
        <v>#N/A</v>
      </c>
      <c r="EL22" s="91" t="e">
        <f t="shared" ref="EL22:EO22" si="3">EL21</f>
        <v>#N/A</v>
      </c>
      <c r="EM22" s="91" t="e">
        <f t="shared" si="3"/>
        <v>#N/A</v>
      </c>
      <c r="EN22" s="91" t="e">
        <f t="shared" si="3"/>
        <v>#N/A</v>
      </c>
      <c r="EO22" s="91" t="e">
        <f t="shared" si="3"/>
        <v>#N/A</v>
      </c>
      <c r="EQ22" s="97"/>
      <c r="ER22" s="98" t="s">
        <v>90</v>
      </c>
      <c r="ES22" s="99">
        <f>SUMIF(EK26:EO26,"宇久町",EK27:EO27)*'募集型  届出用 (記入例)'!AK15</f>
        <v>0</v>
      </c>
      <c r="ET22" s="100">
        <f>SUMIF(EK26:EO26,"宇久",EK28:EO28)*'募集型  届出用 (記入例)'!AK17</f>
        <v>0</v>
      </c>
      <c r="EU22" s="33"/>
      <c r="EV22" s="77"/>
      <c r="EW22" s="101"/>
      <c r="EX22" s="102" t="s">
        <v>90</v>
      </c>
      <c r="EY22" s="103" t="str">
        <f>IF('募集型  届出用 (記入例)'!N20="","0",FD17/EW18)</f>
        <v>0</v>
      </c>
      <c r="EZ22" s="104" t="str">
        <f>IF('募集型  届出用 (記入例)'!N20="","0",FD18/EW18)</f>
        <v>0</v>
      </c>
      <c r="FA22" s="105">
        <f>EY22*'募集型  届出用 (記入例)'!AK15</f>
        <v>0</v>
      </c>
      <c r="FB22" s="106">
        <f>EZ22*'募集型  届出用 (記入例)'!AK17</f>
        <v>0</v>
      </c>
      <c r="FC22" s="107">
        <f t="shared" si="2"/>
        <v>0</v>
      </c>
      <c r="FD22" s="90"/>
      <c r="FF22" s="108" t="s">
        <v>90</v>
      </c>
      <c r="FG22" s="103" t="str">
        <f>IF((O20)="","0",(AK15+AK17)*O20*1000)</f>
        <v>0</v>
      </c>
      <c r="FH22" s="103">
        <f>COUNTA(N20)*(AK15+AK17)</f>
        <v>0</v>
      </c>
      <c r="FI22" s="103">
        <f>COUNTA(P20)*(AK15+AK17)</f>
        <v>0</v>
      </c>
      <c r="FJ22" s="103">
        <f>COUNTA(Q20)*(AK15+AK17)</f>
        <v>0</v>
      </c>
      <c r="FK22" s="16"/>
      <c r="FL22" s="16"/>
      <c r="FM22" s="3"/>
      <c r="FO22" s="25"/>
      <c r="FP22" s="25">
        <v>4</v>
      </c>
      <c r="FQ22" s="16" t="s">
        <v>87</v>
      </c>
      <c r="FR22" s="25">
        <v>4</v>
      </c>
      <c r="FS22" s="184" t="s">
        <v>124</v>
      </c>
      <c r="FT22" s="25" t="s">
        <v>121</v>
      </c>
      <c r="FU22" s="87">
        <v>200</v>
      </c>
      <c r="FV22" s="25" t="s">
        <v>88</v>
      </c>
      <c r="FW22" s="25" t="s">
        <v>89</v>
      </c>
      <c r="FX22" s="25" t="s">
        <v>228</v>
      </c>
      <c r="FY22" s="25">
        <v>4400</v>
      </c>
      <c r="FZ22" s="25" t="s">
        <v>81</v>
      </c>
      <c r="GA22" s="1">
        <v>100</v>
      </c>
      <c r="GD22" s="25">
        <v>4</v>
      </c>
      <c r="GE22" s="25" t="s">
        <v>124</v>
      </c>
      <c r="GF22" s="25" t="s">
        <v>121</v>
      </c>
      <c r="GG22" s="87">
        <v>200</v>
      </c>
    </row>
    <row r="23" spans="2:189" ht="16.5" customHeight="1" thickBot="1" x14ac:dyDescent="0.45">
      <c r="B23" s="882"/>
      <c r="C23" s="865"/>
      <c r="D23" s="667"/>
      <c r="E23" s="668"/>
      <c r="F23" s="668"/>
      <c r="G23" s="668"/>
      <c r="H23" s="668"/>
      <c r="I23" s="668"/>
      <c r="J23" s="668"/>
      <c r="K23" s="669"/>
      <c r="L23" s="803" t="s">
        <v>70</v>
      </c>
      <c r="M23" s="804"/>
      <c r="N23" s="283" t="s">
        <v>330</v>
      </c>
      <c r="O23" s="275">
        <v>2</v>
      </c>
      <c r="P23" s="271" t="s">
        <v>330</v>
      </c>
      <c r="Q23" s="185" t="s">
        <v>330</v>
      </c>
      <c r="R23" s="802"/>
      <c r="S23" s="858" t="str">
        <f>IF(S21="","",VLOOKUP(S21,$FR:$FU,2,FALSE))</f>
        <v/>
      </c>
      <c r="T23" s="859"/>
      <c r="U23" s="860"/>
      <c r="V23" s="861" t="str">
        <f>IF(V21="","",VLOOKUP(V21,$FR:$FU,2,FALSE))</f>
        <v/>
      </c>
      <c r="W23" s="859"/>
      <c r="X23" s="860"/>
      <c r="Y23" s="861" t="str">
        <f>IF(Y21="","",VLOOKUP(Y21,$FR:$FU,2,FALSE))</f>
        <v/>
      </c>
      <c r="Z23" s="859"/>
      <c r="AA23" s="860"/>
      <c r="AB23" s="861" t="str">
        <f>IF(AB21="","",VLOOKUP(AB21,$FR:$FU,2,FALSE))</f>
        <v/>
      </c>
      <c r="AC23" s="859"/>
      <c r="AD23" s="860"/>
      <c r="AE23" s="861" t="str">
        <f>IF(AE21="","",VLOOKUP(AE21,$FR:$FU,2,FALSE))</f>
        <v/>
      </c>
      <c r="AF23" s="859"/>
      <c r="AG23" s="859"/>
      <c r="AH23" s="869" t="s">
        <v>71</v>
      </c>
      <c r="AI23" s="704">
        <f>EU24+FD24</f>
        <v>6800</v>
      </c>
      <c r="AJ23" s="705"/>
      <c r="AK23" s="657"/>
      <c r="AL23" s="658"/>
      <c r="AM23" s="661">
        <f>(AI23*AK23)</f>
        <v>0</v>
      </c>
      <c r="AN23" s="662"/>
      <c r="AO23" s="663"/>
      <c r="AP23" s="700"/>
      <c r="AQ23" s="701"/>
      <c r="AR23" s="779"/>
      <c r="AS23" s="780"/>
      <c r="AT23" s="783"/>
      <c r="AU23" s="784"/>
      <c r="AV23" s="909"/>
      <c r="AW23" s="910"/>
      <c r="AY23" s="296"/>
      <c r="BA23" s="887"/>
      <c r="BB23" s="890"/>
      <c r="BC23" s="843"/>
      <c r="BD23" s="844"/>
      <c r="BE23" s="844"/>
      <c r="BF23" s="844"/>
      <c r="BG23" s="844"/>
      <c r="BH23" s="844"/>
      <c r="BI23" s="845"/>
      <c r="BJ23" s="898"/>
      <c r="BK23" s="899"/>
      <c r="BL23" s="900"/>
      <c r="BM23" s="537" t="s">
        <v>336</v>
      </c>
      <c r="BN23" s="538"/>
      <c r="BO23" s="539"/>
      <c r="BP23" s="537"/>
      <c r="BQ23" s="538"/>
      <c r="BR23" s="539"/>
      <c r="BS23" s="531" t="s">
        <v>230</v>
      </c>
      <c r="BT23" s="529"/>
      <c r="BU23" s="529"/>
      <c r="BV23" s="534" t="s">
        <v>231</v>
      </c>
      <c r="BW23" s="529"/>
      <c r="BX23" s="529" t="str">
        <f>IF(BT23="","",VLOOKUP(BT23,'募集型  届出用 (記入例)'!$GD:$GG,3,FALSE))</f>
        <v/>
      </c>
      <c r="BY23" s="534" t="s">
        <v>232</v>
      </c>
      <c r="BZ23" s="529">
        <v>1</v>
      </c>
      <c r="CA23" s="529"/>
      <c r="CB23" s="534" t="s">
        <v>233</v>
      </c>
      <c r="CC23" s="529">
        <v>1</v>
      </c>
      <c r="CD23" s="549"/>
      <c r="CE23" s="562" t="s">
        <v>70</v>
      </c>
      <c r="CF23" s="563"/>
      <c r="CG23" s="182"/>
      <c r="CH23" s="183"/>
      <c r="CI23" s="604" t="s">
        <v>247</v>
      </c>
      <c r="CJ23" s="605"/>
      <c r="CK23" s="607" t="str">
        <f>IF(CJ23="","",VLOOKUP(CJ23,'募集型  届出用 (記入例)'!$GD:$GG,2,FALSE))</f>
        <v/>
      </c>
      <c r="CL23" s="608"/>
      <c r="CM23" s="608"/>
      <c r="CN23" s="608" t="str">
        <f>IF(CJ23="","",VLOOKUP(CJ23,'募集型  届出用 (記入例)'!$GD:$GG,3,FALSE))</f>
        <v/>
      </c>
      <c r="CO23" s="608"/>
      <c r="CP23" s="608" t="str">
        <f>IF(CJ23="","",VLOOKUP(CJ23,'募集型  届出用 (記入例)'!$GD:$GG,4,FALSE))</f>
        <v/>
      </c>
      <c r="CQ23" s="642"/>
      <c r="CR23" s="643" t="s">
        <v>235</v>
      </c>
      <c r="CS23" s="605"/>
      <c r="CT23" s="607" t="str">
        <f>IF(CS23="","",VLOOKUP(CS23,'募集型  届出用 (記入例)'!$GD:$GG,2,FALSE))</f>
        <v/>
      </c>
      <c r="CU23" s="608"/>
      <c r="CV23" s="608"/>
      <c r="CW23" s="608" t="str">
        <f>IF(CS23="","",VLOOKUP(CS23,'募集型  届出用 (記入例)'!$GD:$GG,3,FALSE))</f>
        <v/>
      </c>
      <c r="CX23" s="608"/>
      <c r="CY23" s="608" t="str">
        <f>IF(CS23="","",VLOOKUP(CS23,'募集型  届出用 (記入例)'!$GD:$GG,4,FALSE))</f>
        <v/>
      </c>
      <c r="CZ23" s="635"/>
      <c r="EE23" s="3"/>
      <c r="EF23" s="25"/>
      <c r="EG23" s="3"/>
      <c r="EH23" s="3"/>
      <c r="EI23" s="3"/>
      <c r="EQ23" s="56">
        <v>3</v>
      </c>
      <c r="ER23" s="57" t="s">
        <v>61</v>
      </c>
      <c r="ES23" s="58">
        <f>SUMIF(EK32:EO32,"対馬市",EK33:EO33)*'募集型  届出用 (記入例)'!AK21</f>
        <v>0</v>
      </c>
      <c r="ET23" s="59">
        <f>SUMIF(EK32:EO32,"対馬市",EK34:EO34)*'募集型  届出用 (記入例)'!AK23</f>
        <v>0</v>
      </c>
      <c r="EU23" s="60">
        <f>SUM(S25:AG25)</f>
        <v>6800</v>
      </c>
      <c r="EV23" s="77"/>
      <c r="EW23" s="61" t="s">
        <v>8</v>
      </c>
      <c r="EX23" s="62" t="s">
        <v>61</v>
      </c>
      <c r="EY23" s="63" t="str">
        <f>IF('募集型  届出用 (記入例)'!N21="","0",FD23/EW24)</f>
        <v>0</v>
      </c>
      <c r="EZ23" s="64" t="str">
        <f>IF('募集型  届出用 (記入例)'!N21="","0",FD24/EW24)</f>
        <v>0</v>
      </c>
      <c r="FA23" s="65">
        <f>EY23*'募集型  届出用 (記入例)'!AK21</f>
        <v>0</v>
      </c>
      <c r="FB23" s="66">
        <f>EZ23*'募集型  届出用 (記入例)'!AK23</f>
        <v>0</v>
      </c>
      <c r="FC23" s="67">
        <f>FA23+FB23</f>
        <v>0</v>
      </c>
      <c r="FD23" s="60">
        <f>SUM(S22:AG22)</f>
        <v>0</v>
      </c>
      <c r="FF23" s="68" t="s">
        <v>61</v>
      </c>
      <c r="FG23" s="63" t="str">
        <f>IF((O21)="","0",(AK21+AK23)*O21*1000)</f>
        <v>0</v>
      </c>
      <c r="FH23" s="63">
        <f>COUNTA(N21)*(AK21+AK23)</f>
        <v>0</v>
      </c>
      <c r="FI23" s="63">
        <f>COUNTA(P21)*(AK21+AK23)</f>
        <v>0</v>
      </c>
      <c r="FJ23" s="63">
        <f>COUNTA(Q21)*(AK21+AK23)</f>
        <v>0</v>
      </c>
      <c r="FK23" s="16"/>
      <c r="FL23" s="16"/>
      <c r="FM23" s="3"/>
      <c r="FN23" s="25"/>
      <c r="FO23" s="25"/>
      <c r="FP23" s="3"/>
      <c r="FQ23" s="16" t="s">
        <v>91</v>
      </c>
      <c r="FR23" s="25">
        <v>5</v>
      </c>
      <c r="FS23" s="184" t="s">
        <v>125</v>
      </c>
      <c r="FT23" s="25" t="s">
        <v>121</v>
      </c>
      <c r="FU23" s="87">
        <v>200</v>
      </c>
      <c r="FV23" s="25" t="s">
        <v>92</v>
      </c>
      <c r="FW23" s="25" t="s">
        <v>93</v>
      </c>
      <c r="FX23" s="25" t="s">
        <v>228</v>
      </c>
      <c r="FY23" s="25">
        <v>3900</v>
      </c>
      <c r="FZ23" s="25" t="s">
        <v>66</v>
      </c>
      <c r="GA23" s="1">
        <v>100</v>
      </c>
      <c r="GD23" s="25">
        <v>5</v>
      </c>
      <c r="GE23" s="25" t="s">
        <v>125</v>
      </c>
      <c r="GF23" s="25" t="s">
        <v>121</v>
      </c>
      <c r="GG23" s="87">
        <v>200</v>
      </c>
    </row>
    <row r="24" spans="2:189" ht="16.5" customHeight="1" thickBot="1" x14ac:dyDescent="0.45">
      <c r="B24" s="882"/>
      <c r="C24" s="865"/>
      <c r="D24" s="667"/>
      <c r="E24" s="668"/>
      <c r="F24" s="668"/>
      <c r="G24" s="668"/>
      <c r="H24" s="668"/>
      <c r="I24" s="668"/>
      <c r="J24" s="668"/>
      <c r="K24" s="669"/>
      <c r="L24" s="803" t="s">
        <v>78</v>
      </c>
      <c r="M24" s="804"/>
      <c r="N24" s="283"/>
      <c r="O24" s="275"/>
      <c r="P24" s="271"/>
      <c r="Q24" s="185"/>
      <c r="R24" s="838" t="s">
        <v>79</v>
      </c>
      <c r="S24" s="707" t="s">
        <v>82</v>
      </c>
      <c r="T24" s="805" t="str">
        <f>IF(S24="","",VLOOKUP(S24,$FV:$FY,3,FALSE))</f>
        <v>定期航空</v>
      </c>
      <c r="U24" s="806"/>
      <c r="V24" s="707"/>
      <c r="W24" s="805" t="str">
        <f>IF(V24="","",VLOOKUP(V24,$FV:$FY,3,FALSE))</f>
        <v/>
      </c>
      <c r="X24" s="806"/>
      <c r="Y24" s="707"/>
      <c r="Z24" s="805" t="str">
        <f>IF(Y24="","",VLOOKUP(Y24,$FV:$FY,3,FALSE))</f>
        <v/>
      </c>
      <c r="AA24" s="806"/>
      <c r="AB24" s="707"/>
      <c r="AC24" s="805" t="str">
        <f>IF(AB24="","",VLOOKUP(AB24,$FV:$FY,3,FALSE))</f>
        <v/>
      </c>
      <c r="AD24" s="806"/>
      <c r="AE24" s="707" t="s">
        <v>82</v>
      </c>
      <c r="AF24" s="805" t="str">
        <f>IF(AE24="","",VLOOKUP(AE24,$FV:$FY,3,FALSE))</f>
        <v>定期航空</v>
      </c>
      <c r="AG24" s="805"/>
      <c r="AH24" s="870"/>
      <c r="AI24" s="664"/>
      <c r="AJ24" s="706"/>
      <c r="AK24" s="659"/>
      <c r="AL24" s="660"/>
      <c r="AM24" s="664"/>
      <c r="AN24" s="665"/>
      <c r="AO24" s="666"/>
      <c r="AP24" s="700"/>
      <c r="AQ24" s="701"/>
      <c r="AR24" s="875"/>
      <c r="AS24" s="876"/>
      <c r="AT24" s="879"/>
      <c r="AU24" s="880"/>
      <c r="AV24" s="909"/>
      <c r="AW24" s="910"/>
      <c r="AY24" s="296"/>
      <c r="BA24" s="888"/>
      <c r="BB24" s="891"/>
      <c r="BC24" s="846"/>
      <c r="BD24" s="847"/>
      <c r="BE24" s="847"/>
      <c r="BF24" s="847"/>
      <c r="BG24" s="847"/>
      <c r="BH24" s="847"/>
      <c r="BI24" s="848"/>
      <c r="BJ24" s="898"/>
      <c r="BK24" s="899"/>
      <c r="BL24" s="900"/>
      <c r="BM24" s="537"/>
      <c r="BN24" s="538"/>
      <c r="BO24" s="539"/>
      <c r="BP24" s="537"/>
      <c r="BQ24" s="538"/>
      <c r="BR24" s="539"/>
      <c r="BS24" s="531"/>
      <c r="BT24" s="529"/>
      <c r="BU24" s="529"/>
      <c r="BV24" s="534"/>
      <c r="BW24" s="529"/>
      <c r="BX24" s="529"/>
      <c r="BY24" s="534"/>
      <c r="BZ24" s="529"/>
      <c r="CA24" s="529"/>
      <c r="CB24" s="550"/>
      <c r="CC24" s="551"/>
      <c r="CD24" s="552"/>
      <c r="CE24" s="562" t="s">
        <v>78</v>
      </c>
      <c r="CF24" s="563"/>
      <c r="CG24" s="182"/>
      <c r="CH24" s="183"/>
      <c r="CI24" s="604"/>
      <c r="CJ24" s="605"/>
      <c r="CK24" s="607"/>
      <c r="CL24" s="608"/>
      <c r="CM24" s="608"/>
      <c r="CN24" s="608"/>
      <c r="CO24" s="608"/>
      <c r="CP24" s="608"/>
      <c r="CQ24" s="642"/>
      <c r="CR24" s="643"/>
      <c r="CS24" s="605"/>
      <c r="CT24" s="607"/>
      <c r="CU24" s="608"/>
      <c r="CV24" s="608"/>
      <c r="CW24" s="608"/>
      <c r="CX24" s="608"/>
      <c r="CY24" s="608"/>
      <c r="CZ24" s="635"/>
      <c r="EE24" s="3"/>
      <c r="EF24" s="25"/>
      <c r="EG24" s="3"/>
      <c r="EH24" s="3"/>
      <c r="EI24" s="3"/>
      <c r="EQ24" s="72"/>
      <c r="ER24" s="73" t="s">
        <v>63</v>
      </c>
      <c r="ES24" s="74">
        <f>SUMIF(EK32:EO32,"壱岐市",EK33:EO33)*'募集型  届出用 (記入例)'!AK21</f>
        <v>0</v>
      </c>
      <c r="ET24" s="75">
        <f>SUMIF(EK32:EO32,"壱岐市",EK34:EO34)*'募集型  届出用 (記入例)'!AK23</f>
        <v>0</v>
      </c>
      <c r="EU24" s="76">
        <f>EU23</f>
        <v>6800</v>
      </c>
      <c r="EV24" s="77"/>
      <c r="EW24" s="867">
        <f>COUNTA('募集型  届出用 (記入例)'!N21:N26)</f>
        <v>1</v>
      </c>
      <c r="EX24" s="78" t="s">
        <v>63</v>
      </c>
      <c r="EY24" s="79" t="str">
        <f>IF('募集型  届出用 (記入例)'!N22="","0",FD23/EW24)</f>
        <v>0</v>
      </c>
      <c r="EZ24" s="80" t="str">
        <f>IF('募集型  届出用 (記入例)'!N22="","0",FD24/EW24)</f>
        <v>0</v>
      </c>
      <c r="FA24" s="81">
        <f>EY24*'募集型  届出用 (記入例)'!AK21</f>
        <v>0</v>
      </c>
      <c r="FB24" s="82">
        <f>EZ24*'募集型  届出用 (記入例)'!AK23</f>
        <v>0</v>
      </c>
      <c r="FC24" s="83">
        <f t="shared" ref="FC24:FC28" si="4">FA24+FB24</f>
        <v>0</v>
      </c>
      <c r="FD24" s="76">
        <f>EO10</f>
        <v>0</v>
      </c>
      <c r="FF24" s="84" t="s">
        <v>63</v>
      </c>
      <c r="FG24" s="79" t="str">
        <f>IF((O22)="","0",(AK21+AK23)*O22*1000)</f>
        <v>0</v>
      </c>
      <c r="FH24" s="79">
        <f>COUNTA(N22)*(AK21+AK23)</f>
        <v>0</v>
      </c>
      <c r="FI24" s="79">
        <f>COUNTA(P22)*(AK21+AK23)</f>
        <v>0</v>
      </c>
      <c r="FJ24" s="79">
        <f>COUNTA(Q22)*(AK21+AK23)</f>
        <v>0</v>
      </c>
      <c r="FK24" s="16"/>
      <c r="FL24" s="16"/>
      <c r="FM24" s="3"/>
      <c r="FN24" s="25"/>
      <c r="FO24" s="25"/>
      <c r="FP24" s="25"/>
      <c r="FQ24" s="16" t="s">
        <v>94</v>
      </c>
      <c r="FR24" s="9">
        <v>7</v>
      </c>
      <c r="FS24" s="184" t="s">
        <v>120</v>
      </c>
      <c r="FT24" s="25" t="s">
        <v>95</v>
      </c>
      <c r="FU24" s="109">
        <v>3300</v>
      </c>
      <c r="FY24" s="9"/>
      <c r="FZ24" s="9"/>
      <c r="GA24" s="1">
        <v>1650</v>
      </c>
      <c r="GD24" s="9">
        <v>7</v>
      </c>
      <c r="GE24" s="25" t="s">
        <v>120</v>
      </c>
      <c r="GF24" s="25" t="s">
        <v>95</v>
      </c>
      <c r="GG24" s="109">
        <v>3300</v>
      </c>
    </row>
    <row r="25" spans="2:189" ht="16.5" customHeight="1" thickBot="1" x14ac:dyDescent="0.45">
      <c r="B25" s="882"/>
      <c r="C25" s="865"/>
      <c r="D25" s="676" t="s">
        <v>238</v>
      </c>
      <c r="E25" s="832">
        <v>46174</v>
      </c>
      <c r="F25" s="832"/>
      <c r="G25" s="832"/>
      <c r="H25" s="834" t="s">
        <v>239</v>
      </c>
      <c r="I25" s="832">
        <v>46446</v>
      </c>
      <c r="J25" s="832"/>
      <c r="K25" s="836"/>
      <c r="L25" s="803" t="s">
        <v>84</v>
      </c>
      <c r="M25" s="804"/>
      <c r="N25" s="283"/>
      <c r="O25" s="275"/>
      <c r="P25" s="310"/>
      <c r="Q25" s="185"/>
      <c r="R25" s="839"/>
      <c r="S25" s="708"/>
      <c r="T25" s="709">
        <f>IF(S24="","",VLOOKUP(S24,$FV:$FY,4,FALSE))</f>
        <v>3400</v>
      </c>
      <c r="U25" s="710"/>
      <c r="V25" s="708"/>
      <c r="W25" s="709" t="str">
        <f>IF(V24="","",VLOOKUP(V24,$FV:$FY,4,FALSE))</f>
        <v/>
      </c>
      <c r="X25" s="710"/>
      <c r="Y25" s="708"/>
      <c r="Z25" s="709" t="str">
        <f>IF(Y24="","",VLOOKUP(Y24,$FV:$FY,4,FALSE))</f>
        <v/>
      </c>
      <c r="AA25" s="710"/>
      <c r="AB25" s="708"/>
      <c r="AC25" s="709" t="str">
        <f>IF(AB24="","",VLOOKUP(AB24,$FV:$FY,4,FALSE))</f>
        <v/>
      </c>
      <c r="AD25" s="710"/>
      <c r="AE25" s="708"/>
      <c r="AF25" s="709">
        <f>IF(AE24="","",VLOOKUP(AE24,$FV:$FY,4,FALSE))</f>
        <v>3400</v>
      </c>
      <c r="AG25" s="710"/>
      <c r="AH25" s="815" t="s">
        <v>85</v>
      </c>
      <c r="AI25" s="816"/>
      <c r="AJ25" s="817"/>
      <c r="AK25" s="692">
        <f>AK21+AK23</f>
        <v>180</v>
      </c>
      <c r="AL25" s="828"/>
      <c r="AM25" s="692">
        <f>AM21+AM23</f>
        <v>1224000</v>
      </c>
      <c r="AN25" s="693"/>
      <c r="AO25" s="694"/>
      <c r="AP25" s="700"/>
      <c r="AQ25" s="701"/>
      <c r="AR25" s="779"/>
      <c r="AS25" s="780"/>
      <c r="AT25" s="783"/>
      <c r="AU25" s="784"/>
      <c r="AV25" s="909"/>
      <c r="AW25" s="910"/>
      <c r="AY25" s="296"/>
      <c r="BA25" s="862" t="s">
        <v>272</v>
      </c>
      <c r="BB25" s="863"/>
      <c r="BC25" s="863"/>
      <c r="BD25" s="777"/>
      <c r="BE25" s="777"/>
      <c r="BF25" s="777"/>
      <c r="BG25" s="777"/>
      <c r="BH25" s="777"/>
      <c r="BI25" s="778"/>
      <c r="BJ25" s="898"/>
      <c r="BK25" s="899"/>
      <c r="BL25" s="900"/>
      <c r="BM25" s="537"/>
      <c r="BN25" s="538"/>
      <c r="BO25" s="539"/>
      <c r="BP25" s="537"/>
      <c r="BQ25" s="538"/>
      <c r="BR25" s="539"/>
      <c r="BS25" s="531" t="s">
        <v>240</v>
      </c>
      <c r="BT25" s="529">
        <v>1</v>
      </c>
      <c r="BU25" s="529"/>
      <c r="BV25" s="534" t="s">
        <v>241</v>
      </c>
      <c r="BW25" s="529">
        <v>1</v>
      </c>
      <c r="BX25" s="529" t="str">
        <f>IF(BT25="","",VLOOKUP(BT25,'募集型  届出用 (記入例)'!$GD:$GG,3,FALSE))</f>
        <v>フェリー</v>
      </c>
      <c r="BY25" s="534" t="s">
        <v>242</v>
      </c>
      <c r="BZ25" s="529"/>
      <c r="CA25" s="543"/>
      <c r="CB25" s="522" t="s">
        <v>29</v>
      </c>
      <c r="CC25" s="524">
        <f>BT21+BT23+BT25+BW21+BW23+BW25+BZ21+BZ23+CC21+CC23+BZ25</f>
        <v>6</v>
      </c>
      <c r="CD25" s="525"/>
      <c r="CE25" s="562" t="s">
        <v>84</v>
      </c>
      <c r="CF25" s="563"/>
      <c r="CG25" s="187"/>
      <c r="CH25" s="183"/>
      <c r="CI25" s="604" t="s">
        <v>248</v>
      </c>
      <c r="CJ25" s="605"/>
      <c r="CK25" s="607" t="str">
        <f>IF(CJ25="","",VLOOKUP(CJ25,'募集型  届出用 (記入例)'!$GD:$GG,2,FALSE))</f>
        <v/>
      </c>
      <c r="CL25" s="608"/>
      <c r="CM25" s="608"/>
      <c r="CN25" s="608" t="str">
        <f>IF(CJ25="","",VLOOKUP(CJ25,'募集型  届出用 (記入例)'!$GD:$GG,3,FALSE))</f>
        <v/>
      </c>
      <c r="CO25" s="608"/>
      <c r="CP25" s="608" t="str">
        <f>IF(CJ25="","",VLOOKUP(CJ25,'募集型  届出用 (記入例)'!$GD:$GG,4,FALSE))</f>
        <v/>
      </c>
      <c r="CQ25" s="642"/>
      <c r="CR25" s="643" t="s">
        <v>244</v>
      </c>
      <c r="CS25" s="605"/>
      <c r="CT25" s="607" t="str">
        <f>IF(CS25="","",VLOOKUP(CS25,'募集型  届出用 (記入例)'!$GD:$GG,2,FALSE))</f>
        <v/>
      </c>
      <c r="CU25" s="608"/>
      <c r="CV25" s="608"/>
      <c r="CW25" s="608" t="str">
        <f>IF(CS25="","",VLOOKUP(CS25,'募集型  届出用 (記入例)'!$GD:$GG,3,FALSE))</f>
        <v/>
      </c>
      <c r="CX25" s="608"/>
      <c r="CY25" s="608" t="str">
        <f>IF(CS25="","",VLOOKUP(CS25,'募集型  届出用 (記入例)'!$GD:$GG,4,FALSE))</f>
        <v/>
      </c>
      <c r="CZ25" s="635"/>
      <c r="EE25" s="3"/>
      <c r="EF25" s="25"/>
      <c r="EG25" s="3"/>
      <c r="EH25" s="3"/>
      <c r="EI25" s="3"/>
      <c r="EQ25" s="72"/>
      <c r="ER25" s="73" t="s">
        <v>70</v>
      </c>
      <c r="ES25" s="74">
        <f>SUMIF(EK32:EO32,"五島市",EK33:EO33)*'募集型  届出用 (記入例)'!AK21</f>
        <v>1224000</v>
      </c>
      <c r="ET25" s="75">
        <f>SUMIF(EK32:EO32,"五島市",EK34:EO34)*'募集型  届出用 (記入例)'!AK23</f>
        <v>0</v>
      </c>
      <c r="EU25" s="33"/>
      <c r="EV25" s="77"/>
      <c r="EW25" s="868"/>
      <c r="EX25" s="78" t="s">
        <v>70</v>
      </c>
      <c r="EY25" s="79">
        <f>IF('募集型  届出用 (記入例)'!N23="","0",FD23/EW24)</f>
        <v>0</v>
      </c>
      <c r="EZ25" s="80">
        <f>IF('募集型  届出用 (記入例)'!N23="","0",FD24/EW24)</f>
        <v>0</v>
      </c>
      <c r="FA25" s="81">
        <f>EY25*'募集型  届出用 (記入例)'!AK21</f>
        <v>0</v>
      </c>
      <c r="FB25" s="82">
        <f>EZ25*'募集型  届出用 (記入例)'!AK23</f>
        <v>0</v>
      </c>
      <c r="FC25" s="83">
        <f t="shared" si="4"/>
        <v>0</v>
      </c>
      <c r="FD25" s="90"/>
      <c r="FF25" s="84" t="s">
        <v>70</v>
      </c>
      <c r="FG25" s="79">
        <f>IF((O23)="","0",(AK21+AK23)*O23*1000)</f>
        <v>360000</v>
      </c>
      <c r="FH25" s="79">
        <f>COUNTA(N23)*(AK21+AK23)</f>
        <v>180</v>
      </c>
      <c r="FI25" s="79">
        <f>COUNTA(P23)*(AK21+AK23)</f>
        <v>180</v>
      </c>
      <c r="FJ25" s="79">
        <f>COUNTA(Q23)*(AK21+AK23)</f>
        <v>180</v>
      </c>
      <c r="FK25" s="16"/>
      <c r="FL25" s="16"/>
      <c r="FM25" s="3"/>
      <c r="FN25" s="25"/>
      <c r="FO25" s="25"/>
      <c r="FP25" s="25"/>
      <c r="FR25" s="9">
        <v>8</v>
      </c>
      <c r="FS25" s="184" t="s">
        <v>122</v>
      </c>
      <c r="FT25" s="25" t="s">
        <v>95</v>
      </c>
      <c r="FU25" s="109">
        <v>3700</v>
      </c>
      <c r="FV25" s="9" t="s">
        <v>96</v>
      </c>
      <c r="FW25" s="9" t="s">
        <v>97</v>
      </c>
      <c r="FX25" s="9" t="s">
        <v>246</v>
      </c>
      <c r="FY25" s="9">
        <v>3900</v>
      </c>
      <c r="FZ25" s="25" t="s">
        <v>66</v>
      </c>
      <c r="GA25" s="1">
        <v>1850</v>
      </c>
      <c r="GD25" s="9">
        <v>8</v>
      </c>
      <c r="GE25" s="25" t="s">
        <v>122</v>
      </c>
      <c r="GF25" s="25" t="s">
        <v>95</v>
      </c>
      <c r="GG25" s="109">
        <v>3700</v>
      </c>
    </row>
    <row r="26" spans="2:189" ht="16.5" customHeight="1" thickBot="1" x14ac:dyDescent="0.45">
      <c r="B26" s="883"/>
      <c r="C26" s="885"/>
      <c r="D26" s="677"/>
      <c r="E26" s="833"/>
      <c r="F26" s="833"/>
      <c r="G26" s="833"/>
      <c r="H26" s="835"/>
      <c r="I26" s="833"/>
      <c r="J26" s="833"/>
      <c r="K26" s="837"/>
      <c r="L26" s="856" t="s">
        <v>90</v>
      </c>
      <c r="M26" s="857"/>
      <c r="N26" s="283"/>
      <c r="O26" s="275"/>
      <c r="P26" s="311"/>
      <c r="Q26" s="308"/>
      <c r="R26" s="840"/>
      <c r="S26" s="829" t="str">
        <f>IF(S24="","",VLOOKUP(S24,$FV:$FY,2,FALSE))</f>
        <v>長崎　～　福江</v>
      </c>
      <c r="T26" s="830"/>
      <c r="U26" s="831"/>
      <c r="V26" s="829" t="str">
        <f>IF(V24="","",VLOOKUP(V24,$FV:$FY,2,FALSE))</f>
        <v/>
      </c>
      <c r="W26" s="830"/>
      <c r="X26" s="831"/>
      <c r="Y26" s="829" t="str">
        <f>IF(Y24="","",VLOOKUP(Y24,$FV:$FY,2,FALSE))</f>
        <v/>
      </c>
      <c r="Z26" s="830"/>
      <c r="AA26" s="831"/>
      <c r="AB26" s="829" t="str">
        <f>IF(AB24="","",VLOOKUP(AB24,$FV:$FY,2,FALSE))</f>
        <v/>
      </c>
      <c r="AC26" s="830"/>
      <c r="AD26" s="831"/>
      <c r="AE26" s="829" t="str">
        <f>IF(AE24="","",VLOOKUP(AE24,$FV:$FY,2,FALSE))</f>
        <v>長崎　～　福江</v>
      </c>
      <c r="AF26" s="830"/>
      <c r="AG26" s="831"/>
      <c r="AH26" s="818"/>
      <c r="AI26" s="819"/>
      <c r="AJ26" s="820"/>
      <c r="AK26" s="664"/>
      <c r="AL26" s="706"/>
      <c r="AM26" s="664"/>
      <c r="AN26" s="665"/>
      <c r="AO26" s="666"/>
      <c r="AP26" s="702"/>
      <c r="AQ26" s="703"/>
      <c r="AR26" s="781"/>
      <c r="AS26" s="782"/>
      <c r="AT26" s="785"/>
      <c r="AU26" s="786"/>
      <c r="AV26" s="948"/>
      <c r="AW26" s="949"/>
      <c r="AY26" s="296"/>
      <c r="BA26" s="812"/>
      <c r="BB26" s="813"/>
      <c r="BC26" s="813"/>
      <c r="BD26" s="813"/>
      <c r="BE26" s="813"/>
      <c r="BF26" s="813"/>
      <c r="BG26" s="813"/>
      <c r="BH26" s="813"/>
      <c r="BI26" s="814"/>
      <c r="BJ26" s="901"/>
      <c r="BK26" s="902"/>
      <c r="BL26" s="903"/>
      <c r="BM26" s="540"/>
      <c r="BN26" s="541"/>
      <c r="BO26" s="542"/>
      <c r="BP26" s="540"/>
      <c r="BQ26" s="541"/>
      <c r="BR26" s="542"/>
      <c r="BS26" s="553"/>
      <c r="BT26" s="551"/>
      <c r="BU26" s="551"/>
      <c r="BV26" s="550"/>
      <c r="BW26" s="551"/>
      <c r="BX26" s="551"/>
      <c r="BY26" s="550"/>
      <c r="BZ26" s="551"/>
      <c r="CA26" s="556"/>
      <c r="CB26" s="553"/>
      <c r="CC26" s="557"/>
      <c r="CD26" s="558"/>
      <c r="CE26" s="625" t="s">
        <v>90</v>
      </c>
      <c r="CF26" s="626"/>
      <c r="CG26" s="191"/>
      <c r="CH26" s="192"/>
      <c r="CI26" s="611"/>
      <c r="CJ26" s="612"/>
      <c r="CK26" s="609"/>
      <c r="CL26" s="610"/>
      <c r="CM26" s="610"/>
      <c r="CN26" s="610"/>
      <c r="CO26" s="610"/>
      <c r="CP26" s="610"/>
      <c r="CQ26" s="644"/>
      <c r="CR26" s="645"/>
      <c r="CS26" s="612"/>
      <c r="CT26" s="609"/>
      <c r="CU26" s="610"/>
      <c r="CV26" s="610"/>
      <c r="CW26" s="610"/>
      <c r="CX26" s="610"/>
      <c r="CY26" s="610"/>
      <c r="CZ26" s="908"/>
      <c r="EE26" s="3"/>
      <c r="EF26" s="25"/>
      <c r="EG26" s="3"/>
      <c r="EH26" s="3"/>
      <c r="EI26" s="3"/>
      <c r="EJ26" s="88" t="s">
        <v>72</v>
      </c>
      <c r="EK26" s="89" t="e">
        <f>VLOOKUP('募集型  届出用 (記入例)'!S18,$FV:$FZ,5,FALSE)</f>
        <v>#N/A</v>
      </c>
      <c r="EL26" s="89" t="e">
        <f>VLOOKUP('募集型  届出用 (記入例)'!V18,$FV:$FZ,5,FALSE)</f>
        <v>#N/A</v>
      </c>
      <c r="EM26" s="89" t="e">
        <f>VLOOKUP('募集型  届出用 (記入例)'!Y18,$FV:$FZ,5,FALSE)</f>
        <v>#N/A</v>
      </c>
      <c r="EN26" s="89" t="e">
        <f>VLOOKUP('募集型  届出用 (記入例)'!AB18,$FV:$FZ,5,FALSE)</f>
        <v>#N/A</v>
      </c>
      <c r="EO26" s="89" t="e">
        <f>VLOOKUP('募集型  届出用 (記入例)'!AE18,$FV:$FZ,5,FALSE)</f>
        <v>#N/A</v>
      </c>
      <c r="EQ26" s="72"/>
      <c r="ER26" s="73" t="s">
        <v>78</v>
      </c>
      <c r="ES26" s="74">
        <f>SUMIF(EK32:EO32,"新上五島町",EK33:EO33)*'募集型  届出用 (記入例)'!AK21</f>
        <v>0</v>
      </c>
      <c r="ET26" s="75">
        <f>SUMIF(EK32:EO32,"上五島",EK34:EO34)*'募集型  届出用 (記入例)'!AK23</f>
        <v>0</v>
      </c>
      <c r="EU26" s="92"/>
      <c r="EV26" s="77"/>
      <c r="EW26" s="93"/>
      <c r="EX26" s="78" t="s">
        <v>78</v>
      </c>
      <c r="EY26" s="79" t="str">
        <f>IF('募集型  届出用 (記入例)'!N24="","0",FD23/EW24)</f>
        <v>0</v>
      </c>
      <c r="EZ26" s="80" t="str">
        <f>IF('募集型  届出用 (記入例)'!N24="","0",FD24/EW24)</f>
        <v>0</v>
      </c>
      <c r="FA26" s="81">
        <f>EY26*'募集型  届出用 (記入例)'!AK21</f>
        <v>0</v>
      </c>
      <c r="FB26" s="82">
        <f>EZ26*'募集型  届出用 (記入例)'!AK23</f>
        <v>0</v>
      </c>
      <c r="FC26" s="83">
        <f t="shared" si="4"/>
        <v>0</v>
      </c>
      <c r="FD26" s="90"/>
      <c r="FE26" s="94"/>
      <c r="FF26" s="84" t="s">
        <v>78</v>
      </c>
      <c r="FG26" s="79" t="str">
        <f>IF((O24)="","0",(AK21+AK23)*O24*1000)</f>
        <v>0</v>
      </c>
      <c r="FH26" s="79">
        <f>COUNTA(N24)*(AK21+AK23)</f>
        <v>0</v>
      </c>
      <c r="FI26" s="79">
        <f>COUNTA(P24)*(AK21+AK23)</f>
        <v>0</v>
      </c>
      <c r="FJ26" s="79">
        <f>COUNTA(Q24)*(AK21+AK23)</f>
        <v>0</v>
      </c>
      <c r="FK26" s="16"/>
      <c r="FL26" s="16"/>
      <c r="FM26" s="16"/>
      <c r="FO26" s="25"/>
      <c r="FP26" s="8"/>
      <c r="FR26" s="9">
        <v>9</v>
      </c>
      <c r="FS26" s="184" t="s">
        <v>124</v>
      </c>
      <c r="FT26" s="25" t="s">
        <v>95</v>
      </c>
      <c r="FU26" s="109">
        <v>400</v>
      </c>
      <c r="FV26" s="9" t="s">
        <v>98</v>
      </c>
      <c r="FW26" s="9" t="s">
        <v>99</v>
      </c>
      <c r="FX26" s="9" t="s">
        <v>246</v>
      </c>
      <c r="FY26" s="9">
        <v>3400</v>
      </c>
      <c r="FZ26" s="25" t="s">
        <v>81</v>
      </c>
      <c r="GA26" s="1">
        <v>200</v>
      </c>
      <c r="GD26" s="9">
        <v>9</v>
      </c>
      <c r="GE26" s="25" t="s">
        <v>124</v>
      </c>
      <c r="GF26" s="25" t="s">
        <v>95</v>
      </c>
      <c r="GG26" s="109">
        <v>400</v>
      </c>
    </row>
    <row r="27" spans="2:189" ht="16.5" customHeight="1" thickTop="1" x14ac:dyDescent="0.4">
      <c r="B27" s="881" t="s">
        <v>112</v>
      </c>
      <c r="C27" s="864">
        <v>4</v>
      </c>
      <c r="D27" s="794" t="s">
        <v>221</v>
      </c>
      <c r="E27" s="795"/>
      <c r="F27" s="796"/>
      <c r="G27" s="796"/>
      <c r="H27" s="796"/>
      <c r="I27" s="796"/>
      <c r="J27" s="796"/>
      <c r="K27" s="797"/>
      <c r="L27" s="798" t="s">
        <v>56</v>
      </c>
      <c r="M27" s="799"/>
      <c r="N27" s="282"/>
      <c r="O27" s="274"/>
      <c r="P27" s="278"/>
      <c r="Q27" s="309"/>
      <c r="R27" s="800" t="s">
        <v>57</v>
      </c>
      <c r="S27" s="768">
        <v>7</v>
      </c>
      <c r="T27" s="770" t="str">
        <f>IF(S27="","",VLOOKUP(S27,$FR:$FU,3,FALSE))</f>
        <v>JF</v>
      </c>
      <c r="U27" s="771"/>
      <c r="V27" s="768"/>
      <c r="W27" s="770" t="str">
        <f>IF(V27="","",VLOOKUP(V27,$FR:$FU,3,FALSE))</f>
        <v/>
      </c>
      <c r="X27" s="771"/>
      <c r="Y27" s="768"/>
      <c r="Z27" s="770" t="str">
        <f>IF(Y27="","",VLOOKUP(Y27,$FR:$FU,3,FALSE))</f>
        <v/>
      </c>
      <c r="AA27" s="771"/>
      <c r="AB27" s="768"/>
      <c r="AC27" s="770" t="str">
        <f>IF(AB27="","",VLOOKUP(AB27,$FR:$FU,3,FALSE))</f>
        <v/>
      </c>
      <c r="AD27" s="771"/>
      <c r="AE27" s="768">
        <v>8</v>
      </c>
      <c r="AF27" s="770" t="str">
        <f>IF(AE27="","",VLOOKUP(AE27,$FR:$FU,3,FALSE))</f>
        <v>JF</v>
      </c>
      <c r="AG27" s="772"/>
      <c r="AH27" s="896" t="s">
        <v>58</v>
      </c>
      <c r="AI27" s="692">
        <f>FD29+EU29</f>
        <v>7000</v>
      </c>
      <c r="AJ27" s="828"/>
      <c r="AK27" s="904">
        <v>240</v>
      </c>
      <c r="AL27" s="905"/>
      <c r="AM27" s="692">
        <f>(AI27*AK27)</f>
        <v>1680000</v>
      </c>
      <c r="AN27" s="693"/>
      <c r="AO27" s="694"/>
      <c r="AP27" s="698">
        <f>SUM(O27:O32)*AK31</f>
        <v>480</v>
      </c>
      <c r="AQ27" s="699"/>
      <c r="AR27" s="873" t="s">
        <v>276</v>
      </c>
      <c r="AS27" s="874"/>
      <c r="AT27" s="877">
        <v>46143</v>
      </c>
      <c r="AU27" s="878"/>
      <c r="AV27" s="929"/>
      <c r="AW27" s="930"/>
      <c r="AY27" s="296"/>
      <c r="BA27" s="886" t="str">
        <f>B27</f>
        <v>1-</v>
      </c>
      <c r="BB27" s="889">
        <f>C27</f>
        <v>4</v>
      </c>
      <c r="BC27" s="892" t="s">
        <v>221</v>
      </c>
      <c r="BD27" s="893"/>
      <c r="BE27" s="894" t="str">
        <f>IF(F27="","",F27)</f>
        <v/>
      </c>
      <c r="BF27" s="894"/>
      <c r="BG27" s="894"/>
      <c r="BH27" s="894"/>
      <c r="BI27" s="895"/>
      <c r="BJ27" s="622" t="s">
        <v>87</v>
      </c>
      <c r="BK27" s="623"/>
      <c r="BL27" s="624"/>
      <c r="BM27" s="545" t="s">
        <v>335</v>
      </c>
      <c r="BN27" s="546"/>
      <c r="BO27" s="547"/>
      <c r="BP27" s="545" t="s">
        <v>337</v>
      </c>
      <c r="BQ27" s="546"/>
      <c r="BR27" s="547"/>
      <c r="BS27" s="522" t="s">
        <v>222</v>
      </c>
      <c r="BT27" s="528"/>
      <c r="BU27" s="528"/>
      <c r="BV27" s="554" t="s">
        <v>223</v>
      </c>
      <c r="BW27" s="528">
        <v>1</v>
      </c>
      <c r="BX27" s="528" t="str">
        <f>IF(BT27="","",VLOOKUP(BT27,'募集型  届出用 (記入例)'!$GD:$GG,3,FALSE))</f>
        <v/>
      </c>
      <c r="BY27" s="554" t="s">
        <v>224</v>
      </c>
      <c r="BZ27" s="528">
        <v>1</v>
      </c>
      <c r="CA27" s="528"/>
      <c r="CB27" s="554" t="s">
        <v>225</v>
      </c>
      <c r="CC27" s="528">
        <v>1</v>
      </c>
      <c r="CD27" s="555"/>
      <c r="CE27" s="639" t="s">
        <v>56</v>
      </c>
      <c r="CF27" s="640"/>
      <c r="CG27" s="177"/>
      <c r="CH27" s="178"/>
      <c r="CI27" s="641" t="s">
        <v>245</v>
      </c>
      <c r="CJ27" s="636"/>
      <c r="CK27" s="627" t="str">
        <f>IF(CJ27="","",VLOOKUP(CJ27,'募集型  届出用 (記入例)'!$GD:$GG,2,FALSE))</f>
        <v/>
      </c>
      <c r="CL27" s="628"/>
      <c r="CM27" s="628"/>
      <c r="CN27" s="628" t="str">
        <f>IF(CJ27="","",VLOOKUP(CJ27,'募集型  届出用 (記入例)'!$GD:$GG,3,FALSE))</f>
        <v/>
      </c>
      <c r="CO27" s="628"/>
      <c r="CP27" s="628" t="str">
        <f>IF(CJ27="","",VLOOKUP(CJ27,'募集型  届出用 (記入例)'!$GD:$GG,4,FALSE))</f>
        <v/>
      </c>
      <c r="CQ27" s="841"/>
      <c r="CR27" s="906" t="s">
        <v>227</v>
      </c>
      <c r="CS27" s="636"/>
      <c r="CT27" s="637" t="str">
        <f>IF(CS27="","",VLOOKUP(CS27,'募集型  届出用 (記入例)'!$GD:$GG,2,FALSE))</f>
        <v/>
      </c>
      <c r="CU27" s="638"/>
      <c r="CV27" s="638"/>
      <c r="CW27" s="638" t="str">
        <f>IF(CS27="","",VLOOKUP(CS27,'募集型  届出用 (記入例)'!$GD:$GG,3,FALSE))</f>
        <v/>
      </c>
      <c r="CX27" s="638"/>
      <c r="CY27" s="638" t="str">
        <f>IF(CS27="","",VLOOKUP(CS27,'募集型  届出用 (記入例)'!$GD:$GG,4,FALSE))</f>
        <v/>
      </c>
      <c r="CZ27" s="811"/>
      <c r="EE27" s="3"/>
      <c r="EF27" s="9"/>
      <c r="EG27" s="3"/>
      <c r="EH27" s="3"/>
      <c r="EI27" s="3"/>
      <c r="EJ27" s="88" t="s">
        <v>80</v>
      </c>
      <c r="EK27" s="91" t="e">
        <f>VLOOKUP('募集型  届出用 (記入例)'!S18,$FV:$FZ,4,FALSE)</f>
        <v>#N/A</v>
      </c>
      <c r="EL27" s="91" t="e">
        <f>VLOOKUP('募集型  届出用 (記入例)'!V18,$FV:$FZ,4,FALSE)</f>
        <v>#N/A</v>
      </c>
      <c r="EM27" s="91" t="e">
        <f>VLOOKUP('募集型  届出用 (記入例)'!Y18,$FV:$FZ,4,FALSE)</f>
        <v>#N/A</v>
      </c>
      <c r="EN27" s="91" t="e">
        <f>VLOOKUP('募集型  届出用 (記入例)'!AB18,$FV:$FZ,4,FALSE)</f>
        <v>#N/A</v>
      </c>
      <c r="EO27" s="91" t="e">
        <f>VLOOKUP('募集型  届出用 (記入例)'!AE18,$FV:$FZ,4,FALSE)</f>
        <v>#N/A</v>
      </c>
      <c r="EQ27" s="72"/>
      <c r="ER27" s="73" t="s">
        <v>84</v>
      </c>
      <c r="ES27" s="74">
        <f>SUMIF(EK32:EO32,"小値賀町",EK33:EO33)*'募集型  届出用 (記入例)'!AK21</f>
        <v>0</v>
      </c>
      <c r="ET27" s="75">
        <f>SUMIF(EK32:EO32,"小値賀",EK34:EO34)*'募集型  届出用 (記入例)'!AK23</f>
        <v>0</v>
      </c>
      <c r="EU27" s="92"/>
      <c r="EV27" s="77"/>
      <c r="EW27" s="93"/>
      <c r="EX27" s="78" t="s">
        <v>84</v>
      </c>
      <c r="EY27" s="79" t="str">
        <f>IF('募集型  届出用 (記入例)'!N25="","0",FD23/EW24)</f>
        <v>0</v>
      </c>
      <c r="EZ27" s="80" t="str">
        <f>IF('募集型  届出用 (記入例)'!N25="","0",FD24/EW24)</f>
        <v>0</v>
      </c>
      <c r="FA27" s="81">
        <f>EY27*'募集型  届出用 (記入例)'!AK21</f>
        <v>0</v>
      </c>
      <c r="FB27" s="82">
        <f>EZ27*'募集型  届出用 (記入例)'!AK23</f>
        <v>0</v>
      </c>
      <c r="FC27" s="83">
        <f t="shared" si="4"/>
        <v>0</v>
      </c>
      <c r="FD27" s="90"/>
      <c r="FE27" s="94"/>
      <c r="FF27" s="84" t="s">
        <v>84</v>
      </c>
      <c r="FG27" s="79" t="str">
        <f>IF((O25)="","0",(AK21+AK23)*O25*1000)</f>
        <v>0</v>
      </c>
      <c r="FH27" s="79">
        <f>COUNTA(N25)*(AK21+AK23)</f>
        <v>0</v>
      </c>
      <c r="FI27" s="79">
        <f>COUNTA(P25)*(AK21+AK23)</f>
        <v>0</v>
      </c>
      <c r="FJ27" s="79">
        <f>COUNTA(Q25)*(AK21+AK23)</f>
        <v>0</v>
      </c>
      <c r="FK27" s="16"/>
      <c r="FL27" s="16"/>
      <c r="FM27" s="16"/>
      <c r="FO27" s="25"/>
      <c r="FP27" s="8"/>
      <c r="FQ27" s="16"/>
      <c r="FR27" s="9">
        <v>10</v>
      </c>
      <c r="FS27" s="184" t="s">
        <v>126</v>
      </c>
      <c r="FT27" s="9" t="s">
        <v>121</v>
      </c>
      <c r="FU27" s="109">
        <v>1600</v>
      </c>
      <c r="FY27" s="9"/>
      <c r="FZ27" s="25"/>
      <c r="GA27" s="1">
        <v>800</v>
      </c>
      <c r="GD27" s="9">
        <v>10</v>
      </c>
      <c r="GE27" s="25" t="s">
        <v>126</v>
      </c>
      <c r="GF27" s="9" t="s">
        <v>121</v>
      </c>
      <c r="GG27" s="109">
        <v>1600</v>
      </c>
    </row>
    <row r="28" spans="2:189" ht="16.5" customHeight="1" thickBot="1" x14ac:dyDescent="0.45">
      <c r="B28" s="882"/>
      <c r="C28" s="865"/>
      <c r="D28" s="667" t="s">
        <v>339</v>
      </c>
      <c r="E28" s="668"/>
      <c r="F28" s="668"/>
      <c r="G28" s="668"/>
      <c r="H28" s="668"/>
      <c r="I28" s="668"/>
      <c r="J28" s="668"/>
      <c r="K28" s="669"/>
      <c r="L28" s="803" t="s">
        <v>62</v>
      </c>
      <c r="M28" s="804"/>
      <c r="N28" s="283"/>
      <c r="O28" s="275"/>
      <c r="P28" s="271"/>
      <c r="Q28" s="305"/>
      <c r="R28" s="801"/>
      <c r="S28" s="769"/>
      <c r="T28" s="709">
        <f>IF(S27="","",VLOOKUP(S27,$FR:$FU,4,FALSE))</f>
        <v>3300</v>
      </c>
      <c r="U28" s="710"/>
      <c r="V28" s="769"/>
      <c r="W28" s="709" t="str">
        <f>IF(V27="","",VLOOKUP(V27,$FR:$FU,4,FALSE))</f>
        <v/>
      </c>
      <c r="X28" s="710"/>
      <c r="Y28" s="769"/>
      <c r="Z28" s="709" t="str">
        <f>IF(Y27="","",VLOOKUP(Y27,$FR:$FU,4,FALSE))</f>
        <v/>
      </c>
      <c r="AA28" s="710"/>
      <c r="AB28" s="769"/>
      <c r="AC28" s="709" t="str">
        <f>IF(AB27="","",VLOOKUP(AB27,$FR:$FU,4,FALSE))</f>
        <v/>
      </c>
      <c r="AD28" s="710"/>
      <c r="AE28" s="769"/>
      <c r="AF28" s="709">
        <f>IF(AE27="","",VLOOKUP(AE27,$FR:$FU,4,FALSE))</f>
        <v>3700</v>
      </c>
      <c r="AG28" s="907"/>
      <c r="AH28" s="897"/>
      <c r="AI28" s="850"/>
      <c r="AJ28" s="851"/>
      <c r="AK28" s="854"/>
      <c r="AL28" s="855"/>
      <c r="AM28" s="695"/>
      <c r="AN28" s="696"/>
      <c r="AO28" s="697"/>
      <c r="AP28" s="700"/>
      <c r="AQ28" s="701"/>
      <c r="AR28" s="875"/>
      <c r="AS28" s="876"/>
      <c r="AT28" s="879"/>
      <c r="AU28" s="880"/>
      <c r="AV28" s="909"/>
      <c r="AW28" s="910"/>
      <c r="AY28" s="296"/>
      <c r="BA28" s="887"/>
      <c r="BB28" s="890"/>
      <c r="BC28" s="843" t="str">
        <f>IF(D28="","",D28)</f>
        <v>高速船で行く五島列島</v>
      </c>
      <c r="BD28" s="844"/>
      <c r="BE28" s="844"/>
      <c r="BF28" s="844"/>
      <c r="BG28" s="844"/>
      <c r="BH28" s="844"/>
      <c r="BI28" s="845"/>
      <c r="BJ28" s="898">
        <v>17</v>
      </c>
      <c r="BK28" s="899"/>
      <c r="BL28" s="900"/>
      <c r="BM28" s="537"/>
      <c r="BN28" s="538"/>
      <c r="BO28" s="539"/>
      <c r="BP28" s="537"/>
      <c r="BQ28" s="538"/>
      <c r="BR28" s="539"/>
      <c r="BS28" s="531"/>
      <c r="BT28" s="529"/>
      <c r="BU28" s="529"/>
      <c r="BV28" s="534"/>
      <c r="BW28" s="529"/>
      <c r="BX28" s="529"/>
      <c r="BY28" s="534"/>
      <c r="BZ28" s="529"/>
      <c r="CA28" s="529"/>
      <c r="CB28" s="534"/>
      <c r="CC28" s="529"/>
      <c r="CD28" s="549"/>
      <c r="CE28" s="562" t="s">
        <v>62</v>
      </c>
      <c r="CF28" s="563"/>
      <c r="CG28" s="182"/>
      <c r="CH28" s="183"/>
      <c r="CI28" s="604"/>
      <c r="CJ28" s="605"/>
      <c r="CK28" s="607"/>
      <c r="CL28" s="608"/>
      <c r="CM28" s="608"/>
      <c r="CN28" s="608"/>
      <c r="CO28" s="608"/>
      <c r="CP28" s="608"/>
      <c r="CQ28" s="642"/>
      <c r="CR28" s="643"/>
      <c r="CS28" s="605"/>
      <c r="CT28" s="607"/>
      <c r="CU28" s="608"/>
      <c r="CV28" s="608"/>
      <c r="CW28" s="608"/>
      <c r="CX28" s="608"/>
      <c r="CY28" s="608"/>
      <c r="CZ28" s="635"/>
      <c r="EE28" s="3"/>
      <c r="EF28" s="9"/>
      <c r="EG28" s="3"/>
      <c r="EH28" s="3"/>
      <c r="EI28" s="3"/>
      <c r="EJ28" s="88" t="s">
        <v>86</v>
      </c>
      <c r="EK28" s="91" t="e">
        <f>EK27</f>
        <v>#N/A</v>
      </c>
      <c r="EL28" s="91" t="e">
        <f t="shared" ref="EL28:EO28" si="5">EL27</f>
        <v>#N/A</v>
      </c>
      <c r="EM28" s="91" t="e">
        <f t="shared" si="5"/>
        <v>#N/A</v>
      </c>
      <c r="EN28" s="91" t="e">
        <f t="shared" si="5"/>
        <v>#N/A</v>
      </c>
      <c r="EO28" s="91" t="e">
        <f t="shared" si="5"/>
        <v>#N/A</v>
      </c>
      <c r="EQ28" s="97"/>
      <c r="ER28" s="98" t="s">
        <v>90</v>
      </c>
      <c r="ES28" s="99">
        <f>SUMIF(EK32:EO32,"宇久町",EK33:EO33)*'募集型  届出用 (記入例)'!AK21</f>
        <v>0</v>
      </c>
      <c r="ET28" s="100">
        <f>SUMIF(EK32:EO32,"宇久",EK34:EO34)*'募集型  届出用 (記入例)'!AK23</f>
        <v>0</v>
      </c>
      <c r="EU28" s="33"/>
      <c r="EV28" s="77"/>
      <c r="EW28" s="101"/>
      <c r="EX28" s="102" t="s">
        <v>90</v>
      </c>
      <c r="EY28" s="103" t="str">
        <f>IF('募集型  届出用 (記入例)'!N26="","0",FD23/EW24)</f>
        <v>0</v>
      </c>
      <c r="EZ28" s="104" t="str">
        <f>IF('募集型  届出用 (記入例)'!N26="","0",FD24/EW24)</f>
        <v>0</v>
      </c>
      <c r="FA28" s="105">
        <f>EY28*'募集型  届出用 (記入例)'!AK21</f>
        <v>0</v>
      </c>
      <c r="FB28" s="106">
        <f>EZ28*'募集型  届出用 (記入例)'!AK23</f>
        <v>0</v>
      </c>
      <c r="FC28" s="107">
        <f t="shared" si="4"/>
        <v>0</v>
      </c>
      <c r="FD28" s="90"/>
      <c r="FF28" s="108" t="s">
        <v>90</v>
      </c>
      <c r="FG28" s="103" t="str">
        <f>IF((O26)="","0",(AK21+AK23)*O26*1000)</f>
        <v>0</v>
      </c>
      <c r="FH28" s="103">
        <f>COUNTA(N26)*(AK21+AK23)</f>
        <v>0</v>
      </c>
      <c r="FI28" s="103">
        <f>COUNTA(P26)*(AK21+AK23)</f>
        <v>0</v>
      </c>
      <c r="FJ28" s="103">
        <f>COUNTA(Q26)*(AK21+AK23)</f>
        <v>0</v>
      </c>
      <c r="FK28" s="16"/>
      <c r="FL28" s="16"/>
      <c r="FM28" s="16"/>
      <c r="FO28" s="25"/>
      <c r="FP28" s="8"/>
      <c r="FQ28" s="3"/>
      <c r="FR28" s="9">
        <v>11</v>
      </c>
      <c r="FS28" s="184" t="s">
        <v>127</v>
      </c>
      <c r="FT28" s="9" t="s">
        <v>121</v>
      </c>
      <c r="FU28" s="109">
        <v>1600</v>
      </c>
      <c r="FY28" s="9"/>
      <c r="FZ28" s="9"/>
      <c r="GA28" s="1">
        <v>800</v>
      </c>
      <c r="GD28" s="9">
        <v>11</v>
      </c>
      <c r="GE28" s="25" t="s">
        <v>127</v>
      </c>
      <c r="GF28" s="9" t="s">
        <v>121</v>
      </c>
      <c r="GG28" s="109">
        <v>1600</v>
      </c>
    </row>
    <row r="29" spans="2:189" ht="16.5" customHeight="1" thickBot="1" x14ac:dyDescent="0.45">
      <c r="B29" s="882"/>
      <c r="C29" s="865"/>
      <c r="D29" s="667"/>
      <c r="E29" s="668"/>
      <c r="F29" s="668"/>
      <c r="G29" s="668"/>
      <c r="H29" s="668"/>
      <c r="I29" s="668"/>
      <c r="J29" s="668"/>
      <c r="K29" s="669"/>
      <c r="L29" s="803" t="s">
        <v>70</v>
      </c>
      <c r="M29" s="804"/>
      <c r="N29" s="283" t="s">
        <v>330</v>
      </c>
      <c r="O29" s="275">
        <v>1</v>
      </c>
      <c r="P29" s="271" t="s">
        <v>330</v>
      </c>
      <c r="Q29" s="185" t="s">
        <v>330</v>
      </c>
      <c r="R29" s="802"/>
      <c r="S29" s="858" t="str">
        <f>IF(S27="","",VLOOKUP(S27,$FR:$FU,2,FALSE))</f>
        <v>長崎～福江</v>
      </c>
      <c r="T29" s="859"/>
      <c r="U29" s="860"/>
      <c r="V29" s="861" t="str">
        <f>IF(V27="","",VLOOKUP(V27,$FR:$FU,2,FALSE))</f>
        <v/>
      </c>
      <c r="W29" s="859"/>
      <c r="X29" s="860"/>
      <c r="Y29" s="861" t="str">
        <f>IF(Y27="","",VLOOKUP(Y27,$FR:$FU,2,FALSE))</f>
        <v/>
      </c>
      <c r="Z29" s="859"/>
      <c r="AA29" s="860"/>
      <c r="AB29" s="861" t="str">
        <f>IF(AB27="","",VLOOKUP(AB27,$FR:$FU,2,FALSE))</f>
        <v/>
      </c>
      <c r="AC29" s="859"/>
      <c r="AD29" s="860"/>
      <c r="AE29" s="861" t="str">
        <f>IF(AE27="","",VLOOKUP(AE27,$FR:$FU,2,FALSE))</f>
        <v>長崎～奈良尾</v>
      </c>
      <c r="AF29" s="859"/>
      <c r="AG29" s="859"/>
      <c r="AH29" s="869" t="s">
        <v>71</v>
      </c>
      <c r="AI29" s="704">
        <f>EU30+FD30</f>
        <v>3500</v>
      </c>
      <c r="AJ29" s="705"/>
      <c r="AK29" s="657"/>
      <c r="AL29" s="658"/>
      <c r="AM29" s="661">
        <f>(AI29*AK29)</f>
        <v>0</v>
      </c>
      <c r="AN29" s="662"/>
      <c r="AO29" s="663"/>
      <c r="AP29" s="700"/>
      <c r="AQ29" s="701"/>
      <c r="AR29" s="779"/>
      <c r="AS29" s="780"/>
      <c r="AT29" s="783"/>
      <c r="AU29" s="784"/>
      <c r="AV29" s="909"/>
      <c r="AW29" s="910"/>
      <c r="AY29" s="296"/>
      <c r="BA29" s="887"/>
      <c r="BB29" s="890"/>
      <c r="BC29" s="843"/>
      <c r="BD29" s="844"/>
      <c r="BE29" s="844"/>
      <c r="BF29" s="844"/>
      <c r="BG29" s="844"/>
      <c r="BH29" s="844"/>
      <c r="BI29" s="845"/>
      <c r="BJ29" s="898"/>
      <c r="BK29" s="899"/>
      <c r="BL29" s="900"/>
      <c r="BM29" s="537" t="s">
        <v>336</v>
      </c>
      <c r="BN29" s="538"/>
      <c r="BO29" s="539"/>
      <c r="BP29" s="537" t="s">
        <v>341</v>
      </c>
      <c r="BQ29" s="538"/>
      <c r="BR29" s="539"/>
      <c r="BS29" s="531" t="s">
        <v>230</v>
      </c>
      <c r="BT29" s="529"/>
      <c r="BU29" s="529"/>
      <c r="BV29" s="534" t="s">
        <v>231</v>
      </c>
      <c r="BW29" s="529"/>
      <c r="BX29" s="529" t="str">
        <f>IF(BT29="","",VLOOKUP(BT29,'募集型  届出用 (記入例)'!$GD:$GG,3,FALSE))</f>
        <v/>
      </c>
      <c r="BY29" s="534" t="s">
        <v>232</v>
      </c>
      <c r="BZ29" s="529">
        <v>1</v>
      </c>
      <c r="CA29" s="529"/>
      <c r="CB29" s="534" t="s">
        <v>233</v>
      </c>
      <c r="CC29" s="529">
        <v>1</v>
      </c>
      <c r="CD29" s="549"/>
      <c r="CE29" s="562" t="s">
        <v>70</v>
      </c>
      <c r="CF29" s="563"/>
      <c r="CG29" s="182"/>
      <c r="CH29" s="183"/>
      <c r="CI29" s="604" t="s">
        <v>247</v>
      </c>
      <c r="CJ29" s="605"/>
      <c r="CK29" s="607" t="str">
        <f>IF(CJ29="","",VLOOKUP(CJ29,'募集型  届出用 (記入例)'!$GD:$GG,2,FALSE))</f>
        <v/>
      </c>
      <c r="CL29" s="608"/>
      <c r="CM29" s="608"/>
      <c r="CN29" s="608" t="str">
        <f>IF(CJ29="","",VLOOKUP(CJ29,'募集型  届出用 (記入例)'!$GD:$GG,3,FALSE))</f>
        <v/>
      </c>
      <c r="CO29" s="608"/>
      <c r="CP29" s="608" t="str">
        <f>IF(CJ29="","",VLOOKUP(CJ29,'募集型  届出用 (記入例)'!$GD:$GG,4,FALSE))</f>
        <v/>
      </c>
      <c r="CQ29" s="642"/>
      <c r="CR29" s="643" t="s">
        <v>235</v>
      </c>
      <c r="CS29" s="605"/>
      <c r="CT29" s="607" t="str">
        <f>IF(CS29="","",VLOOKUP(CS29,'募集型  届出用 (記入例)'!$GD:$GG,2,FALSE))</f>
        <v/>
      </c>
      <c r="CU29" s="608"/>
      <c r="CV29" s="608"/>
      <c r="CW29" s="608" t="str">
        <f>IF(CS29="","",VLOOKUP(CS29,'募集型  届出用 (記入例)'!$GD:$GG,3,FALSE))</f>
        <v/>
      </c>
      <c r="CX29" s="608"/>
      <c r="CY29" s="608" t="str">
        <f>IF(CS29="","",VLOOKUP(CS29,'募集型  届出用 (記入例)'!$GD:$GG,4,FALSE))</f>
        <v/>
      </c>
      <c r="CZ29" s="635"/>
      <c r="EE29" s="3"/>
      <c r="EF29" s="9"/>
      <c r="EG29" s="3"/>
      <c r="EH29" s="3"/>
      <c r="EI29" s="3"/>
      <c r="EQ29" s="56">
        <v>4</v>
      </c>
      <c r="ER29" s="57" t="s">
        <v>61</v>
      </c>
      <c r="ES29" s="58">
        <f>SUMIF(EK38:EO38,"対馬市",EK39:EO39)*'募集型  届出用 (記入例)'!AK27</f>
        <v>0</v>
      </c>
      <c r="ET29" s="59">
        <f>SUMIF(EK38:EO38,"対馬市",EK40:EO40)*'募集型  届出用 (記入例)'!AK29</f>
        <v>0</v>
      </c>
      <c r="EU29" s="60">
        <f>SUM(S31:AG31)</f>
        <v>0</v>
      </c>
      <c r="EV29" s="77"/>
      <c r="EW29" s="61" t="s">
        <v>8</v>
      </c>
      <c r="EX29" s="62" t="s">
        <v>61</v>
      </c>
      <c r="EY29" s="63" t="str">
        <f>IF('募集型  届出用 (記入例)'!N27="","0",FD29/EW30)</f>
        <v>0</v>
      </c>
      <c r="EZ29" s="64" t="str">
        <f>IF('募集型  届出用 (記入例)'!N27="","0",FD30/EW30)</f>
        <v>0</v>
      </c>
      <c r="FA29" s="65">
        <f>EY29*'募集型  届出用 (記入例)'!AK27</f>
        <v>0</v>
      </c>
      <c r="FB29" s="66">
        <f>EZ29*'募集型  届出用 (記入例)'!AK29</f>
        <v>0</v>
      </c>
      <c r="FC29" s="67">
        <f>FA29+FB29</f>
        <v>0</v>
      </c>
      <c r="FD29" s="60">
        <f>SUM(S28:AG28)</f>
        <v>7000</v>
      </c>
      <c r="FF29" s="68" t="s">
        <v>61</v>
      </c>
      <c r="FG29" s="63" t="str">
        <f>IF((O27)="","0",(AK27+AK29)*O27*1000)</f>
        <v>0</v>
      </c>
      <c r="FH29" s="63">
        <f>COUNTA(N27)*(AK27+AK29)</f>
        <v>0</v>
      </c>
      <c r="FI29" s="63">
        <f>COUNTA(P27)*(AK27+AK29)</f>
        <v>0</v>
      </c>
      <c r="FJ29" s="63">
        <f>COUNTA(Q27)*(AK27+AK29)</f>
        <v>0</v>
      </c>
      <c r="FK29" s="16"/>
      <c r="FL29" s="16"/>
      <c r="FM29" s="16"/>
      <c r="FO29" s="25"/>
      <c r="FP29" s="8"/>
      <c r="FQ29" s="3"/>
      <c r="FR29" s="9">
        <v>12</v>
      </c>
      <c r="FS29" s="184" t="s">
        <v>128</v>
      </c>
      <c r="FT29" s="9" t="s">
        <v>121</v>
      </c>
      <c r="FU29" s="109">
        <v>1600</v>
      </c>
      <c r="FY29" s="9"/>
      <c r="FZ29" s="9"/>
      <c r="GA29" s="1">
        <v>800</v>
      </c>
      <c r="GD29" s="9">
        <v>12</v>
      </c>
      <c r="GE29" s="25" t="s">
        <v>128</v>
      </c>
      <c r="GF29" s="9" t="s">
        <v>121</v>
      </c>
      <c r="GG29" s="109">
        <v>1600</v>
      </c>
    </row>
    <row r="30" spans="2:189" ht="16.5" customHeight="1" thickBot="1" x14ac:dyDescent="0.45">
      <c r="B30" s="882"/>
      <c r="C30" s="865"/>
      <c r="D30" s="667"/>
      <c r="E30" s="668"/>
      <c r="F30" s="668"/>
      <c r="G30" s="668"/>
      <c r="H30" s="668"/>
      <c r="I30" s="668"/>
      <c r="J30" s="668"/>
      <c r="K30" s="669"/>
      <c r="L30" s="803" t="s">
        <v>78</v>
      </c>
      <c r="M30" s="804"/>
      <c r="N30" s="283" t="s">
        <v>330</v>
      </c>
      <c r="O30" s="275">
        <v>1</v>
      </c>
      <c r="P30" s="271" t="s">
        <v>330</v>
      </c>
      <c r="Q30" s="185" t="s">
        <v>330</v>
      </c>
      <c r="R30" s="838" t="s">
        <v>79</v>
      </c>
      <c r="S30" s="707"/>
      <c r="T30" s="805" t="str">
        <f>IF(S30="","",VLOOKUP(S30,$FV:$FY,3,FALSE))</f>
        <v/>
      </c>
      <c r="U30" s="806"/>
      <c r="V30" s="707"/>
      <c r="W30" s="805" t="str">
        <f>IF(V30="","",VLOOKUP(V30,$FV:$FY,3,FALSE))</f>
        <v/>
      </c>
      <c r="X30" s="806"/>
      <c r="Y30" s="707"/>
      <c r="Z30" s="805" t="str">
        <f>IF(Y30="","",VLOOKUP(Y30,$FV:$FY,3,FALSE))</f>
        <v/>
      </c>
      <c r="AA30" s="806"/>
      <c r="AB30" s="707"/>
      <c r="AC30" s="805" t="str">
        <f>IF(AB30="","",VLOOKUP(AB30,$FV:$FY,3,FALSE))</f>
        <v/>
      </c>
      <c r="AD30" s="806"/>
      <c r="AE30" s="707"/>
      <c r="AF30" s="805" t="str">
        <f>IF(AE30="","",VLOOKUP(AE30,$FV:$FY,3,FALSE))</f>
        <v/>
      </c>
      <c r="AG30" s="805"/>
      <c r="AH30" s="870"/>
      <c r="AI30" s="664"/>
      <c r="AJ30" s="706"/>
      <c r="AK30" s="659"/>
      <c r="AL30" s="660"/>
      <c r="AM30" s="664"/>
      <c r="AN30" s="665"/>
      <c r="AO30" s="666"/>
      <c r="AP30" s="700"/>
      <c r="AQ30" s="701"/>
      <c r="AR30" s="875"/>
      <c r="AS30" s="876"/>
      <c r="AT30" s="879"/>
      <c r="AU30" s="880"/>
      <c r="AV30" s="909"/>
      <c r="AW30" s="910"/>
      <c r="AY30" s="296"/>
      <c r="BA30" s="888"/>
      <c r="BB30" s="891"/>
      <c r="BC30" s="846"/>
      <c r="BD30" s="847"/>
      <c r="BE30" s="847"/>
      <c r="BF30" s="847"/>
      <c r="BG30" s="847"/>
      <c r="BH30" s="847"/>
      <c r="BI30" s="848"/>
      <c r="BJ30" s="898"/>
      <c r="BK30" s="899"/>
      <c r="BL30" s="900"/>
      <c r="BM30" s="537"/>
      <c r="BN30" s="538"/>
      <c r="BO30" s="539"/>
      <c r="BP30" s="537"/>
      <c r="BQ30" s="538"/>
      <c r="BR30" s="539"/>
      <c r="BS30" s="531"/>
      <c r="BT30" s="529"/>
      <c r="BU30" s="529"/>
      <c r="BV30" s="534"/>
      <c r="BW30" s="529"/>
      <c r="BX30" s="529"/>
      <c r="BY30" s="534"/>
      <c r="BZ30" s="529"/>
      <c r="CA30" s="529"/>
      <c r="CB30" s="550"/>
      <c r="CC30" s="551"/>
      <c r="CD30" s="552"/>
      <c r="CE30" s="562" t="s">
        <v>78</v>
      </c>
      <c r="CF30" s="563"/>
      <c r="CG30" s="182"/>
      <c r="CH30" s="183"/>
      <c r="CI30" s="604"/>
      <c r="CJ30" s="605"/>
      <c r="CK30" s="607"/>
      <c r="CL30" s="608"/>
      <c r="CM30" s="608"/>
      <c r="CN30" s="608"/>
      <c r="CO30" s="608"/>
      <c r="CP30" s="608"/>
      <c r="CQ30" s="642"/>
      <c r="CR30" s="643"/>
      <c r="CS30" s="605"/>
      <c r="CT30" s="607"/>
      <c r="CU30" s="608"/>
      <c r="CV30" s="608"/>
      <c r="CW30" s="608"/>
      <c r="CX30" s="608"/>
      <c r="CY30" s="608"/>
      <c r="CZ30" s="635"/>
      <c r="EE30" s="3"/>
      <c r="EF30" s="9"/>
      <c r="EG30" s="3"/>
      <c r="EH30" s="3"/>
      <c r="EI30" s="3"/>
      <c r="EQ30" s="72"/>
      <c r="ER30" s="73" t="s">
        <v>63</v>
      </c>
      <c r="ES30" s="74">
        <f>SUMIF(EK38:EO38,"壱岐市",EK39:EO39)*'募集型  届出用 (記入例)'!AK27</f>
        <v>0</v>
      </c>
      <c r="ET30" s="75">
        <f>SUMIF(EK38:EO38,"壱岐市",EK40:EO40)*'募集型  届出用 (記入例)'!AK29</f>
        <v>0</v>
      </c>
      <c r="EU30" s="76">
        <f>EU29</f>
        <v>0</v>
      </c>
      <c r="EV30" s="77"/>
      <c r="EW30" s="867">
        <f>COUNTA('募集型  届出用 (記入例)'!N27:N32)</f>
        <v>2</v>
      </c>
      <c r="EX30" s="78" t="s">
        <v>63</v>
      </c>
      <c r="EY30" s="79" t="str">
        <f>IF('募集型  届出用 (記入例)'!N28="","0",FD29/EW30)</f>
        <v>0</v>
      </c>
      <c r="EZ30" s="80" t="str">
        <f>IF('募集型  届出用 (記入例)'!N28="","0",FD30/EW30)</f>
        <v>0</v>
      </c>
      <c r="FA30" s="81">
        <f>EY30*'募集型  届出用 (記入例)'!AK27</f>
        <v>0</v>
      </c>
      <c r="FB30" s="82">
        <f>EZ30*'募集型  届出用 (記入例)'!AK29</f>
        <v>0</v>
      </c>
      <c r="FC30" s="83">
        <f t="shared" ref="FC30:FC34" si="6">FA30+FB30</f>
        <v>0</v>
      </c>
      <c r="FD30" s="76">
        <f>EO11</f>
        <v>3500</v>
      </c>
      <c r="FF30" s="84" t="s">
        <v>63</v>
      </c>
      <c r="FG30" s="79" t="str">
        <f>IF((O28)="","0",(AK27+AK29)*O28*1000)</f>
        <v>0</v>
      </c>
      <c r="FH30" s="79">
        <f>COUNTA(N28)*(AK27+AK29)</f>
        <v>0</v>
      </c>
      <c r="FI30" s="79">
        <f>COUNTA(P28)*(AK27+AK29)</f>
        <v>0</v>
      </c>
      <c r="FJ30" s="79">
        <f>COUNTA(Q28)*(AK27+AK29)</f>
        <v>0</v>
      </c>
      <c r="FK30" s="16"/>
      <c r="FL30" s="16"/>
      <c r="FM30" s="16"/>
      <c r="FO30" s="25"/>
      <c r="FP30" s="8"/>
      <c r="FQ30" s="3"/>
      <c r="FR30" s="9">
        <v>13</v>
      </c>
      <c r="FS30" s="184" t="s">
        <v>129</v>
      </c>
      <c r="FT30" s="9" t="s">
        <v>121</v>
      </c>
      <c r="FU30" s="109">
        <v>300</v>
      </c>
      <c r="FY30" s="9"/>
      <c r="FZ30" s="9"/>
      <c r="GA30" s="1">
        <v>150</v>
      </c>
      <c r="GD30" s="9">
        <v>13</v>
      </c>
      <c r="GE30" s="25" t="s">
        <v>129</v>
      </c>
      <c r="GF30" s="9" t="s">
        <v>121</v>
      </c>
      <c r="GG30" s="109">
        <v>300</v>
      </c>
    </row>
    <row r="31" spans="2:189" ht="16.5" customHeight="1" thickBot="1" x14ac:dyDescent="0.45">
      <c r="B31" s="882"/>
      <c r="C31" s="865"/>
      <c r="D31" s="676" t="s">
        <v>238</v>
      </c>
      <c r="E31" s="832">
        <v>46174</v>
      </c>
      <c r="F31" s="832"/>
      <c r="G31" s="832"/>
      <c r="H31" s="834" t="s">
        <v>239</v>
      </c>
      <c r="I31" s="832">
        <v>46446</v>
      </c>
      <c r="J31" s="832"/>
      <c r="K31" s="836"/>
      <c r="L31" s="803" t="s">
        <v>84</v>
      </c>
      <c r="M31" s="804"/>
      <c r="N31" s="283"/>
      <c r="O31" s="275"/>
      <c r="P31" s="310"/>
      <c r="Q31" s="185"/>
      <c r="R31" s="839"/>
      <c r="S31" s="708"/>
      <c r="T31" s="709" t="str">
        <f>IF(S30="","",VLOOKUP(S30,$FV:$FY,4,FALSE))</f>
        <v/>
      </c>
      <c r="U31" s="710"/>
      <c r="V31" s="708"/>
      <c r="W31" s="709" t="str">
        <f>IF(V30="","",VLOOKUP(V30,$FV:$FY,4,FALSE))</f>
        <v/>
      </c>
      <c r="X31" s="710"/>
      <c r="Y31" s="708"/>
      <c r="Z31" s="709" t="str">
        <f>IF(Y30="","",VLOOKUP(Y30,$FV:$FY,4,FALSE))</f>
        <v/>
      </c>
      <c r="AA31" s="710"/>
      <c r="AB31" s="708"/>
      <c r="AC31" s="709" t="str">
        <f>IF(AB30="","",VLOOKUP(AB30,$FV:$FY,4,FALSE))</f>
        <v/>
      </c>
      <c r="AD31" s="710"/>
      <c r="AE31" s="708"/>
      <c r="AF31" s="709" t="str">
        <f>IF(AE30="","",VLOOKUP(AE30,$FV:$FY,4,FALSE))</f>
        <v/>
      </c>
      <c r="AG31" s="710"/>
      <c r="AH31" s="815" t="s">
        <v>85</v>
      </c>
      <c r="AI31" s="816"/>
      <c r="AJ31" s="817"/>
      <c r="AK31" s="692">
        <f>AK27+AK29</f>
        <v>240</v>
      </c>
      <c r="AL31" s="828"/>
      <c r="AM31" s="692">
        <f>AM27+AM29</f>
        <v>1680000</v>
      </c>
      <c r="AN31" s="693"/>
      <c r="AO31" s="694"/>
      <c r="AP31" s="700"/>
      <c r="AQ31" s="701"/>
      <c r="AR31" s="779"/>
      <c r="AS31" s="780"/>
      <c r="AT31" s="783"/>
      <c r="AU31" s="784"/>
      <c r="AV31" s="909"/>
      <c r="AW31" s="910"/>
      <c r="AY31" s="296"/>
      <c r="BA31" s="862" t="s">
        <v>272</v>
      </c>
      <c r="BB31" s="863"/>
      <c r="BC31" s="863"/>
      <c r="BD31" s="777"/>
      <c r="BE31" s="777"/>
      <c r="BF31" s="777"/>
      <c r="BG31" s="777"/>
      <c r="BH31" s="777"/>
      <c r="BI31" s="778"/>
      <c r="BJ31" s="898"/>
      <c r="BK31" s="899"/>
      <c r="BL31" s="900"/>
      <c r="BM31" s="537" t="s">
        <v>340</v>
      </c>
      <c r="BN31" s="538"/>
      <c r="BO31" s="539"/>
      <c r="BP31" s="537"/>
      <c r="BQ31" s="538"/>
      <c r="BR31" s="539"/>
      <c r="BS31" s="531" t="s">
        <v>240</v>
      </c>
      <c r="BT31" s="529">
        <v>1</v>
      </c>
      <c r="BU31" s="529"/>
      <c r="BV31" s="534" t="s">
        <v>241</v>
      </c>
      <c r="BW31" s="529">
        <v>1</v>
      </c>
      <c r="BX31" s="529" t="str">
        <f>IF(BT31="","",VLOOKUP(BT31,'募集型  届出用 (記入例)'!$GD:$GG,3,FALSE))</f>
        <v>フェリー</v>
      </c>
      <c r="BY31" s="534" t="s">
        <v>242</v>
      </c>
      <c r="BZ31" s="529">
        <v>1</v>
      </c>
      <c r="CA31" s="543"/>
      <c r="CB31" s="522" t="s">
        <v>29</v>
      </c>
      <c r="CC31" s="524">
        <f>BT27+BT29+BT31+BW27+BW29+BW31+BZ27+BZ29+CC27+CC29+BZ31</f>
        <v>8</v>
      </c>
      <c r="CD31" s="525"/>
      <c r="CE31" s="562" t="s">
        <v>84</v>
      </c>
      <c r="CF31" s="563"/>
      <c r="CG31" s="187"/>
      <c r="CH31" s="183"/>
      <c r="CI31" s="604" t="s">
        <v>248</v>
      </c>
      <c r="CJ31" s="605"/>
      <c r="CK31" s="607" t="str">
        <f>IF(CJ31="","",VLOOKUP(CJ31,'募集型  届出用 (記入例)'!$GD:$GG,2,FALSE))</f>
        <v/>
      </c>
      <c r="CL31" s="608"/>
      <c r="CM31" s="608"/>
      <c r="CN31" s="608" t="str">
        <f>IF(CJ31="","",VLOOKUP(CJ31,'募集型  届出用 (記入例)'!$GD:$GG,3,FALSE))</f>
        <v/>
      </c>
      <c r="CO31" s="608"/>
      <c r="CP31" s="608" t="str">
        <f>IF(CJ31="","",VLOOKUP(CJ31,'募集型  届出用 (記入例)'!$GD:$GG,4,FALSE))</f>
        <v/>
      </c>
      <c r="CQ31" s="642"/>
      <c r="CR31" s="643" t="s">
        <v>244</v>
      </c>
      <c r="CS31" s="605"/>
      <c r="CT31" s="607" t="str">
        <f>IF(CS31="","",VLOOKUP(CS31,'募集型  届出用 (記入例)'!$GD:$GG,2,FALSE))</f>
        <v/>
      </c>
      <c r="CU31" s="608"/>
      <c r="CV31" s="608"/>
      <c r="CW31" s="608" t="str">
        <f>IF(CS31="","",VLOOKUP(CS31,'募集型  届出用 (記入例)'!$GD:$GG,3,FALSE))</f>
        <v/>
      </c>
      <c r="CX31" s="608"/>
      <c r="CY31" s="608" t="str">
        <f>IF(CS31="","",VLOOKUP(CS31,'募集型  届出用 (記入例)'!$GD:$GG,4,FALSE))</f>
        <v/>
      </c>
      <c r="CZ31" s="635"/>
      <c r="EE31" s="3"/>
      <c r="EF31" s="9"/>
      <c r="EG31" s="3"/>
      <c r="EH31" s="3"/>
      <c r="EI31" s="3"/>
      <c r="EQ31" s="72"/>
      <c r="ER31" s="73" t="s">
        <v>70</v>
      </c>
      <c r="ES31" s="74">
        <f>SUMIF(EK38:EO38,"五島市",EK39:EO39)*'募集型  届出用 (記入例)'!AK27</f>
        <v>0</v>
      </c>
      <c r="ET31" s="75">
        <f>SUMIF(EK38:EO38,"五島市",EK40:EO40)*'募集型  届出用 (記入例)'!AK29</f>
        <v>0</v>
      </c>
      <c r="EU31" s="33"/>
      <c r="EV31" s="77"/>
      <c r="EW31" s="868"/>
      <c r="EX31" s="78" t="s">
        <v>70</v>
      </c>
      <c r="EY31" s="79">
        <f>IF('募集型  届出用 (記入例)'!N29="","0",FD29/EW30)</f>
        <v>3500</v>
      </c>
      <c r="EZ31" s="80">
        <f>IF('募集型  届出用 (記入例)'!N29="","0",FD30/EW30)</f>
        <v>1750</v>
      </c>
      <c r="FA31" s="81">
        <f>EY31*'募集型  届出用 (記入例)'!AK27</f>
        <v>840000</v>
      </c>
      <c r="FB31" s="82">
        <f>EZ31*'募集型  届出用 (記入例)'!AK29</f>
        <v>0</v>
      </c>
      <c r="FC31" s="83">
        <f t="shared" si="6"/>
        <v>840000</v>
      </c>
      <c r="FD31" s="90"/>
      <c r="FF31" s="84" t="s">
        <v>70</v>
      </c>
      <c r="FG31" s="79">
        <f>IF((O29)="","0",(AK27+AK29)*O29*1000)</f>
        <v>240000</v>
      </c>
      <c r="FH31" s="79">
        <f>COUNTA(N29)*(AK27+AK29)</f>
        <v>240</v>
      </c>
      <c r="FI31" s="79">
        <f>COUNTA(P29)*(AK27+AK29)</f>
        <v>240</v>
      </c>
      <c r="FJ31" s="79">
        <f>COUNTA(Q29)*(AK27+AK29)</f>
        <v>240</v>
      </c>
      <c r="FK31" s="16"/>
      <c r="FL31" s="16"/>
      <c r="FM31" s="16"/>
      <c r="FO31" s="25"/>
      <c r="FP31" s="8"/>
      <c r="FQ31" s="3"/>
      <c r="FR31" s="9">
        <v>14</v>
      </c>
      <c r="FS31" s="184" t="s">
        <v>130</v>
      </c>
      <c r="FT31" s="9" t="s">
        <v>121</v>
      </c>
      <c r="FU31" s="109">
        <v>500</v>
      </c>
      <c r="FY31" s="9"/>
      <c r="FZ31" s="9"/>
      <c r="GA31" s="1">
        <v>250</v>
      </c>
      <c r="GD31" s="9">
        <v>14</v>
      </c>
      <c r="GE31" s="25" t="s">
        <v>130</v>
      </c>
      <c r="GF31" s="9" t="s">
        <v>121</v>
      </c>
      <c r="GG31" s="109">
        <v>500</v>
      </c>
    </row>
    <row r="32" spans="2:189" ht="16.5" customHeight="1" thickBot="1" x14ac:dyDescent="0.45">
      <c r="B32" s="883"/>
      <c r="C32" s="866"/>
      <c r="D32" s="677"/>
      <c r="E32" s="833"/>
      <c r="F32" s="833"/>
      <c r="G32" s="833"/>
      <c r="H32" s="835"/>
      <c r="I32" s="833"/>
      <c r="J32" s="833"/>
      <c r="K32" s="837"/>
      <c r="L32" s="856" t="s">
        <v>90</v>
      </c>
      <c r="M32" s="857"/>
      <c r="N32" s="283"/>
      <c r="O32" s="275"/>
      <c r="P32" s="311"/>
      <c r="Q32" s="308"/>
      <c r="R32" s="840"/>
      <c r="S32" s="829" t="str">
        <f>IF(S30="","",VLOOKUP(S30,$FV:$FY,2,FALSE))</f>
        <v/>
      </c>
      <c r="T32" s="830"/>
      <c r="U32" s="831"/>
      <c r="V32" s="829" t="str">
        <f>IF(V30="","",VLOOKUP(V30,$FV:$FY,2,FALSE))</f>
        <v/>
      </c>
      <c r="W32" s="830"/>
      <c r="X32" s="831"/>
      <c r="Y32" s="829" t="str">
        <f>IF(Y30="","",VLOOKUP(Y30,$FV:$FY,2,FALSE))</f>
        <v/>
      </c>
      <c r="Z32" s="830"/>
      <c r="AA32" s="831"/>
      <c r="AB32" s="829" t="str">
        <f>IF(AB30="","",VLOOKUP(AB30,$FV:$FY,2,FALSE))</f>
        <v/>
      </c>
      <c r="AC32" s="830"/>
      <c r="AD32" s="831"/>
      <c r="AE32" s="829" t="str">
        <f>IF(AE30="","",VLOOKUP(AE30,$FV:$FY,2,FALSE))</f>
        <v/>
      </c>
      <c r="AF32" s="830"/>
      <c r="AG32" s="831"/>
      <c r="AH32" s="818"/>
      <c r="AI32" s="819"/>
      <c r="AJ32" s="820"/>
      <c r="AK32" s="664"/>
      <c r="AL32" s="706"/>
      <c r="AM32" s="664"/>
      <c r="AN32" s="665"/>
      <c r="AO32" s="666"/>
      <c r="AP32" s="702"/>
      <c r="AQ32" s="703"/>
      <c r="AR32" s="781"/>
      <c r="AS32" s="782"/>
      <c r="AT32" s="785"/>
      <c r="AU32" s="786"/>
      <c r="AV32" s="948"/>
      <c r="AW32" s="949"/>
      <c r="AY32" s="296"/>
      <c r="BA32" s="812"/>
      <c r="BB32" s="813"/>
      <c r="BC32" s="813"/>
      <c r="BD32" s="813"/>
      <c r="BE32" s="813"/>
      <c r="BF32" s="813"/>
      <c r="BG32" s="813"/>
      <c r="BH32" s="813"/>
      <c r="BI32" s="814"/>
      <c r="BJ32" s="901"/>
      <c r="BK32" s="902"/>
      <c r="BL32" s="903"/>
      <c r="BM32" s="540"/>
      <c r="BN32" s="541"/>
      <c r="BO32" s="542"/>
      <c r="BP32" s="540"/>
      <c r="BQ32" s="541"/>
      <c r="BR32" s="542"/>
      <c r="BS32" s="523"/>
      <c r="BT32" s="533"/>
      <c r="BU32" s="533"/>
      <c r="BV32" s="535"/>
      <c r="BW32" s="533"/>
      <c r="BX32" s="533"/>
      <c r="BY32" s="535"/>
      <c r="BZ32" s="533"/>
      <c r="CA32" s="544"/>
      <c r="CB32" s="523"/>
      <c r="CC32" s="526"/>
      <c r="CD32" s="527"/>
      <c r="CE32" s="625" t="s">
        <v>90</v>
      </c>
      <c r="CF32" s="626"/>
      <c r="CG32" s="191"/>
      <c r="CH32" s="192"/>
      <c r="CI32" s="611"/>
      <c r="CJ32" s="612"/>
      <c r="CK32" s="609"/>
      <c r="CL32" s="610"/>
      <c r="CM32" s="610"/>
      <c r="CN32" s="610"/>
      <c r="CO32" s="610"/>
      <c r="CP32" s="610"/>
      <c r="CQ32" s="644"/>
      <c r="CR32" s="645"/>
      <c r="CS32" s="612"/>
      <c r="CT32" s="609"/>
      <c r="CU32" s="610"/>
      <c r="CV32" s="610"/>
      <c r="CW32" s="610"/>
      <c r="CX32" s="610"/>
      <c r="CY32" s="610"/>
      <c r="CZ32" s="908"/>
      <c r="EE32" s="3"/>
      <c r="EF32" s="9"/>
      <c r="EG32" s="3"/>
      <c r="EH32" s="3"/>
      <c r="EI32" s="3"/>
      <c r="EJ32" s="88" t="s">
        <v>72</v>
      </c>
      <c r="EK32" s="89" t="str">
        <f>VLOOKUP('募集型  届出用 (記入例)'!S24,$FV:$FZ,5,FALSE)</f>
        <v>五島市</v>
      </c>
      <c r="EL32" s="89" t="e">
        <f>VLOOKUP('募集型  届出用 (記入例)'!V24,$FV:$FZ,5,FALSE)</f>
        <v>#N/A</v>
      </c>
      <c r="EM32" s="89" t="e">
        <f>VLOOKUP('募集型  届出用 (記入例)'!Y24,$FV:$FZ,5,FALSE)</f>
        <v>#N/A</v>
      </c>
      <c r="EN32" s="89" t="e">
        <f>VLOOKUP('募集型  届出用 (記入例)'!AB24,$FV:$FZ,5,FALSE)</f>
        <v>#N/A</v>
      </c>
      <c r="EO32" s="89" t="str">
        <f>VLOOKUP('募集型  届出用 (記入例)'!AE24,$FV:$FZ,5,FALSE)</f>
        <v>五島市</v>
      </c>
      <c r="EQ32" s="72"/>
      <c r="ER32" s="73" t="s">
        <v>78</v>
      </c>
      <c r="ES32" s="74">
        <f>SUMIF(EK38:EO38,"新上五島町",EK39:EO39)*'募集型  届出用 (記入例)'!AK27</f>
        <v>0</v>
      </c>
      <c r="ET32" s="75">
        <f>SUMIF(EK38:EO38,"上五島",EK40:EO40)*'募集型  届出用 (記入例)'!AK29</f>
        <v>0</v>
      </c>
      <c r="EU32" s="92"/>
      <c r="EV32" s="77"/>
      <c r="EW32" s="93"/>
      <c r="EX32" s="78" t="s">
        <v>78</v>
      </c>
      <c r="EY32" s="79">
        <f>IF('募集型  届出用 (記入例)'!N30="","0",FD29/EW30)</f>
        <v>3500</v>
      </c>
      <c r="EZ32" s="80">
        <f>IF('募集型  届出用 (記入例)'!N30="","0",FD30/EW30)</f>
        <v>1750</v>
      </c>
      <c r="FA32" s="81">
        <f>EY32*'募集型  届出用 (記入例)'!AK27</f>
        <v>840000</v>
      </c>
      <c r="FB32" s="82">
        <f>EZ32*'募集型  届出用 (記入例)'!AK29</f>
        <v>0</v>
      </c>
      <c r="FC32" s="83">
        <f t="shared" si="6"/>
        <v>840000</v>
      </c>
      <c r="FD32" s="90"/>
      <c r="FE32" s="94"/>
      <c r="FF32" s="84" t="s">
        <v>78</v>
      </c>
      <c r="FG32" s="79">
        <f>IF((O30)="","0",(AK27+AK29)*O30*1000)</f>
        <v>240000</v>
      </c>
      <c r="FH32" s="79">
        <f>COUNTA(N30)*(AK27+AK29)</f>
        <v>240</v>
      </c>
      <c r="FI32" s="79">
        <f>COUNTA(P30)*(AK27+AK29)</f>
        <v>240</v>
      </c>
      <c r="FJ32" s="79">
        <f>COUNTA(Q30)*(AK27+AK29)</f>
        <v>240</v>
      </c>
      <c r="FK32" s="16"/>
      <c r="FL32" s="16"/>
      <c r="FM32" s="16"/>
      <c r="FO32" s="25"/>
      <c r="FP32" s="8"/>
      <c r="FQ32" s="3"/>
      <c r="FR32" s="9">
        <v>15</v>
      </c>
      <c r="FS32" s="184" t="s">
        <v>131</v>
      </c>
      <c r="FT32" s="9" t="s">
        <v>121</v>
      </c>
      <c r="FU32" s="109">
        <v>900</v>
      </c>
      <c r="FY32" s="9"/>
      <c r="FZ32" s="9"/>
      <c r="GA32" s="1">
        <v>450</v>
      </c>
      <c r="GD32" s="9">
        <v>15</v>
      </c>
      <c r="GE32" s="25" t="s">
        <v>131</v>
      </c>
      <c r="GF32" s="9" t="s">
        <v>121</v>
      </c>
      <c r="GG32" s="109">
        <v>900</v>
      </c>
    </row>
    <row r="33" spans="2:189" ht="16.5" customHeight="1" thickTop="1" x14ac:dyDescent="0.4">
      <c r="B33" s="881" t="s">
        <v>112</v>
      </c>
      <c r="C33" s="884">
        <v>5</v>
      </c>
      <c r="D33" s="794" t="s">
        <v>221</v>
      </c>
      <c r="E33" s="795"/>
      <c r="F33" s="796"/>
      <c r="G33" s="796"/>
      <c r="H33" s="796"/>
      <c r="I33" s="796"/>
      <c r="J33" s="796"/>
      <c r="K33" s="797"/>
      <c r="L33" s="798" t="s">
        <v>56</v>
      </c>
      <c r="M33" s="799"/>
      <c r="N33" s="282"/>
      <c r="O33" s="274"/>
      <c r="P33" s="278"/>
      <c r="Q33" s="309"/>
      <c r="R33" s="800" t="s">
        <v>57</v>
      </c>
      <c r="S33" s="768"/>
      <c r="T33" s="770" t="str">
        <f>IF(S33="","",VLOOKUP(S33,$FR:$FU,3,FALSE))</f>
        <v/>
      </c>
      <c r="U33" s="771"/>
      <c r="V33" s="768"/>
      <c r="W33" s="770" t="str">
        <f>IF(V33="","",VLOOKUP(V33,$FR:$FU,3,FALSE))</f>
        <v/>
      </c>
      <c r="X33" s="771"/>
      <c r="Y33" s="768"/>
      <c r="Z33" s="770" t="str">
        <f>IF(Y33="","",VLOOKUP(Y33,$FR:$FU,3,FALSE))</f>
        <v/>
      </c>
      <c r="AA33" s="771"/>
      <c r="AB33" s="768"/>
      <c r="AC33" s="770" t="str">
        <f>IF(AB33="","",VLOOKUP(AB33,$FR:$FU,3,FALSE))</f>
        <v/>
      </c>
      <c r="AD33" s="771"/>
      <c r="AE33" s="768"/>
      <c r="AF33" s="770" t="str">
        <f>IF(AE33="","",VLOOKUP(AE33,$FR:$FU,3,FALSE))</f>
        <v/>
      </c>
      <c r="AG33" s="772"/>
      <c r="AH33" s="896" t="s">
        <v>58</v>
      </c>
      <c r="AI33" s="692">
        <f>FD35+EU35</f>
        <v>0</v>
      </c>
      <c r="AJ33" s="828"/>
      <c r="AK33" s="904"/>
      <c r="AL33" s="905"/>
      <c r="AM33" s="692">
        <f>(AI33*AK33)</f>
        <v>0</v>
      </c>
      <c r="AN33" s="693"/>
      <c r="AO33" s="694"/>
      <c r="AP33" s="698">
        <f>SUM(O33:O38)*AK37</f>
        <v>0</v>
      </c>
      <c r="AQ33" s="699"/>
      <c r="AR33" s="873" t="s">
        <v>276</v>
      </c>
      <c r="AS33" s="874"/>
      <c r="AT33" s="877"/>
      <c r="AU33" s="878"/>
      <c r="AV33" s="929"/>
      <c r="AW33" s="930"/>
      <c r="AY33" s="296"/>
      <c r="BA33" s="886" t="str">
        <f>B33</f>
        <v>1-</v>
      </c>
      <c r="BB33" s="889">
        <f>C33</f>
        <v>5</v>
      </c>
      <c r="BC33" s="892" t="s">
        <v>221</v>
      </c>
      <c r="BD33" s="893"/>
      <c r="BE33" s="894" t="str">
        <f>IF(F33="","",F33)</f>
        <v/>
      </c>
      <c r="BF33" s="894"/>
      <c r="BG33" s="894"/>
      <c r="BH33" s="894"/>
      <c r="BI33" s="895"/>
      <c r="BJ33" s="622"/>
      <c r="BK33" s="623"/>
      <c r="BL33" s="624"/>
      <c r="BM33" s="545"/>
      <c r="BN33" s="546"/>
      <c r="BO33" s="547"/>
      <c r="BP33" s="545"/>
      <c r="BQ33" s="546"/>
      <c r="BR33" s="547"/>
      <c r="BS33" s="530" t="s">
        <v>222</v>
      </c>
      <c r="BT33" s="532"/>
      <c r="BU33" s="532"/>
      <c r="BV33" s="536" t="s">
        <v>223</v>
      </c>
      <c r="BW33" s="532"/>
      <c r="BX33" s="532" t="str">
        <f>IF(BT33="","",VLOOKUP(BT33,'募集型  届出用 (記入例)'!$GD:$GG,3,FALSE))</f>
        <v/>
      </c>
      <c r="BY33" s="536" t="s">
        <v>224</v>
      </c>
      <c r="BZ33" s="532"/>
      <c r="CA33" s="532"/>
      <c r="CB33" s="536" t="s">
        <v>225</v>
      </c>
      <c r="CC33" s="532"/>
      <c r="CD33" s="548"/>
      <c r="CE33" s="639" t="s">
        <v>56</v>
      </c>
      <c r="CF33" s="640"/>
      <c r="CG33" s="177"/>
      <c r="CH33" s="178"/>
      <c r="CI33" s="641" t="s">
        <v>245</v>
      </c>
      <c r="CJ33" s="636"/>
      <c r="CK33" s="627" t="str">
        <f>IF(CJ33="","",VLOOKUP(CJ33,'募集型  届出用 (記入例)'!$GD:$GG,2,FALSE))</f>
        <v/>
      </c>
      <c r="CL33" s="628"/>
      <c r="CM33" s="628"/>
      <c r="CN33" s="628" t="str">
        <f>IF(CJ33="","",VLOOKUP(CJ33,'募集型  届出用 (記入例)'!$GD:$GG,3,FALSE))</f>
        <v/>
      </c>
      <c r="CO33" s="628"/>
      <c r="CP33" s="628" t="str">
        <f>IF(CJ33="","",VLOOKUP(CJ33,'募集型  届出用 (記入例)'!$GD:$GG,4,FALSE))</f>
        <v/>
      </c>
      <c r="CQ33" s="841"/>
      <c r="CR33" s="906" t="s">
        <v>227</v>
      </c>
      <c r="CS33" s="636"/>
      <c r="CT33" s="637" t="str">
        <f>IF(CS33="","",VLOOKUP(CS33,'募集型  届出用 (記入例)'!$GD:$GG,2,FALSE))</f>
        <v/>
      </c>
      <c r="CU33" s="638"/>
      <c r="CV33" s="638"/>
      <c r="CW33" s="638" t="str">
        <f>IF(CS33="","",VLOOKUP(CS33,'募集型  届出用 (記入例)'!$GD:$GG,3,FALSE))</f>
        <v/>
      </c>
      <c r="CX33" s="638"/>
      <c r="CY33" s="638" t="str">
        <f>IF(CS33="","",VLOOKUP(CS33,'募集型  届出用 (記入例)'!$GD:$GG,4,FALSE))</f>
        <v/>
      </c>
      <c r="CZ33" s="811"/>
      <c r="EE33" s="3"/>
      <c r="EF33" s="9"/>
      <c r="EG33" s="3"/>
      <c r="EH33" s="3"/>
      <c r="EI33" s="3"/>
      <c r="EJ33" s="88" t="s">
        <v>80</v>
      </c>
      <c r="EK33" s="91">
        <f>VLOOKUP('募集型  届出用 (記入例)'!S24,$FV:$FZ,4,FALSE)</f>
        <v>3400</v>
      </c>
      <c r="EL33" s="91" t="e">
        <f>VLOOKUP('募集型  届出用 (記入例)'!V24,$FV:$FZ,4,FALSE)</f>
        <v>#N/A</v>
      </c>
      <c r="EM33" s="91" t="e">
        <f>VLOOKUP('募集型  届出用 (記入例)'!Y24,$FV:$FZ,4,FALSE)</f>
        <v>#N/A</v>
      </c>
      <c r="EN33" s="91" t="e">
        <f>VLOOKUP('募集型  届出用 (記入例)'!AB24,$FV:$FZ,4,FALSE)</f>
        <v>#N/A</v>
      </c>
      <c r="EO33" s="91">
        <f>VLOOKUP('募集型  届出用 (記入例)'!AE24,$FV:$FZ,4,FALSE)</f>
        <v>3400</v>
      </c>
      <c r="EQ33" s="72"/>
      <c r="ER33" s="73" t="s">
        <v>84</v>
      </c>
      <c r="ES33" s="74">
        <f>SUMIF(EK38:EO38,"小値賀町",EK39:EO39)*'募集型  届出用 (記入例)'!AK27</f>
        <v>0</v>
      </c>
      <c r="ET33" s="75">
        <f>SUMIF(EK38:EO38,"小値賀",EK40:EO40)*'募集型  届出用 (記入例)'!AK29</f>
        <v>0</v>
      </c>
      <c r="EU33" s="92"/>
      <c r="EV33" s="77"/>
      <c r="EW33" s="93"/>
      <c r="EX33" s="78" t="s">
        <v>84</v>
      </c>
      <c r="EY33" s="79" t="str">
        <f>IF('募集型  届出用 (記入例)'!N31="","0",FD29/EW30)</f>
        <v>0</v>
      </c>
      <c r="EZ33" s="80" t="str">
        <f>IF('募集型  届出用 (記入例)'!N31="","0",FD30/EW30)</f>
        <v>0</v>
      </c>
      <c r="FA33" s="81">
        <f>EY33*'募集型  届出用 (記入例)'!AK27</f>
        <v>0</v>
      </c>
      <c r="FB33" s="82">
        <f>EZ33*'募集型  届出用 (記入例)'!AK29</f>
        <v>0</v>
      </c>
      <c r="FC33" s="83">
        <f t="shared" si="6"/>
        <v>0</v>
      </c>
      <c r="FD33" s="90"/>
      <c r="FE33" s="94"/>
      <c r="FF33" s="84" t="s">
        <v>84</v>
      </c>
      <c r="FG33" s="79" t="str">
        <f>IF((O31)="","0",(AK27+AK29)*O31*1000)</f>
        <v>0</v>
      </c>
      <c r="FH33" s="79">
        <f>COUNTA(N31)*(AK27+AK29)</f>
        <v>0</v>
      </c>
      <c r="FI33" s="79">
        <f>COUNTA(P31)*(AK27+AK29)</f>
        <v>0</v>
      </c>
      <c r="FJ33" s="79">
        <f>COUNTA(Q31)*(AK27+AK29)</f>
        <v>0</v>
      </c>
      <c r="FK33" s="16"/>
      <c r="FL33" s="16"/>
      <c r="FM33" s="16"/>
      <c r="FO33" s="25"/>
      <c r="FP33" s="8"/>
      <c r="FQ33" s="3"/>
      <c r="FR33" s="9">
        <v>16</v>
      </c>
      <c r="FS33" s="184" t="s">
        <v>126</v>
      </c>
      <c r="FT33" s="25" t="s">
        <v>132</v>
      </c>
      <c r="FU33" s="109">
        <v>3000</v>
      </c>
      <c r="FY33" s="9"/>
      <c r="FZ33" s="9"/>
      <c r="GA33" s="1">
        <v>1500</v>
      </c>
      <c r="GD33" s="9">
        <v>16</v>
      </c>
      <c r="GE33" s="25" t="s">
        <v>126</v>
      </c>
      <c r="GF33" s="25" t="s">
        <v>132</v>
      </c>
      <c r="GG33" s="109">
        <v>3000</v>
      </c>
    </row>
    <row r="34" spans="2:189" ht="16.5" customHeight="1" thickBot="1" x14ac:dyDescent="0.45">
      <c r="B34" s="882"/>
      <c r="C34" s="865"/>
      <c r="D34" s="667"/>
      <c r="E34" s="668"/>
      <c r="F34" s="668"/>
      <c r="G34" s="668"/>
      <c r="H34" s="668"/>
      <c r="I34" s="668"/>
      <c r="J34" s="668"/>
      <c r="K34" s="669"/>
      <c r="L34" s="803" t="s">
        <v>62</v>
      </c>
      <c r="M34" s="804"/>
      <c r="N34" s="283"/>
      <c r="O34" s="275"/>
      <c r="P34" s="271"/>
      <c r="Q34" s="305"/>
      <c r="R34" s="801"/>
      <c r="S34" s="769"/>
      <c r="T34" s="709" t="str">
        <f>IF(S33="","",VLOOKUP(S33,$FR:$FU,4,FALSE))</f>
        <v/>
      </c>
      <c r="U34" s="710"/>
      <c r="V34" s="769"/>
      <c r="W34" s="709" t="str">
        <f>IF(V33="","",VLOOKUP(V33,$FR:$FU,4,FALSE))</f>
        <v/>
      </c>
      <c r="X34" s="710"/>
      <c r="Y34" s="769"/>
      <c r="Z34" s="709" t="str">
        <f>IF(Y33="","",VLOOKUP(Y33,$FR:$FU,4,FALSE))</f>
        <v/>
      </c>
      <c r="AA34" s="710"/>
      <c r="AB34" s="769"/>
      <c r="AC34" s="709" t="str">
        <f>IF(AB33="","",VLOOKUP(AB33,$FR:$FU,4,FALSE))</f>
        <v/>
      </c>
      <c r="AD34" s="710"/>
      <c r="AE34" s="769"/>
      <c r="AF34" s="709" t="str">
        <f>IF(AE33="","",VLOOKUP(AE33,$FR:$FU,4,FALSE))</f>
        <v/>
      </c>
      <c r="AG34" s="907"/>
      <c r="AH34" s="897"/>
      <c r="AI34" s="850"/>
      <c r="AJ34" s="851"/>
      <c r="AK34" s="854"/>
      <c r="AL34" s="855"/>
      <c r="AM34" s="695"/>
      <c r="AN34" s="696"/>
      <c r="AO34" s="697"/>
      <c r="AP34" s="700"/>
      <c r="AQ34" s="701"/>
      <c r="AR34" s="875"/>
      <c r="AS34" s="876"/>
      <c r="AT34" s="879"/>
      <c r="AU34" s="880"/>
      <c r="AV34" s="909"/>
      <c r="AW34" s="910"/>
      <c r="AY34" s="296"/>
      <c r="BA34" s="887"/>
      <c r="BB34" s="890"/>
      <c r="BC34" s="843" t="str">
        <f>IF(D34="","",D34)</f>
        <v/>
      </c>
      <c r="BD34" s="844"/>
      <c r="BE34" s="844"/>
      <c r="BF34" s="844"/>
      <c r="BG34" s="844"/>
      <c r="BH34" s="844"/>
      <c r="BI34" s="845"/>
      <c r="BJ34" s="898"/>
      <c r="BK34" s="899"/>
      <c r="BL34" s="900"/>
      <c r="BM34" s="537"/>
      <c r="BN34" s="538"/>
      <c r="BO34" s="539"/>
      <c r="BP34" s="537"/>
      <c r="BQ34" s="538"/>
      <c r="BR34" s="539"/>
      <c r="BS34" s="531"/>
      <c r="BT34" s="529"/>
      <c r="BU34" s="529"/>
      <c r="BV34" s="534"/>
      <c r="BW34" s="529"/>
      <c r="BX34" s="529"/>
      <c r="BY34" s="534"/>
      <c r="BZ34" s="529"/>
      <c r="CA34" s="529"/>
      <c r="CB34" s="534"/>
      <c r="CC34" s="529"/>
      <c r="CD34" s="549"/>
      <c r="CE34" s="562" t="s">
        <v>62</v>
      </c>
      <c r="CF34" s="563"/>
      <c r="CG34" s="182"/>
      <c r="CH34" s="183"/>
      <c r="CI34" s="604"/>
      <c r="CJ34" s="605"/>
      <c r="CK34" s="607"/>
      <c r="CL34" s="608"/>
      <c r="CM34" s="608"/>
      <c r="CN34" s="608"/>
      <c r="CO34" s="608"/>
      <c r="CP34" s="608"/>
      <c r="CQ34" s="642"/>
      <c r="CR34" s="643"/>
      <c r="CS34" s="605"/>
      <c r="CT34" s="607"/>
      <c r="CU34" s="608"/>
      <c r="CV34" s="608"/>
      <c r="CW34" s="608"/>
      <c r="CX34" s="608"/>
      <c r="CY34" s="608"/>
      <c r="CZ34" s="635"/>
      <c r="EE34" s="3"/>
      <c r="EF34" s="9"/>
      <c r="EG34" s="3"/>
      <c r="EH34" s="3"/>
      <c r="EI34" s="3"/>
      <c r="EJ34" s="88" t="s">
        <v>86</v>
      </c>
      <c r="EK34" s="91">
        <f>EK33</f>
        <v>3400</v>
      </c>
      <c r="EL34" s="91" t="e">
        <f t="shared" ref="EL34:EO34" si="7">EL33</f>
        <v>#N/A</v>
      </c>
      <c r="EM34" s="91" t="e">
        <f t="shared" si="7"/>
        <v>#N/A</v>
      </c>
      <c r="EN34" s="91" t="e">
        <f t="shared" si="7"/>
        <v>#N/A</v>
      </c>
      <c r="EO34" s="91">
        <f t="shared" si="7"/>
        <v>3400</v>
      </c>
      <c r="EQ34" s="97"/>
      <c r="ER34" s="98" t="s">
        <v>90</v>
      </c>
      <c r="ES34" s="99">
        <f>SUMIF(EK38:EO38,"宇久町",EK39:EO39)*'募集型  届出用 (記入例)'!AK27</f>
        <v>0</v>
      </c>
      <c r="ET34" s="100">
        <f>SUMIF(EK38:EO38,"宇久",EK40:EO40)*'募集型  届出用 (記入例)'!AK29</f>
        <v>0</v>
      </c>
      <c r="EU34" s="33"/>
      <c r="EV34" s="77"/>
      <c r="EW34" s="101"/>
      <c r="EX34" s="102" t="s">
        <v>90</v>
      </c>
      <c r="EY34" s="103" t="str">
        <f>IF('募集型  届出用 (記入例)'!N32="","0",FD29/EW30)</f>
        <v>0</v>
      </c>
      <c r="EZ34" s="104" t="str">
        <f>IF('募集型  届出用 (記入例)'!N32="","0",FD30/EW30)</f>
        <v>0</v>
      </c>
      <c r="FA34" s="105">
        <f>EY34*'募集型  届出用 (記入例)'!AK27</f>
        <v>0</v>
      </c>
      <c r="FB34" s="106">
        <f>EZ34*'募集型  届出用 (記入例)'!AK29</f>
        <v>0</v>
      </c>
      <c r="FC34" s="107">
        <f t="shared" si="6"/>
        <v>0</v>
      </c>
      <c r="FD34" s="90"/>
      <c r="FF34" s="108" t="s">
        <v>90</v>
      </c>
      <c r="FG34" s="103" t="str">
        <f>IF((O32)="","0",(AK27+AK29)*O32*1000)</f>
        <v>0</v>
      </c>
      <c r="FH34" s="103">
        <f>COUNTA(N32)*(AK27+AK29)</f>
        <v>0</v>
      </c>
      <c r="FI34" s="103">
        <f>COUNTA(P32)*(AK27+AK29)</f>
        <v>0</v>
      </c>
      <c r="FJ34" s="103">
        <f>COUNTA(Q32)*(AK27+AK29)</f>
        <v>0</v>
      </c>
      <c r="FK34" s="16"/>
      <c r="FL34" s="16"/>
      <c r="FM34" s="16"/>
      <c r="FO34" s="25"/>
      <c r="FP34" s="8"/>
      <c r="FQ34" s="3"/>
      <c r="FR34" s="9">
        <v>17</v>
      </c>
      <c r="FS34" s="184" t="s">
        <v>127</v>
      </c>
      <c r="FT34" s="25" t="s">
        <v>132</v>
      </c>
      <c r="FU34" s="109">
        <v>3000</v>
      </c>
      <c r="FY34" s="9"/>
      <c r="FZ34" s="9"/>
      <c r="GA34" s="1">
        <v>1500</v>
      </c>
      <c r="GD34" s="9">
        <v>17</v>
      </c>
      <c r="GE34" s="25" t="s">
        <v>127</v>
      </c>
      <c r="GF34" s="25" t="s">
        <v>132</v>
      </c>
      <c r="GG34" s="109">
        <v>3000</v>
      </c>
    </row>
    <row r="35" spans="2:189" ht="16.5" customHeight="1" thickBot="1" x14ac:dyDescent="0.45">
      <c r="B35" s="882"/>
      <c r="C35" s="865"/>
      <c r="D35" s="667"/>
      <c r="E35" s="668"/>
      <c r="F35" s="668"/>
      <c r="G35" s="668"/>
      <c r="H35" s="668"/>
      <c r="I35" s="668"/>
      <c r="J35" s="668"/>
      <c r="K35" s="669"/>
      <c r="L35" s="803" t="s">
        <v>70</v>
      </c>
      <c r="M35" s="804"/>
      <c r="N35" s="283"/>
      <c r="O35" s="275"/>
      <c r="P35" s="271"/>
      <c r="Q35" s="185"/>
      <c r="R35" s="802"/>
      <c r="S35" s="858" t="str">
        <f>IF(S33="","",VLOOKUP(S33,$FR:$FU,2,FALSE))</f>
        <v/>
      </c>
      <c r="T35" s="859"/>
      <c r="U35" s="860"/>
      <c r="V35" s="861" t="str">
        <f>IF(V33="","",VLOOKUP(V33,$FR:$FU,2,FALSE))</f>
        <v/>
      </c>
      <c r="W35" s="859"/>
      <c r="X35" s="860"/>
      <c r="Y35" s="861" t="str">
        <f>IF(Y33="","",VLOOKUP(Y33,$FR:$FU,2,FALSE))</f>
        <v/>
      </c>
      <c r="Z35" s="859"/>
      <c r="AA35" s="860"/>
      <c r="AB35" s="861" t="str">
        <f>IF(AB33="","",VLOOKUP(AB33,$FR:$FU,2,FALSE))</f>
        <v/>
      </c>
      <c r="AC35" s="859"/>
      <c r="AD35" s="860"/>
      <c r="AE35" s="861" t="str">
        <f>IF(AE33="","",VLOOKUP(AE33,$FR:$FU,2,FALSE))</f>
        <v/>
      </c>
      <c r="AF35" s="859"/>
      <c r="AG35" s="859"/>
      <c r="AH35" s="869" t="s">
        <v>71</v>
      </c>
      <c r="AI35" s="704">
        <f>EU36+FD36</f>
        <v>0</v>
      </c>
      <c r="AJ35" s="705"/>
      <c r="AK35" s="657"/>
      <c r="AL35" s="658"/>
      <c r="AM35" s="661">
        <f>(AI35*AK35)</f>
        <v>0</v>
      </c>
      <c r="AN35" s="662"/>
      <c r="AO35" s="663"/>
      <c r="AP35" s="700"/>
      <c r="AQ35" s="701"/>
      <c r="AR35" s="779"/>
      <c r="AS35" s="780"/>
      <c r="AT35" s="783"/>
      <c r="AU35" s="784"/>
      <c r="AV35" s="909"/>
      <c r="AW35" s="910"/>
      <c r="AY35" s="296"/>
      <c r="BA35" s="887"/>
      <c r="BB35" s="890"/>
      <c r="BC35" s="843"/>
      <c r="BD35" s="844"/>
      <c r="BE35" s="844"/>
      <c r="BF35" s="844"/>
      <c r="BG35" s="844"/>
      <c r="BH35" s="844"/>
      <c r="BI35" s="845"/>
      <c r="BJ35" s="898"/>
      <c r="BK35" s="899"/>
      <c r="BL35" s="900"/>
      <c r="BM35" s="537"/>
      <c r="BN35" s="538"/>
      <c r="BO35" s="539"/>
      <c r="BP35" s="537"/>
      <c r="BQ35" s="538"/>
      <c r="BR35" s="539"/>
      <c r="BS35" s="531" t="s">
        <v>230</v>
      </c>
      <c r="BT35" s="529"/>
      <c r="BU35" s="529"/>
      <c r="BV35" s="534" t="s">
        <v>231</v>
      </c>
      <c r="BW35" s="529"/>
      <c r="BX35" s="529" t="str">
        <f>IF(BT35="","",VLOOKUP(BT35,'募集型  届出用 (記入例)'!$GD:$GG,3,FALSE))</f>
        <v/>
      </c>
      <c r="BY35" s="534" t="s">
        <v>232</v>
      </c>
      <c r="BZ35" s="529"/>
      <c r="CA35" s="529"/>
      <c r="CB35" s="534" t="s">
        <v>233</v>
      </c>
      <c r="CC35" s="529"/>
      <c r="CD35" s="549"/>
      <c r="CE35" s="562" t="s">
        <v>70</v>
      </c>
      <c r="CF35" s="563"/>
      <c r="CG35" s="182"/>
      <c r="CH35" s="183"/>
      <c r="CI35" s="604" t="s">
        <v>247</v>
      </c>
      <c r="CJ35" s="605"/>
      <c r="CK35" s="607" t="str">
        <f>IF(CJ35="","",VLOOKUP(CJ35,'募集型  届出用 (記入例)'!$GD:$GG,2,FALSE))</f>
        <v/>
      </c>
      <c r="CL35" s="608"/>
      <c r="CM35" s="608"/>
      <c r="CN35" s="608" t="str">
        <f>IF(CJ35="","",VLOOKUP(CJ35,'募集型  届出用 (記入例)'!$GD:$GG,3,FALSE))</f>
        <v/>
      </c>
      <c r="CO35" s="608"/>
      <c r="CP35" s="608" t="str">
        <f>IF(CJ35="","",VLOOKUP(CJ35,'募集型  届出用 (記入例)'!$GD:$GG,4,FALSE))</f>
        <v/>
      </c>
      <c r="CQ35" s="642"/>
      <c r="CR35" s="643" t="s">
        <v>235</v>
      </c>
      <c r="CS35" s="605"/>
      <c r="CT35" s="607" t="str">
        <f>IF(CS35="","",VLOOKUP(CS35,'募集型  届出用 (記入例)'!$GD:$GG,2,FALSE))</f>
        <v/>
      </c>
      <c r="CU35" s="608"/>
      <c r="CV35" s="608"/>
      <c r="CW35" s="608" t="str">
        <f>IF(CS35="","",VLOOKUP(CS35,'募集型  届出用 (記入例)'!$GD:$GG,3,FALSE))</f>
        <v/>
      </c>
      <c r="CX35" s="608"/>
      <c r="CY35" s="608" t="str">
        <f>IF(CS35="","",VLOOKUP(CS35,'募集型  届出用 (記入例)'!$GD:$GG,4,FALSE))</f>
        <v/>
      </c>
      <c r="CZ35" s="635"/>
      <c r="EE35" s="3"/>
      <c r="EF35" s="25"/>
      <c r="EG35" s="3"/>
      <c r="EH35" s="3"/>
      <c r="EI35" s="3"/>
      <c r="EQ35" s="56">
        <v>5</v>
      </c>
      <c r="ER35" s="57" t="s">
        <v>61</v>
      </c>
      <c r="ES35" s="58">
        <f>SUMIF(EK44:EO44,"対馬市",EK45:EO45)*'募集型  届出用 (記入例)'!AK33</f>
        <v>0</v>
      </c>
      <c r="ET35" s="59">
        <f>SUMIF(EK44:EO44,"対馬市",EK46:EO46)*'募集型  届出用 (記入例)'!AK35</f>
        <v>0</v>
      </c>
      <c r="EU35" s="60">
        <f>SUM(S37:AG37)</f>
        <v>0</v>
      </c>
      <c r="EV35" s="77"/>
      <c r="EW35" s="61" t="s">
        <v>8</v>
      </c>
      <c r="EX35" s="62" t="s">
        <v>61</v>
      </c>
      <c r="EY35" s="63" t="str">
        <f>IF('募集型  届出用 (記入例)'!N33="","0",FD35/EW36)</f>
        <v>0</v>
      </c>
      <c r="EZ35" s="64" t="str">
        <f>IF('募集型  届出用 (記入例)'!N33="","0",FD36/EW36)</f>
        <v>0</v>
      </c>
      <c r="FA35" s="65">
        <f>EY35*'募集型  届出用 (記入例)'!AK33</f>
        <v>0</v>
      </c>
      <c r="FB35" s="66">
        <f>EZ35*'募集型  届出用 (記入例)'!AK35</f>
        <v>0</v>
      </c>
      <c r="FC35" s="67">
        <f>FA35+FB35</f>
        <v>0</v>
      </c>
      <c r="FD35" s="60">
        <f>SUM(S34:AG34)</f>
        <v>0</v>
      </c>
      <c r="FF35" s="68" t="s">
        <v>61</v>
      </c>
      <c r="FG35" s="63" t="str">
        <f>IF((O33)="","0",(AK33+AK35)*O33*1000)</f>
        <v>0</v>
      </c>
      <c r="FH35" s="63">
        <f>COUNTA(N33)*(AK33+AK35)</f>
        <v>0</v>
      </c>
      <c r="FI35" s="63">
        <f>COUNTA(P33)*(AK33+AK35)</f>
        <v>0</v>
      </c>
      <c r="FJ35" s="63">
        <f>COUNTA(Q33)*(AK33+AK35)</f>
        <v>0</v>
      </c>
      <c r="FK35" s="16"/>
      <c r="FL35" s="16"/>
      <c r="FM35" s="16"/>
      <c r="FO35" s="25"/>
      <c r="FP35" s="8"/>
      <c r="FQ35" s="3"/>
      <c r="FR35" s="9">
        <v>18</v>
      </c>
      <c r="FS35" s="184" t="s">
        <v>133</v>
      </c>
      <c r="FT35" s="25" t="s">
        <v>132</v>
      </c>
      <c r="FU35" s="109">
        <v>3000</v>
      </c>
      <c r="FY35" s="9"/>
      <c r="FZ35" s="9"/>
      <c r="GA35" s="1">
        <v>1500</v>
      </c>
      <c r="GD35" s="9">
        <v>18</v>
      </c>
      <c r="GE35" s="25" t="s">
        <v>133</v>
      </c>
      <c r="GF35" s="25" t="s">
        <v>132</v>
      </c>
      <c r="GG35" s="109">
        <v>3000</v>
      </c>
    </row>
    <row r="36" spans="2:189" ht="16.5" customHeight="1" thickBot="1" x14ac:dyDescent="0.45">
      <c r="B36" s="882"/>
      <c r="C36" s="865"/>
      <c r="D36" s="667"/>
      <c r="E36" s="668"/>
      <c r="F36" s="668"/>
      <c r="G36" s="668"/>
      <c r="H36" s="668"/>
      <c r="I36" s="668"/>
      <c r="J36" s="668"/>
      <c r="K36" s="669"/>
      <c r="L36" s="803" t="s">
        <v>78</v>
      </c>
      <c r="M36" s="804"/>
      <c r="N36" s="283"/>
      <c r="O36" s="275"/>
      <c r="P36" s="271"/>
      <c r="Q36" s="185"/>
      <c r="R36" s="838" t="s">
        <v>79</v>
      </c>
      <c r="S36" s="707"/>
      <c r="T36" s="805" t="str">
        <f>IF(S36="","",VLOOKUP(S36,$FV:$FY,3,FALSE))</f>
        <v/>
      </c>
      <c r="U36" s="806"/>
      <c r="V36" s="707"/>
      <c r="W36" s="805" t="str">
        <f>IF(V36="","",VLOOKUP(V36,$FV:$FY,3,FALSE))</f>
        <v/>
      </c>
      <c r="X36" s="806"/>
      <c r="Y36" s="707"/>
      <c r="Z36" s="805" t="str">
        <f>IF(Y36="","",VLOOKUP(Y36,$FV:$FY,3,FALSE))</f>
        <v/>
      </c>
      <c r="AA36" s="806"/>
      <c r="AB36" s="707"/>
      <c r="AC36" s="805" t="str">
        <f>IF(AB36="","",VLOOKUP(AB36,$FV:$FY,3,FALSE))</f>
        <v/>
      </c>
      <c r="AD36" s="806"/>
      <c r="AE36" s="707"/>
      <c r="AF36" s="805" t="str">
        <f>IF(AE36="","",VLOOKUP(AE36,$FV:$FY,3,FALSE))</f>
        <v/>
      </c>
      <c r="AG36" s="805"/>
      <c r="AH36" s="870"/>
      <c r="AI36" s="664"/>
      <c r="AJ36" s="706"/>
      <c r="AK36" s="659"/>
      <c r="AL36" s="660"/>
      <c r="AM36" s="664"/>
      <c r="AN36" s="665"/>
      <c r="AO36" s="666"/>
      <c r="AP36" s="700"/>
      <c r="AQ36" s="701"/>
      <c r="AR36" s="875"/>
      <c r="AS36" s="876"/>
      <c r="AT36" s="879"/>
      <c r="AU36" s="880"/>
      <c r="AV36" s="909"/>
      <c r="AW36" s="910"/>
      <c r="AY36" s="296"/>
      <c r="BA36" s="888"/>
      <c r="BB36" s="891"/>
      <c r="BC36" s="846"/>
      <c r="BD36" s="847"/>
      <c r="BE36" s="847"/>
      <c r="BF36" s="847"/>
      <c r="BG36" s="847"/>
      <c r="BH36" s="847"/>
      <c r="BI36" s="848"/>
      <c r="BJ36" s="898"/>
      <c r="BK36" s="899"/>
      <c r="BL36" s="900"/>
      <c r="BM36" s="537"/>
      <c r="BN36" s="538"/>
      <c r="BO36" s="539"/>
      <c r="BP36" s="537"/>
      <c r="BQ36" s="538"/>
      <c r="BR36" s="539"/>
      <c r="BS36" s="531"/>
      <c r="BT36" s="529"/>
      <c r="BU36" s="529"/>
      <c r="BV36" s="534"/>
      <c r="BW36" s="529"/>
      <c r="BX36" s="529"/>
      <c r="BY36" s="534"/>
      <c r="BZ36" s="529"/>
      <c r="CA36" s="529"/>
      <c r="CB36" s="550"/>
      <c r="CC36" s="551"/>
      <c r="CD36" s="552"/>
      <c r="CE36" s="562" t="s">
        <v>78</v>
      </c>
      <c r="CF36" s="563"/>
      <c r="CG36" s="182"/>
      <c r="CH36" s="183"/>
      <c r="CI36" s="604"/>
      <c r="CJ36" s="605"/>
      <c r="CK36" s="607"/>
      <c r="CL36" s="608"/>
      <c r="CM36" s="608"/>
      <c r="CN36" s="608"/>
      <c r="CO36" s="608"/>
      <c r="CP36" s="608"/>
      <c r="CQ36" s="642"/>
      <c r="CR36" s="643"/>
      <c r="CS36" s="605"/>
      <c r="CT36" s="607"/>
      <c r="CU36" s="608"/>
      <c r="CV36" s="608"/>
      <c r="CW36" s="608"/>
      <c r="CX36" s="608"/>
      <c r="CY36" s="608"/>
      <c r="CZ36" s="635"/>
      <c r="EE36" s="3"/>
      <c r="EF36" s="25"/>
      <c r="EG36" s="3"/>
      <c r="EH36" s="3"/>
      <c r="EI36" s="3"/>
      <c r="EQ36" s="72"/>
      <c r="ER36" s="73" t="s">
        <v>63</v>
      </c>
      <c r="ES36" s="74">
        <f>SUMIF(EK44:EO44,"壱岐市",EK45:EO45)*'募集型  届出用 (記入例)'!AK33</f>
        <v>0</v>
      </c>
      <c r="ET36" s="75">
        <f>SUMIF(EK44:EO44,"壱岐市",EK46:EO46)*'募集型  届出用 (記入例)'!AK35</f>
        <v>0</v>
      </c>
      <c r="EU36" s="76">
        <f>EU35</f>
        <v>0</v>
      </c>
      <c r="EV36" s="77"/>
      <c r="EW36" s="867">
        <f>COUNTA('募集型  届出用 (記入例)'!N33:N38)</f>
        <v>0</v>
      </c>
      <c r="EX36" s="78" t="s">
        <v>63</v>
      </c>
      <c r="EY36" s="79" t="str">
        <f>IF('募集型  届出用 (記入例)'!N34="","0",FD35/EW36)</f>
        <v>0</v>
      </c>
      <c r="EZ36" s="80" t="str">
        <f>IF('募集型  届出用 (記入例)'!N34="","0",FD36/EW36)</f>
        <v>0</v>
      </c>
      <c r="FA36" s="81">
        <f>EY36*'募集型  届出用 (記入例)'!AK33</f>
        <v>0</v>
      </c>
      <c r="FB36" s="82">
        <f>EZ36*'募集型  届出用 (記入例)'!AK35</f>
        <v>0</v>
      </c>
      <c r="FC36" s="83">
        <f t="shared" ref="FC36:FC40" si="8">FA36+FB36</f>
        <v>0</v>
      </c>
      <c r="FD36" s="76">
        <f>EO12</f>
        <v>0</v>
      </c>
      <c r="FF36" s="84" t="s">
        <v>63</v>
      </c>
      <c r="FG36" s="79" t="str">
        <f>IF((O34)="","0",(AK33+AK35)*O34*1000)</f>
        <v>0</v>
      </c>
      <c r="FH36" s="79">
        <f>COUNTA(N34)*(AK33+AK35)</f>
        <v>0</v>
      </c>
      <c r="FI36" s="79">
        <f>COUNTA(P34)*(AK33+AK35)</f>
        <v>0</v>
      </c>
      <c r="FJ36" s="79">
        <f>COUNTA(Q34)*(AK33+AK35)</f>
        <v>0</v>
      </c>
      <c r="FK36" s="16"/>
      <c r="FL36" s="16"/>
      <c r="FM36" s="16"/>
      <c r="FO36" s="25"/>
      <c r="FP36" s="8"/>
      <c r="FQ36" s="3"/>
      <c r="FR36" s="9">
        <v>19</v>
      </c>
      <c r="FS36" s="184" t="s">
        <v>130</v>
      </c>
      <c r="FT36" s="25" t="s">
        <v>132</v>
      </c>
      <c r="FU36" s="109">
        <v>700</v>
      </c>
      <c r="FY36" s="9"/>
      <c r="FZ36" s="9"/>
      <c r="GA36" s="1">
        <v>350</v>
      </c>
      <c r="GD36" s="9">
        <v>19</v>
      </c>
      <c r="GE36" s="25" t="s">
        <v>130</v>
      </c>
      <c r="GF36" s="25" t="s">
        <v>132</v>
      </c>
      <c r="GG36" s="109">
        <v>700</v>
      </c>
    </row>
    <row r="37" spans="2:189" ht="16.5" customHeight="1" thickBot="1" x14ac:dyDescent="0.45">
      <c r="B37" s="882"/>
      <c r="C37" s="865"/>
      <c r="D37" s="676" t="s">
        <v>238</v>
      </c>
      <c r="E37" s="832"/>
      <c r="F37" s="832"/>
      <c r="G37" s="832"/>
      <c r="H37" s="834" t="s">
        <v>239</v>
      </c>
      <c r="I37" s="832"/>
      <c r="J37" s="832"/>
      <c r="K37" s="836"/>
      <c r="L37" s="803" t="s">
        <v>84</v>
      </c>
      <c r="M37" s="804"/>
      <c r="N37" s="283"/>
      <c r="O37" s="275"/>
      <c r="P37" s="310"/>
      <c r="Q37" s="185"/>
      <c r="R37" s="839"/>
      <c r="S37" s="708"/>
      <c r="T37" s="709" t="str">
        <f>IF(S36="","",VLOOKUP(S36,$FV:$FY,4,FALSE))</f>
        <v/>
      </c>
      <c r="U37" s="710"/>
      <c r="V37" s="708"/>
      <c r="W37" s="709" t="str">
        <f>IF(V36="","",VLOOKUP(V36,$FV:$FY,4,FALSE))</f>
        <v/>
      </c>
      <c r="X37" s="710"/>
      <c r="Y37" s="708"/>
      <c r="Z37" s="709" t="str">
        <f>IF(Y36="","",VLOOKUP(Y36,$FV:$FY,4,FALSE))</f>
        <v/>
      </c>
      <c r="AA37" s="710"/>
      <c r="AB37" s="708"/>
      <c r="AC37" s="709" t="str">
        <f>IF(AB36="","",VLOOKUP(AB36,$FV:$FY,4,FALSE))</f>
        <v/>
      </c>
      <c r="AD37" s="710"/>
      <c r="AE37" s="708"/>
      <c r="AF37" s="709" t="str">
        <f>IF(AE36="","",VLOOKUP(AE36,$FV:$FY,4,FALSE))</f>
        <v/>
      </c>
      <c r="AG37" s="710"/>
      <c r="AH37" s="815" t="s">
        <v>85</v>
      </c>
      <c r="AI37" s="816"/>
      <c r="AJ37" s="817"/>
      <c r="AK37" s="692">
        <f>AK33+AK35</f>
        <v>0</v>
      </c>
      <c r="AL37" s="828"/>
      <c r="AM37" s="692">
        <f>AM33+AM35</f>
        <v>0</v>
      </c>
      <c r="AN37" s="693"/>
      <c r="AO37" s="694"/>
      <c r="AP37" s="700"/>
      <c r="AQ37" s="701"/>
      <c r="AR37" s="779"/>
      <c r="AS37" s="780"/>
      <c r="AT37" s="783"/>
      <c r="AU37" s="784"/>
      <c r="AV37" s="909"/>
      <c r="AW37" s="910"/>
      <c r="AY37" s="296"/>
      <c r="BA37" s="862" t="s">
        <v>272</v>
      </c>
      <c r="BB37" s="863"/>
      <c r="BC37" s="863"/>
      <c r="BD37" s="777"/>
      <c r="BE37" s="777"/>
      <c r="BF37" s="777"/>
      <c r="BG37" s="777"/>
      <c r="BH37" s="777"/>
      <c r="BI37" s="778"/>
      <c r="BJ37" s="898"/>
      <c r="BK37" s="899"/>
      <c r="BL37" s="900"/>
      <c r="BM37" s="537"/>
      <c r="BN37" s="538"/>
      <c r="BO37" s="539"/>
      <c r="BP37" s="537"/>
      <c r="BQ37" s="538"/>
      <c r="BR37" s="539"/>
      <c r="BS37" s="531" t="s">
        <v>240</v>
      </c>
      <c r="BT37" s="529"/>
      <c r="BU37" s="529"/>
      <c r="BV37" s="534" t="s">
        <v>241</v>
      </c>
      <c r="BW37" s="529"/>
      <c r="BX37" s="529" t="str">
        <f>IF(BT37="","",VLOOKUP(BT37,'募集型  届出用 (記入例)'!$GD:$GG,3,FALSE))</f>
        <v/>
      </c>
      <c r="BY37" s="534" t="s">
        <v>242</v>
      </c>
      <c r="BZ37" s="529"/>
      <c r="CA37" s="543"/>
      <c r="CB37" s="522" t="s">
        <v>29</v>
      </c>
      <c r="CC37" s="524">
        <f>BT33+BT35+BT37+BW33+BW35+BW37+BZ33+BZ35+CC33+CC35+BZ37</f>
        <v>0</v>
      </c>
      <c r="CD37" s="525"/>
      <c r="CE37" s="562" t="s">
        <v>84</v>
      </c>
      <c r="CF37" s="563"/>
      <c r="CG37" s="187"/>
      <c r="CH37" s="183"/>
      <c r="CI37" s="604" t="s">
        <v>248</v>
      </c>
      <c r="CJ37" s="605"/>
      <c r="CK37" s="607" t="str">
        <f>IF(CJ37="","",VLOOKUP(CJ37,'募集型  届出用 (記入例)'!$GD:$GG,2,FALSE))</f>
        <v/>
      </c>
      <c r="CL37" s="608"/>
      <c r="CM37" s="608"/>
      <c r="CN37" s="608" t="str">
        <f>IF(CJ37="","",VLOOKUP(CJ37,'募集型  届出用 (記入例)'!$GD:$GG,3,FALSE))</f>
        <v/>
      </c>
      <c r="CO37" s="608"/>
      <c r="CP37" s="608" t="str">
        <f>IF(CJ37="","",VLOOKUP(CJ37,'募集型  届出用 (記入例)'!$GD:$GG,4,FALSE))</f>
        <v/>
      </c>
      <c r="CQ37" s="642"/>
      <c r="CR37" s="643" t="s">
        <v>244</v>
      </c>
      <c r="CS37" s="605"/>
      <c r="CT37" s="607" t="str">
        <f>IF(CS37="","",VLOOKUP(CS37,'募集型  届出用 (記入例)'!$GD:$GG,2,FALSE))</f>
        <v/>
      </c>
      <c r="CU37" s="608"/>
      <c r="CV37" s="608"/>
      <c r="CW37" s="608" t="str">
        <f>IF(CS37="","",VLOOKUP(CS37,'募集型  届出用 (記入例)'!$GD:$GG,3,FALSE))</f>
        <v/>
      </c>
      <c r="CX37" s="608"/>
      <c r="CY37" s="608" t="str">
        <f>IF(CS37="","",VLOOKUP(CS37,'募集型  届出用 (記入例)'!$GD:$GG,4,FALSE))</f>
        <v/>
      </c>
      <c r="CZ37" s="635"/>
      <c r="EE37" s="3"/>
      <c r="EF37" s="25"/>
      <c r="EG37" s="3"/>
      <c r="EH37" s="3"/>
      <c r="EI37" s="3"/>
      <c r="EQ37" s="72"/>
      <c r="ER37" s="73" t="s">
        <v>70</v>
      </c>
      <c r="ES37" s="74">
        <f>SUMIF(EK44:EO44,"五島市",EK45:EO45)*'募集型  届出用 (記入例)'!AK33</f>
        <v>0</v>
      </c>
      <c r="ET37" s="75">
        <f>SUMIF(EK44:EO44,"五島市",EK46:EO46)*'募集型  届出用 (記入例)'!AK35</f>
        <v>0</v>
      </c>
      <c r="EU37" s="33"/>
      <c r="EV37" s="77"/>
      <c r="EW37" s="868"/>
      <c r="EX37" s="78" t="s">
        <v>70</v>
      </c>
      <c r="EY37" s="79" t="str">
        <f>IF('募集型  届出用 (記入例)'!N35="","0",FD35/EW36)</f>
        <v>0</v>
      </c>
      <c r="EZ37" s="80" t="str">
        <f>IF('募集型  届出用 (記入例)'!N35="","0",FD36/EW36)</f>
        <v>0</v>
      </c>
      <c r="FA37" s="81">
        <f>EY37*'募集型  届出用 (記入例)'!AK33</f>
        <v>0</v>
      </c>
      <c r="FB37" s="82">
        <f>EZ37*'募集型  届出用 (記入例)'!AK35</f>
        <v>0</v>
      </c>
      <c r="FC37" s="83">
        <f t="shared" si="8"/>
        <v>0</v>
      </c>
      <c r="FD37" s="90"/>
      <c r="FF37" s="84" t="s">
        <v>70</v>
      </c>
      <c r="FG37" s="79" t="str">
        <f>IF((O35)="","0",(AK33+AK35)*O35*1000)</f>
        <v>0</v>
      </c>
      <c r="FH37" s="79">
        <f>COUNTA(N35)*(AK33+AK35)</f>
        <v>0</v>
      </c>
      <c r="FI37" s="79">
        <f>COUNTA(P35)*(AK33+AK35)</f>
        <v>0</v>
      </c>
      <c r="FJ37" s="79">
        <f>COUNTA(Q35)*(AK33+AK35)</f>
        <v>0</v>
      </c>
      <c r="FK37" s="16"/>
      <c r="FL37" s="16"/>
      <c r="FM37" s="16"/>
      <c r="FO37" s="25"/>
      <c r="FP37" s="8"/>
      <c r="FQ37" s="3"/>
      <c r="FR37" s="9">
        <v>20</v>
      </c>
      <c r="FS37" s="184" t="s">
        <v>131</v>
      </c>
      <c r="FT37" s="25" t="s">
        <v>132</v>
      </c>
      <c r="FU37" s="109">
        <v>1400</v>
      </c>
      <c r="FY37" s="9"/>
      <c r="FZ37" s="9"/>
      <c r="GA37" s="1">
        <v>700</v>
      </c>
      <c r="GD37" s="9">
        <v>20</v>
      </c>
      <c r="GE37" s="25" t="s">
        <v>131</v>
      </c>
      <c r="GF37" s="25" t="s">
        <v>132</v>
      </c>
      <c r="GG37" s="109">
        <v>1400</v>
      </c>
    </row>
    <row r="38" spans="2:189" ht="16.5" customHeight="1" thickBot="1" x14ac:dyDescent="0.45">
      <c r="B38" s="883"/>
      <c r="C38" s="885"/>
      <c r="D38" s="677"/>
      <c r="E38" s="833"/>
      <c r="F38" s="833"/>
      <c r="G38" s="833"/>
      <c r="H38" s="835"/>
      <c r="I38" s="833"/>
      <c r="J38" s="833"/>
      <c r="K38" s="837"/>
      <c r="L38" s="856" t="s">
        <v>90</v>
      </c>
      <c r="M38" s="857"/>
      <c r="N38" s="284"/>
      <c r="O38" s="276"/>
      <c r="P38" s="311"/>
      <c r="Q38" s="308"/>
      <c r="R38" s="840"/>
      <c r="S38" s="829" t="str">
        <f>IF(S36="","",VLOOKUP(S36,$FV:$FY,2,FALSE))</f>
        <v/>
      </c>
      <c r="T38" s="830"/>
      <c r="U38" s="831"/>
      <c r="V38" s="829" t="str">
        <f>IF(V36="","",VLOOKUP(V36,$FV:$FY,2,FALSE))</f>
        <v/>
      </c>
      <c r="W38" s="830"/>
      <c r="X38" s="831"/>
      <c r="Y38" s="829" t="str">
        <f>IF(Y36="","",VLOOKUP(Y36,$FV:$FY,2,FALSE))</f>
        <v/>
      </c>
      <c r="Z38" s="830"/>
      <c r="AA38" s="831"/>
      <c r="AB38" s="829" t="str">
        <f>IF(AB36="","",VLOOKUP(AB36,$FV:$FY,2,FALSE))</f>
        <v/>
      </c>
      <c r="AC38" s="830"/>
      <c r="AD38" s="831"/>
      <c r="AE38" s="829" t="str">
        <f>IF(AE36="","",VLOOKUP(AE36,$FV:$FY,2,FALSE))</f>
        <v/>
      </c>
      <c r="AF38" s="830"/>
      <c r="AG38" s="831"/>
      <c r="AH38" s="818"/>
      <c r="AI38" s="819"/>
      <c r="AJ38" s="820"/>
      <c r="AK38" s="664"/>
      <c r="AL38" s="706"/>
      <c r="AM38" s="664"/>
      <c r="AN38" s="665"/>
      <c r="AO38" s="666"/>
      <c r="AP38" s="702"/>
      <c r="AQ38" s="703"/>
      <c r="AR38" s="781"/>
      <c r="AS38" s="782"/>
      <c r="AT38" s="785"/>
      <c r="AU38" s="786"/>
      <c r="AV38" s="948"/>
      <c r="AW38" s="949"/>
      <c r="AY38" s="296"/>
      <c r="BA38" s="812"/>
      <c r="BB38" s="813"/>
      <c r="BC38" s="813"/>
      <c r="BD38" s="813"/>
      <c r="BE38" s="813"/>
      <c r="BF38" s="813"/>
      <c r="BG38" s="813"/>
      <c r="BH38" s="813"/>
      <c r="BI38" s="814"/>
      <c r="BJ38" s="901"/>
      <c r="BK38" s="902"/>
      <c r="BL38" s="903"/>
      <c r="BM38" s="540"/>
      <c r="BN38" s="541"/>
      <c r="BO38" s="542"/>
      <c r="BP38" s="540"/>
      <c r="BQ38" s="541"/>
      <c r="BR38" s="542"/>
      <c r="BS38" s="553"/>
      <c r="BT38" s="551"/>
      <c r="BU38" s="551"/>
      <c r="BV38" s="550"/>
      <c r="BW38" s="551"/>
      <c r="BX38" s="551"/>
      <c r="BY38" s="550"/>
      <c r="BZ38" s="551"/>
      <c r="CA38" s="556"/>
      <c r="CB38" s="553"/>
      <c r="CC38" s="557"/>
      <c r="CD38" s="558"/>
      <c r="CE38" s="625" t="s">
        <v>90</v>
      </c>
      <c r="CF38" s="626"/>
      <c r="CG38" s="191"/>
      <c r="CH38" s="192"/>
      <c r="CI38" s="611"/>
      <c r="CJ38" s="612"/>
      <c r="CK38" s="609"/>
      <c r="CL38" s="610"/>
      <c r="CM38" s="610"/>
      <c r="CN38" s="610"/>
      <c r="CO38" s="610"/>
      <c r="CP38" s="610"/>
      <c r="CQ38" s="644"/>
      <c r="CR38" s="645"/>
      <c r="CS38" s="612"/>
      <c r="CT38" s="609"/>
      <c r="CU38" s="610"/>
      <c r="CV38" s="610"/>
      <c r="CW38" s="610"/>
      <c r="CX38" s="610"/>
      <c r="CY38" s="610"/>
      <c r="CZ38" s="908"/>
      <c r="EE38" s="3"/>
      <c r="EF38" s="25"/>
      <c r="EG38" s="3"/>
      <c r="EH38" s="3"/>
      <c r="EI38" s="3"/>
      <c r="EJ38" s="88" t="s">
        <v>72</v>
      </c>
      <c r="EK38" s="89" t="e">
        <f>VLOOKUP('募集型  届出用 (記入例)'!S30,$FV:$FZ,5,FALSE)</f>
        <v>#N/A</v>
      </c>
      <c r="EL38" s="89" t="e">
        <f>VLOOKUP('募集型  届出用 (記入例)'!V30,$FV:$FZ,5,FALSE)</f>
        <v>#N/A</v>
      </c>
      <c r="EM38" s="89" t="e">
        <f>VLOOKUP('募集型  届出用 (記入例)'!Y30,$FV:$FZ,5,FALSE)</f>
        <v>#N/A</v>
      </c>
      <c r="EN38" s="89" t="e">
        <f>VLOOKUP('募集型  届出用 (記入例)'!AB30,$FV:$FZ,5,FALSE)</f>
        <v>#N/A</v>
      </c>
      <c r="EO38" s="89" t="e">
        <f>VLOOKUP('募集型  届出用 (記入例)'!AE30,$FV:$FZ,5,FALSE)</f>
        <v>#N/A</v>
      </c>
      <c r="EQ38" s="72"/>
      <c r="ER38" s="73" t="s">
        <v>78</v>
      </c>
      <c r="ES38" s="74">
        <f>SUMIF(EK44:EO44,"新上五島町",EK45:EO45)*'募集型  届出用 (記入例)'!AK33</f>
        <v>0</v>
      </c>
      <c r="ET38" s="75">
        <f>SUMIF(EK44:EO44,"上五島",EK46:EO46)*'募集型  届出用 (記入例)'!AK35</f>
        <v>0</v>
      </c>
      <c r="EU38" s="92"/>
      <c r="EV38" s="77"/>
      <c r="EW38" s="93"/>
      <c r="EX38" s="78" t="s">
        <v>78</v>
      </c>
      <c r="EY38" s="79" t="str">
        <f>IF('募集型  届出用 (記入例)'!N36="","0",FD35/EW36)</f>
        <v>0</v>
      </c>
      <c r="EZ38" s="80" t="str">
        <f>IF('募集型  届出用 (記入例)'!N36="","0",FD36/EW36)</f>
        <v>0</v>
      </c>
      <c r="FA38" s="81">
        <f>EY38*'募集型  届出用 (記入例)'!AK33</f>
        <v>0</v>
      </c>
      <c r="FB38" s="82">
        <f>EZ38*'募集型  届出用 (記入例)'!AK35</f>
        <v>0</v>
      </c>
      <c r="FC38" s="83">
        <f t="shared" si="8"/>
        <v>0</v>
      </c>
      <c r="FD38" s="90"/>
      <c r="FE38" s="94"/>
      <c r="FF38" s="84" t="s">
        <v>78</v>
      </c>
      <c r="FG38" s="79" t="str">
        <f>IF((O36)="","0",(AK33+AK35)*O36*1000)</f>
        <v>0</v>
      </c>
      <c r="FH38" s="79">
        <f>COUNTA(N36)*(AK33+AK35)</f>
        <v>0</v>
      </c>
      <c r="FI38" s="79">
        <f>COUNTA(P36)*(AK33+AK35)</f>
        <v>0</v>
      </c>
      <c r="FJ38" s="79">
        <f>COUNTA(Q36)*(AK33+AK35)</f>
        <v>0</v>
      </c>
      <c r="FK38" s="16"/>
      <c r="FL38" s="16"/>
      <c r="FM38" s="16"/>
      <c r="FO38" s="25"/>
      <c r="FP38" s="8"/>
      <c r="FQ38" s="3"/>
      <c r="FR38" s="9">
        <v>21</v>
      </c>
      <c r="FS38" s="184" t="s">
        <v>129</v>
      </c>
      <c r="FT38" s="25" t="s">
        <v>132</v>
      </c>
      <c r="FU38" s="109">
        <v>300</v>
      </c>
      <c r="FY38" s="9"/>
      <c r="FZ38" s="9"/>
      <c r="GA38" s="1">
        <v>150</v>
      </c>
      <c r="GD38" s="9">
        <v>21</v>
      </c>
      <c r="GE38" s="25" t="s">
        <v>129</v>
      </c>
      <c r="GF38" s="25" t="s">
        <v>132</v>
      </c>
      <c r="GG38" s="109">
        <v>300</v>
      </c>
    </row>
    <row r="39" spans="2:189" ht="16.5" customHeight="1" thickTop="1" x14ac:dyDescent="0.4">
      <c r="B39" s="881" t="s">
        <v>112</v>
      </c>
      <c r="C39" s="864">
        <v>6</v>
      </c>
      <c r="D39" s="794" t="s">
        <v>221</v>
      </c>
      <c r="E39" s="795"/>
      <c r="F39" s="796"/>
      <c r="G39" s="796"/>
      <c r="H39" s="796"/>
      <c r="I39" s="796"/>
      <c r="J39" s="796"/>
      <c r="K39" s="797"/>
      <c r="L39" s="798" t="s">
        <v>56</v>
      </c>
      <c r="M39" s="799"/>
      <c r="N39" s="282"/>
      <c r="O39" s="274"/>
      <c r="P39" s="279"/>
      <c r="Q39" s="309"/>
      <c r="R39" s="800" t="s">
        <v>57</v>
      </c>
      <c r="S39" s="768"/>
      <c r="T39" s="770" t="str">
        <f>IF(S39="","",VLOOKUP(S39,$FR:$FU,3,FALSE))</f>
        <v/>
      </c>
      <c r="U39" s="771"/>
      <c r="V39" s="768"/>
      <c r="W39" s="770" t="str">
        <f>IF(V39="","",VLOOKUP(V39,$FR:$FU,3,FALSE))</f>
        <v/>
      </c>
      <c r="X39" s="771"/>
      <c r="Y39" s="768"/>
      <c r="Z39" s="770" t="str">
        <f>IF(Y39="","",VLOOKUP(Y39,$FR:$FU,3,FALSE))</f>
        <v/>
      </c>
      <c r="AA39" s="771"/>
      <c r="AB39" s="768"/>
      <c r="AC39" s="770" t="str">
        <f>IF(AB39="","",VLOOKUP(AB39,$FR:$FU,3,FALSE))</f>
        <v/>
      </c>
      <c r="AD39" s="771"/>
      <c r="AE39" s="768"/>
      <c r="AF39" s="770" t="str">
        <f>IF(AE39="","",VLOOKUP(AE39,$FR:$FU,3,FALSE))</f>
        <v/>
      </c>
      <c r="AG39" s="772"/>
      <c r="AH39" s="896" t="s">
        <v>58</v>
      </c>
      <c r="AI39" s="692">
        <f>FD41+EU41</f>
        <v>0</v>
      </c>
      <c r="AJ39" s="828"/>
      <c r="AK39" s="904"/>
      <c r="AL39" s="905"/>
      <c r="AM39" s="692">
        <f>(AI39*AK39)</f>
        <v>0</v>
      </c>
      <c r="AN39" s="693"/>
      <c r="AO39" s="694"/>
      <c r="AP39" s="698">
        <f>SUM(O39:O44)*AK43</f>
        <v>0</v>
      </c>
      <c r="AQ39" s="699"/>
      <c r="AR39" s="873" t="s">
        <v>276</v>
      </c>
      <c r="AS39" s="874"/>
      <c r="AT39" s="877"/>
      <c r="AU39" s="878"/>
      <c r="AV39" s="929"/>
      <c r="AW39" s="930"/>
      <c r="AY39" s="296"/>
      <c r="BA39" s="886" t="str">
        <f>B39</f>
        <v>1-</v>
      </c>
      <c r="BB39" s="889">
        <f>C39</f>
        <v>6</v>
      </c>
      <c r="BC39" s="892" t="s">
        <v>221</v>
      </c>
      <c r="BD39" s="893"/>
      <c r="BE39" s="894" t="str">
        <f>IF(F39="","",F39)</f>
        <v/>
      </c>
      <c r="BF39" s="894"/>
      <c r="BG39" s="894"/>
      <c r="BH39" s="894"/>
      <c r="BI39" s="895"/>
      <c r="BJ39" s="622"/>
      <c r="BK39" s="623"/>
      <c r="BL39" s="624"/>
      <c r="BM39" s="545"/>
      <c r="BN39" s="546"/>
      <c r="BO39" s="547"/>
      <c r="BP39" s="545"/>
      <c r="BQ39" s="546"/>
      <c r="BR39" s="547"/>
      <c r="BS39" s="522" t="s">
        <v>222</v>
      </c>
      <c r="BT39" s="528"/>
      <c r="BU39" s="528"/>
      <c r="BV39" s="554" t="s">
        <v>223</v>
      </c>
      <c r="BW39" s="528"/>
      <c r="BX39" s="528" t="str">
        <f>IF(BT39="","",VLOOKUP(BT39,'募集型  届出用 (記入例)'!$GD:$GG,3,FALSE))</f>
        <v/>
      </c>
      <c r="BY39" s="554" t="s">
        <v>224</v>
      </c>
      <c r="BZ39" s="528"/>
      <c r="CA39" s="528"/>
      <c r="CB39" s="554" t="s">
        <v>225</v>
      </c>
      <c r="CC39" s="528"/>
      <c r="CD39" s="555"/>
      <c r="CE39" s="639" t="s">
        <v>56</v>
      </c>
      <c r="CF39" s="640"/>
      <c r="CG39" s="177"/>
      <c r="CH39" s="178"/>
      <c r="CI39" s="641" t="s">
        <v>245</v>
      </c>
      <c r="CJ39" s="636"/>
      <c r="CK39" s="627" t="str">
        <f>IF(CJ39="","",VLOOKUP(CJ39,'募集型  届出用 (記入例)'!$GD:$GG,2,FALSE))</f>
        <v/>
      </c>
      <c r="CL39" s="628"/>
      <c r="CM39" s="628"/>
      <c r="CN39" s="628" t="str">
        <f>IF(CJ39="","",VLOOKUP(CJ39,'募集型  届出用 (記入例)'!$GD:$GG,3,FALSE))</f>
        <v/>
      </c>
      <c r="CO39" s="628"/>
      <c r="CP39" s="628" t="str">
        <f>IF(CJ39="","",VLOOKUP(CJ39,'募集型  届出用 (記入例)'!$GD:$GG,4,FALSE))</f>
        <v/>
      </c>
      <c r="CQ39" s="841"/>
      <c r="CR39" s="906" t="s">
        <v>227</v>
      </c>
      <c r="CS39" s="636"/>
      <c r="CT39" s="637" t="str">
        <f>IF(CS39="","",VLOOKUP(CS39,'募集型  届出用 (記入例)'!$GD:$GG,2,FALSE))</f>
        <v/>
      </c>
      <c r="CU39" s="638"/>
      <c r="CV39" s="638"/>
      <c r="CW39" s="638" t="str">
        <f>IF(CS39="","",VLOOKUP(CS39,'募集型  届出用 (記入例)'!$GD:$GG,3,FALSE))</f>
        <v/>
      </c>
      <c r="CX39" s="638"/>
      <c r="CY39" s="638" t="str">
        <f>IF(CS39="","",VLOOKUP(CS39,'募集型  届出用 (記入例)'!$GD:$GG,4,FALSE))</f>
        <v/>
      </c>
      <c r="CZ39" s="811"/>
      <c r="EE39" s="3"/>
      <c r="EF39" s="25"/>
      <c r="EG39" s="3"/>
      <c r="EH39" s="3"/>
      <c r="EI39" s="3"/>
      <c r="EJ39" s="88" t="s">
        <v>80</v>
      </c>
      <c r="EK39" s="91" t="e">
        <f>VLOOKUP('募集型  届出用 (記入例)'!S30,$FV:$FZ,4,FALSE)</f>
        <v>#N/A</v>
      </c>
      <c r="EL39" s="91" t="e">
        <f>VLOOKUP('募集型  届出用 (記入例)'!V30,$FV:$FZ,4,FALSE)</f>
        <v>#N/A</v>
      </c>
      <c r="EM39" s="91" t="e">
        <f>VLOOKUP('募集型  届出用 (記入例)'!Y30,$FV:$FZ,4,FALSE)</f>
        <v>#N/A</v>
      </c>
      <c r="EN39" s="91" t="e">
        <f>VLOOKUP('募集型  届出用 (記入例)'!AB30,$FV:$FZ,4,FALSE)</f>
        <v>#N/A</v>
      </c>
      <c r="EO39" s="91" t="e">
        <f>VLOOKUP('募集型  届出用 (記入例)'!AE30,$FV:$FZ,4,FALSE)</f>
        <v>#N/A</v>
      </c>
      <c r="EQ39" s="72"/>
      <c r="ER39" s="73" t="s">
        <v>84</v>
      </c>
      <c r="ES39" s="74">
        <f>SUMIF(EK44:EO44,"小値賀町",EK45:EO45)*'募集型  届出用 (記入例)'!AK33</f>
        <v>0</v>
      </c>
      <c r="ET39" s="75">
        <f>SUMIF(EK44:EO44,"小値賀",EK46:EO46)*'募集型  届出用 (記入例)'!AK35</f>
        <v>0</v>
      </c>
      <c r="EU39" s="92"/>
      <c r="EV39" s="77"/>
      <c r="EW39" s="93"/>
      <c r="EX39" s="78" t="s">
        <v>84</v>
      </c>
      <c r="EY39" s="79" t="str">
        <f>IF('募集型  届出用 (記入例)'!N37="","0",FD35/EW36)</f>
        <v>0</v>
      </c>
      <c r="EZ39" s="80" t="str">
        <f>IF('募集型  届出用 (記入例)'!N37="","0",FD36/EW36)</f>
        <v>0</v>
      </c>
      <c r="FA39" s="81">
        <f>EY39*'募集型  届出用 (記入例)'!AK33</f>
        <v>0</v>
      </c>
      <c r="FB39" s="82">
        <f>EZ39*'募集型  届出用 (記入例)'!AK35</f>
        <v>0</v>
      </c>
      <c r="FC39" s="83">
        <f t="shared" si="8"/>
        <v>0</v>
      </c>
      <c r="FD39" s="90"/>
      <c r="FE39" s="94"/>
      <c r="FF39" s="84" t="s">
        <v>84</v>
      </c>
      <c r="FG39" s="79" t="str">
        <f>IF((O37)="","0",(AK33+AK35)*O37*1000)</f>
        <v>0</v>
      </c>
      <c r="FH39" s="79">
        <f>COUNTA(N37)*(AK33+AK35)</f>
        <v>0</v>
      </c>
      <c r="FI39" s="79">
        <f>COUNTA(P37)*(AK33+AK35)</f>
        <v>0</v>
      </c>
      <c r="FJ39" s="79">
        <f>COUNTA(Q37)*(AK33+AK35)</f>
        <v>0</v>
      </c>
      <c r="FK39" s="16"/>
      <c r="FL39" s="16"/>
      <c r="FM39" s="16"/>
      <c r="FO39" s="25"/>
      <c r="FP39" s="8"/>
      <c r="FQ39" s="3"/>
      <c r="FR39" s="9">
        <v>22</v>
      </c>
      <c r="FS39" s="184" t="s">
        <v>134</v>
      </c>
      <c r="FT39" s="25" t="s">
        <v>132</v>
      </c>
      <c r="FU39" s="109">
        <v>2600</v>
      </c>
      <c r="FY39" s="9"/>
      <c r="FZ39" s="9"/>
      <c r="GA39" s="1">
        <v>1300</v>
      </c>
      <c r="GD39" s="9">
        <v>22</v>
      </c>
      <c r="GE39" s="25" t="s">
        <v>134</v>
      </c>
      <c r="GF39" s="25" t="s">
        <v>132</v>
      </c>
      <c r="GG39" s="109">
        <v>2600</v>
      </c>
    </row>
    <row r="40" spans="2:189" ht="16.5" customHeight="1" thickBot="1" x14ac:dyDescent="0.45">
      <c r="B40" s="882"/>
      <c r="C40" s="865"/>
      <c r="D40" s="667"/>
      <c r="E40" s="668"/>
      <c r="F40" s="668"/>
      <c r="G40" s="668"/>
      <c r="H40" s="668"/>
      <c r="I40" s="668"/>
      <c r="J40" s="668"/>
      <c r="K40" s="669"/>
      <c r="L40" s="803" t="s">
        <v>62</v>
      </c>
      <c r="M40" s="804"/>
      <c r="N40" s="283"/>
      <c r="O40" s="275"/>
      <c r="P40" s="280"/>
      <c r="Q40" s="305"/>
      <c r="R40" s="801"/>
      <c r="S40" s="769"/>
      <c r="T40" s="709" t="str">
        <f>IF(S39="","",VLOOKUP(S39,$FR:$FU,4,FALSE))</f>
        <v/>
      </c>
      <c r="U40" s="710"/>
      <c r="V40" s="769"/>
      <c r="W40" s="709" t="str">
        <f>IF(V39="","",VLOOKUP(V39,$FR:$FU,4,FALSE))</f>
        <v/>
      </c>
      <c r="X40" s="710"/>
      <c r="Y40" s="769"/>
      <c r="Z40" s="709" t="str">
        <f>IF(Y39="","",VLOOKUP(Y39,$FR:$FU,4,FALSE))</f>
        <v/>
      </c>
      <c r="AA40" s="710"/>
      <c r="AB40" s="769"/>
      <c r="AC40" s="709" t="str">
        <f>IF(AB39="","",VLOOKUP(AB39,$FR:$FU,4,FALSE))</f>
        <v/>
      </c>
      <c r="AD40" s="710"/>
      <c r="AE40" s="769"/>
      <c r="AF40" s="709" t="str">
        <f>IF(AE39="","",VLOOKUP(AE39,$FR:$FU,4,FALSE))</f>
        <v/>
      </c>
      <c r="AG40" s="907"/>
      <c r="AH40" s="897"/>
      <c r="AI40" s="850"/>
      <c r="AJ40" s="851"/>
      <c r="AK40" s="854"/>
      <c r="AL40" s="855"/>
      <c r="AM40" s="695"/>
      <c r="AN40" s="696"/>
      <c r="AO40" s="697"/>
      <c r="AP40" s="700"/>
      <c r="AQ40" s="701"/>
      <c r="AR40" s="875"/>
      <c r="AS40" s="876"/>
      <c r="AT40" s="879"/>
      <c r="AU40" s="880"/>
      <c r="AV40" s="909"/>
      <c r="AW40" s="910"/>
      <c r="AY40" s="296"/>
      <c r="BA40" s="887"/>
      <c r="BB40" s="890"/>
      <c r="BC40" s="843" t="str">
        <f>IF(D40="","",D40)</f>
        <v/>
      </c>
      <c r="BD40" s="844"/>
      <c r="BE40" s="844"/>
      <c r="BF40" s="844"/>
      <c r="BG40" s="844"/>
      <c r="BH40" s="844"/>
      <c r="BI40" s="845"/>
      <c r="BJ40" s="898"/>
      <c r="BK40" s="899"/>
      <c r="BL40" s="900"/>
      <c r="BM40" s="537"/>
      <c r="BN40" s="538"/>
      <c r="BO40" s="539"/>
      <c r="BP40" s="537"/>
      <c r="BQ40" s="538"/>
      <c r="BR40" s="539"/>
      <c r="BS40" s="531"/>
      <c r="BT40" s="529"/>
      <c r="BU40" s="529"/>
      <c r="BV40" s="534"/>
      <c r="BW40" s="529"/>
      <c r="BX40" s="529"/>
      <c r="BY40" s="534"/>
      <c r="BZ40" s="529"/>
      <c r="CA40" s="529"/>
      <c r="CB40" s="534"/>
      <c r="CC40" s="529"/>
      <c r="CD40" s="549"/>
      <c r="CE40" s="562" t="s">
        <v>62</v>
      </c>
      <c r="CF40" s="563"/>
      <c r="CG40" s="182"/>
      <c r="CH40" s="183"/>
      <c r="CI40" s="604"/>
      <c r="CJ40" s="605"/>
      <c r="CK40" s="607"/>
      <c r="CL40" s="608"/>
      <c r="CM40" s="608"/>
      <c r="CN40" s="608"/>
      <c r="CO40" s="608"/>
      <c r="CP40" s="608"/>
      <c r="CQ40" s="642"/>
      <c r="CR40" s="643"/>
      <c r="CS40" s="605"/>
      <c r="CT40" s="607"/>
      <c r="CU40" s="608"/>
      <c r="CV40" s="608"/>
      <c r="CW40" s="608"/>
      <c r="CX40" s="608"/>
      <c r="CY40" s="608"/>
      <c r="CZ40" s="635"/>
      <c r="EE40" s="3"/>
      <c r="EF40" s="25"/>
      <c r="EG40" s="3"/>
      <c r="EH40" s="3"/>
      <c r="EI40" s="3"/>
      <c r="EJ40" s="88" t="s">
        <v>86</v>
      </c>
      <c r="EK40" s="91" t="e">
        <f>EK39</f>
        <v>#N/A</v>
      </c>
      <c r="EL40" s="91" t="e">
        <f t="shared" ref="EL40:EO40" si="9">EL39</f>
        <v>#N/A</v>
      </c>
      <c r="EM40" s="91" t="e">
        <f t="shared" si="9"/>
        <v>#N/A</v>
      </c>
      <c r="EN40" s="91" t="e">
        <f t="shared" si="9"/>
        <v>#N/A</v>
      </c>
      <c r="EO40" s="91" t="e">
        <f t="shared" si="9"/>
        <v>#N/A</v>
      </c>
      <c r="EQ40" s="97"/>
      <c r="ER40" s="98" t="s">
        <v>90</v>
      </c>
      <c r="ES40" s="99">
        <f>SUMIF(EK44:EO44,"宇久町",EK45:EO45)*'募集型  届出用 (記入例)'!AK33</f>
        <v>0</v>
      </c>
      <c r="ET40" s="100">
        <f>SUMIF(EK44:EO44,"宇久",EK46:EO46)*'募集型  届出用 (記入例)'!AK35</f>
        <v>0</v>
      </c>
      <c r="EU40" s="33"/>
      <c r="EV40" s="77"/>
      <c r="EW40" s="101"/>
      <c r="EX40" s="102" t="s">
        <v>90</v>
      </c>
      <c r="EY40" s="103" t="str">
        <f>IF('募集型  届出用 (記入例)'!N38="","0",FD35/EW36)</f>
        <v>0</v>
      </c>
      <c r="EZ40" s="104" t="str">
        <f>IF('募集型  届出用 (記入例)'!N38="","0",FD36/EW36)</f>
        <v>0</v>
      </c>
      <c r="FA40" s="105">
        <f>EY40*'募集型  届出用 (記入例)'!AK33</f>
        <v>0</v>
      </c>
      <c r="FB40" s="106">
        <f>EZ40*'募集型  届出用 (記入例)'!AK35</f>
        <v>0</v>
      </c>
      <c r="FC40" s="107">
        <f t="shared" si="8"/>
        <v>0</v>
      </c>
      <c r="FD40" s="90"/>
      <c r="FF40" s="108" t="s">
        <v>90</v>
      </c>
      <c r="FG40" s="103" t="str">
        <f>IF((O38)="","0",(AK33+AK35)*O38*1000)</f>
        <v>0</v>
      </c>
      <c r="FH40" s="103">
        <f>COUNTA(N38)*(AK33+AK35)</f>
        <v>0</v>
      </c>
      <c r="FI40" s="103">
        <f>COUNTA(P38)*(AK33+AK35)</f>
        <v>0</v>
      </c>
      <c r="FJ40" s="103">
        <f>COUNTA(Q38)*(AK33+AK35)</f>
        <v>0</v>
      </c>
      <c r="FK40" s="16"/>
      <c r="FL40" s="16"/>
      <c r="FM40" s="16"/>
      <c r="FO40" s="25"/>
      <c r="FP40" s="8"/>
      <c r="FQ40" s="3"/>
      <c r="FR40" s="9">
        <v>23</v>
      </c>
      <c r="FS40" s="184" t="s">
        <v>135</v>
      </c>
      <c r="FT40" s="25" t="s">
        <v>121</v>
      </c>
      <c r="FU40" s="109">
        <v>1100</v>
      </c>
      <c r="FY40" s="9"/>
      <c r="FZ40" s="9"/>
      <c r="GA40" s="1">
        <v>550</v>
      </c>
      <c r="GD40" s="9">
        <v>23</v>
      </c>
      <c r="GE40" s="25" t="s">
        <v>135</v>
      </c>
      <c r="GF40" s="25" t="s">
        <v>121</v>
      </c>
      <c r="GG40" s="109">
        <v>1100</v>
      </c>
    </row>
    <row r="41" spans="2:189" ht="16.5" customHeight="1" thickBot="1" x14ac:dyDescent="0.45">
      <c r="B41" s="882"/>
      <c r="C41" s="865"/>
      <c r="D41" s="667"/>
      <c r="E41" s="668"/>
      <c r="F41" s="668"/>
      <c r="G41" s="668"/>
      <c r="H41" s="668"/>
      <c r="I41" s="668"/>
      <c r="J41" s="668"/>
      <c r="K41" s="669"/>
      <c r="L41" s="803" t="s">
        <v>70</v>
      </c>
      <c r="M41" s="804"/>
      <c r="N41" s="283"/>
      <c r="O41" s="275"/>
      <c r="P41" s="281"/>
      <c r="Q41" s="185"/>
      <c r="R41" s="802"/>
      <c r="S41" s="858" t="str">
        <f>IF(S39="","",VLOOKUP(S39,$FR:$FU,2,FALSE))</f>
        <v/>
      </c>
      <c r="T41" s="859"/>
      <c r="U41" s="860"/>
      <c r="V41" s="861" t="str">
        <f>IF(V39="","",VLOOKUP(V39,$FR:$FU,2,FALSE))</f>
        <v/>
      </c>
      <c r="W41" s="859"/>
      <c r="X41" s="860"/>
      <c r="Y41" s="861" t="str">
        <f>IF(Y39="","",VLOOKUP(Y39,$FR:$FU,2,FALSE))</f>
        <v/>
      </c>
      <c r="Z41" s="859"/>
      <c r="AA41" s="860"/>
      <c r="AB41" s="861" t="str">
        <f>IF(AB39="","",VLOOKUP(AB39,$FR:$FU,2,FALSE))</f>
        <v/>
      </c>
      <c r="AC41" s="859"/>
      <c r="AD41" s="860"/>
      <c r="AE41" s="861" t="str">
        <f>IF(AE39="","",VLOOKUP(AE39,$FR:$FU,2,FALSE))</f>
        <v/>
      </c>
      <c r="AF41" s="859"/>
      <c r="AG41" s="859"/>
      <c r="AH41" s="869" t="s">
        <v>71</v>
      </c>
      <c r="AI41" s="704">
        <f>EU42+FD42</f>
        <v>0</v>
      </c>
      <c r="AJ41" s="705"/>
      <c r="AK41" s="657"/>
      <c r="AL41" s="658"/>
      <c r="AM41" s="661">
        <f>(AI41*AK41)</f>
        <v>0</v>
      </c>
      <c r="AN41" s="662"/>
      <c r="AO41" s="663"/>
      <c r="AP41" s="700"/>
      <c r="AQ41" s="701"/>
      <c r="AR41" s="779"/>
      <c r="AS41" s="780"/>
      <c r="AT41" s="783"/>
      <c r="AU41" s="784"/>
      <c r="AV41" s="909"/>
      <c r="AW41" s="910"/>
      <c r="AY41" s="296"/>
      <c r="BA41" s="887"/>
      <c r="BB41" s="890"/>
      <c r="BC41" s="843"/>
      <c r="BD41" s="844"/>
      <c r="BE41" s="844"/>
      <c r="BF41" s="844"/>
      <c r="BG41" s="844"/>
      <c r="BH41" s="844"/>
      <c r="BI41" s="845"/>
      <c r="BJ41" s="898"/>
      <c r="BK41" s="899"/>
      <c r="BL41" s="900"/>
      <c r="BM41" s="537"/>
      <c r="BN41" s="538"/>
      <c r="BO41" s="539"/>
      <c r="BP41" s="537"/>
      <c r="BQ41" s="538"/>
      <c r="BR41" s="539"/>
      <c r="BS41" s="531" t="s">
        <v>230</v>
      </c>
      <c r="BT41" s="529"/>
      <c r="BU41" s="529"/>
      <c r="BV41" s="534" t="s">
        <v>231</v>
      </c>
      <c r="BW41" s="529"/>
      <c r="BX41" s="529" t="str">
        <f>IF(BT41="","",VLOOKUP(BT41,'募集型  届出用 (記入例)'!$GD:$GG,3,FALSE))</f>
        <v/>
      </c>
      <c r="BY41" s="534" t="s">
        <v>232</v>
      </c>
      <c r="BZ41" s="529"/>
      <c r="CA41" s="529"/>
      <c r="CB41" s="534" t="s">
        <v>233</v>
      </c>
      <c r="CC41" s="529"/>
      <c r="CD41" s="549"/>
      <c r="CE41" s="562" t="s">
        <v>70</v>
      </c>
      <c r="CF41" s="563"/>
      <c r="CG41" s="182"/>
      <c r="CH41" s="183"/>
      <c r="CI41" s="604" t="s">
        <v>247</v>
      </c>
      <c r="CJ41" s="605"/>
      <c r="CK41" s="607" t="str">
        <f>IF(CJ41="","",VLOOKUP(CJ41,'募集型  届出用 (記入例)'!$GD:$GG,2,FALSE))</f>
        <v/>
      </c>
      <c r="CL41" s="608"/>
      <c r="CM41" s="608"/>
      <c r="CN41" s="608" t="str">
        <f>IF(CJ41="","",VLOOKUP(CJ41,'募集型  届出用 (記入例)'!$GD:$GG,3,FALSE))</f>
        <v/>
      </c>
      <c r="CO41" s="608"/>
      <c r="CP41" s="608" t="str">
        <f>IF(CJ41="","",VLOOKUP(CJ41,'募集型  届出用 (記入例)'!$GD:$GG,4,FALSE))</f>
        <v/>
      </c>
      <c r="CQ41" s="642"/>
      <c r="CR41" s="643" t="s">
        <v>235</v>
      </c>
      <c r="CS41" s="605"/>
      <c r="CT41" s="607" t="str">
        <f>IF(CS41="","",VLOOKUP(CS41,'募集型  届出用 (記入例)'!$GD:$GG,2,FALSE))</f>
        <v/>
      </c>
      <c r="CU41" s="608"/>
      <c r="CV41" s="608"/>
      <c r="CW41" s="608" t="str">
        <f>IF(CS41="","",VLOOKUP(CS41,'募集型  届出用 (記入例)'!$GD:$GG,3,FALSE))</f>
        <v/>
      </c>
      <c r="CX41" s="608"/>
      <c r="CY41" s="608" t="str">
        <f>IF(CS41="","",VLOOKUP(CS41,'募集型  届出用 (記入例)'!$GD:$GG,4,FALSE))</f>
        <v/>
      </c>
      <c r="CZ41" s="635"/>
      <c r="EE41" s="3"/>
      <c r="EF41" s="25"/>
      <c r="EG41" s="3"/>
      <c r="EH41" s="3"/>
      <c r="EI41" s="3"/>
      <c r="EQ41" s="56">
        <v>6</v>
      </c>
      <c r="ER41" s="57" t="s">
        <v>61</v>
      </c>
      <c r="ES41" s="58">
        <f>SUMIF(EK50:EO50,"対馬市",EK51:EO51)*'募集型  届出用 (記入例)'!AK39</f>
        <v>0</v>
      </c>
      <c r="ET41" s="59">
        <f>SUMIF(EK50:EO50,"対馬市",EK52:EO52)*'募集型  届出用 (記入例)'!AK41</f>
        <v>0</v>
      </c>
      <c r="EU41" s="60">
        <f>SUM(S43:AG43)</f>
        <v>0</v>
      </c>
      <c r="EV41" s="77"/>
      <c r="EW41" s="61" t="s">
        <v>8</v>
      </c>
      <c r="EX41" s="62" t="s">
        <v>61</v>
      </c>
      <c r="EY41" s="63" t="str">
        <f>IF('募集型  届出用 (記入例)'!N39="","0",FD41/EW42)</f>
        <v>0</v>
      </c>
      <c r="EZ41" s="64" t="str">
        <f>IF('募集型  届出用 (記入例)'!N39="","0",FD42/EW42)</f>
        <v>0</v>
      </c>
      <c r="FA41" s="65">
        <f>EY41*'募集型  届出用 (記入例)'!AK39</f>
        <v>0</v>
      </c>
      <c r="FB41" s="66">
        <f>EZ41*'募集型  届出用 (記入例)'!AK41</f>
        <v>0</v>
      </c>
      <c r="FC41" s="67">
        <f>FA41+FB41</f>
        <v>0</v>
      </c>
      <c r="FD41" s="60">
        <f>SUM(S40:AG40)</f>
        <v>0</v>
      </c>
      <c r="FF41" s="68" t="s">
        <v>61</v>
      </c>
      <c r="FG41" s="63" t="str">
        <f>IF((O39)="","0",(AK39+AK41)*O39*1000)</f>
        <v>0</v>
      </c>
      <c r="FH41" s="63">
        <f>COUNTA(N39)*(AK39+AK41)</f>
        <v>0</v>
      </c>
      <c r="FI41" s="63">
        <f>COUNTA(P39)*(AK39+AK41)</f>
        <v>0</v>
      </c>
      <c r="FJ41" s="63">
        <f>COUNTA(Q39)*(AK39+AK41)</f>
        <v>0</v>
      </c>
      <c r="FK41" s="16"/>
      <c r="FL41" s="16"/>
      <c r="FM41" s="16"/>
      <c r="FO41" s="25"/>
      <c r="FP41" s="8"/>
      <c r="FQ41" s="3"/>
      <c r="FR41" s="9">
        <v>24</v>
      </c>
      <c r="FS41" s="184" t="s">
        <v>136</v>
      </c>
      <c r="FT41" s="25" t="s">
        <v>121</v>
      </c>
      <c r="FU41" s="109">
        <v>900</v>
      </c>
      <c r="FY41" s="110"/>
      <c r="FZ41" s="110"/>
      <c r="GA41" s="1">
        <v>450</v>
      </c>
      <c r="GD41" s="9">
        <v>24</v>
      </c>
      <c r="GE41" s="25" t="s">
        <v>136</v>
      </c>
      <c r="GF41" s="25" t="s">
        <v>121</v>
      </c>
      <c r="GG41" s="109">
        <v>900</v>
      </c>
    </row>
    <row r="42" spans="2:189" ht="16.5" customHeight="1" thickBot="1" x14ac:dyDescent="0.45">
      <c r="B42" s="882"/>
      <c r="C42" s="865"/>
      <c r="D42" s="667"/>
      <c r="E42" s="668"/>
      <c r="F42" s="668"/>
      <c r="G42" s="668"/>
      <c r="H42" s="668"/>
      <c r="I42" s="668"/>
      <c r="J42" s="668"/>
      <c r="K42" s="669"/>
      <c r="L42" s="803" t="s">
        <v>78</v>
      </c>
      <c r="M42" s="804"/>
      <c r="N42" s="283"/>
      <c r="O42" s="275"/>
      <c r="P42" s="271"/>
      <c r="Q42" s="185"/>
      <c r="R42" s="838" t="s">
        <v>79</v>
      </c>
      <c r="S42" s="707"/>
      <c r="T42" s="805" t="str">
        <f>IF(S42="","",VLOOKUP(S42,$FV:$FY,3,FALSE))</f>
        <v/>
      </c>
      <c r="U42" s="806"/>
      <c r="V42" s="707"/>
      <c r="W42" s="805" t="str">
        <f>IF(V42="","",VLOOKUP(V42,$FV:$FY,3,FALSE))</f>
        <v/>
      </c>
      <c r="X42" s="806"/>
      <c r="Y42" s="707"/>
      <c r="Z42" s="805" t="str">
        <f>IF(Y42="","",VLOOKUP(Y42,$FV:$FY,3,FALSE))</f>
        <v/>
      </c>
      <c r="AA42" s="806"/>
      <c r="AB42" s="707"/>
      <c r="AC42" s="805" t="str">
        <f>IF(AB42="","",VLOOKUP(AB42,$FV:$FY,3,FALSE))</f>
        <v/>
      </c>
      <c r="AD42" s="806"/>
      <c r="AE42" s="707"/>
      <c r="AF42" s="805" t="str">
        <f>IF(AE42="","",VLOOKUP(AE42,$FV:$FY,3,FALSE))</f>
        <v/>
      </c>
      <c r="AG42" s="805"/>
      <c r="AH42" s="870"/>
      <c r="AI42" s="664"/>
      <c r="AJ42" s="706"/>
      <c r="AK42" s="659"/>
      <c r="AL42" s="660"/>
      <c r="AM42" s="664"/>
      <c r="AN42" s="665"/>
      <c r="AO42" s="666"/>
      <c r="AP42" s="700"/>
      <c r="AQ42" s="701"/>
      <c r="AR42" s="875"/>
      <c r="AS42" s="876"/>
      <c r="AT42" s="879"/>
      <c r="AU42" s="880"/>
      <c r="AV42" s="909"/>
      <c r="AW42" s="910"/>
      <c r="AY42" s="296"/>
      <c r="BA42" s="888"/>
      <c r="BB42" s="891"/>
      <c r="BC42" s="846"/>
      <c r="BD42" s="847"/>
      <c r="BE42" s="847"/>
      <c r="BF42" s="847"/>
      <c r="BG42" s="847"/>
      <c r="BH42" s="847"/>
      <c r="BI42" s="848"/>
      <c r="BJ42" s="898"/>
      <c r="BK42" s="899"/>
      <c r="BL42" s="900"/>
      <c r="BM42" s="537"/>
      <c r="BN42" s="538"/>
      <c r="BO42" s="539"/>
      <c r="BP42" s="537"/>
      <c r="BQ42" s="538"/>
      <c r="BR42" s="539"/>
      <c r="BS42" s="531"/>
      <c r="BT42" s="529"/>
      <c r="BU42" s="529"/>
      <c r="BV42" s="534"/>
      <c r="BW42" s="529"/>
      <c r="BX42" s="529"/>
      <c r="BY42" s="534"/>
      <c r="BZ42" s="529"/>
      <c r="CA42" s="529"/>
      <c r="CB42" s="550"/>
      <c r="CC42" s="551"/>
      <c r="CD42" s="552"/>
      <c r="CE42" s="562" t="s">
        <v>78</v>
      </c>
      <c r="CF42" s="563"/>
      <c r="CG42" s="182"/>
      <c r="CH42" s="183"/>
      <c r="CI42" s="604"/>
      <c r="CJ42" s="605"/>
      <c r="CK42" s="607"/>
      <c r="CL42" s="608"/>
      <c r="CM42" s="608"/>
      <c r="CN42" s="608"/>
      <c r="CO42" s="608"/>
      <c r="CP42" s="608"/>
      <c r="CQ42" s="642"/>
      <c r="CR42" s="643"/>
      <c r="CS42" s="605"/>
      <c r="CT42" s="607"/>
      <c r="CU42" s="608"/>
      <c r="CV42" s="608"/>
      <c r="CW42" s="608"/>
      <c r="CX42" s="608"/>
      <c r="CY42" s="608"/>
      <c r="CZ42" s="635"/>
      <c r="EE42" s="3"/>
      <c r="EF42" s="25"/>
      <c r="EG42" s="3"/>
      <c r="EH42" s="3"/>
      <c r="EI42" s="3"/>
      <c r="EQ42" s="72"/>
      <c r="ER42" s="73" t="s">
        <v>63</v>
      </c>
      <c r="ES42" s="74">
        <f>SUMIF(EK50:EO50,"壱岐市",EK51:EO51)*'募集型  届出用 (記入例)'!AK39</f>
        <v>0</v>
      </c>
      <c r="ET42" s="75">
        <f>SUMIF(EK50:EO50,"壱岐市",EK52:EO52)*'募集型  届出用 (記入例)'!AK41</f>
        <v>0</v>
      </c>
      <c r="EU42" s="76">
        <f>EU41</f>
        <v>0</v>
      </c>
      <c r="EV42" s="77"/>
      <c r="EW42" s="867">
        <f>COUNTA('募集型  届出用 (記入例)'!N39:N44)</f>
        <v>0</v>
      </c>
      <c r="EX42" s="78" t="s">
        <v>63</v>
      </c>
      <c r="EY42" s="79" t="str">
        <f>IF('募集型  届出用 (記入例)'!N40="","0",FD41/EW42)</f>
        <v>0</v>
      </c>
      <c r="EZ42" s="80" t="str">
        <f>IF('募集型  届出用 (記入例)'!N40="","0",FD42/EW42)</f>
        <v>0</v>
      </c>
      <c r="FA42" s="81">
        <f>EY42*'募集型  届出用 (記入例)'!AK39</f>
        <v>0</v>
      </c>
      <c r="FB42" s="82">
        <f>EZ42*'募集型  届出用 (記入例)'!AK41</f>
        <v>0</v>
      </c>
      <c r="FC42" s="83">
        <f t="shared" ref="FC42:FC46" si="10">FA42+FB42</f>
        <v>0</v>
      </c>
      <c r="FD42" s="76">
        <f>EO13</f>
        <v>0</v>
      </c>
      <c r="FF42" s="84" t="s">
        <v>63</v>
      </c>
      <c r="FG42" s="79" t="str">
        <f>IF((O40)="","0",(AK39+AK41)*O40*1000)</f>
        <v>0</v>
      </c>
      <c r="FH42" s="79">
        <f>COUNTA(N40)*(AK39+AK41)</f>
        <v>0</v>
      </c>
      <c r="FI42" s="79">
        <f>COUNTA(P40)*(AK39+AK41)</f>
        <v>0</v>
      </c>
      <c r="FJ42" s="79">
        <f>COUNTA(Q40)*(AK39+AK41)</f>
        <v>0</v>
      </c>
      <c r="FK42" s="16"/>
      <c r="FL42" s="16"/>
      <c r="FM42" s="16"/>
      <c r="FO42" s="25"/>
      <c r="FP42" s="8"/>
      <c r="FQ42" s="3"/>
      <c r="FR42" s="9">
        <v>25</v>
      </c>
      <c r="FS42" s="184" t="s">
        <v>137</v>
      </c>
      <c r="FT42" s="9" t="s">
        <v>121</v>
      </c>
      <c r="FU42" s="109">
        <v>800</v>
      </c>
      <c r="FY42" s="110"/>
      <c r="FZ42" s="110"/>
      <c r="GA42" s="1">
        <v>450</v>
      </c>
      <c r="GD42" s="9">
        <v>25</v>
      </c>
      <c r="GE42" s="25" t="s">
        <v>137</v>
      </c>
      <c r="GF42" s="9" t="s">
        <v>121</v>
      </c>
      <c r="GG42" s="109">
        <v>800</v>
      </c>
    </row>
    <row r="43" spans="2:189" ht="16.5" customHeight="1" thickBot="1" x14ac:dyDescent="0.45">
      <c r="B43" s="882"/>
      <c r="C43" s="865"/>
      <c r="D43" s="676" t="s">
        <v>238</v>
      </c>
      <c r="E43" s="832"/>
      <c r="F43" s="832"/>
      <c r="G43" s="832"/>
      <c r="H43" s="834" t="s">
        <v>239</v>
      </c>
      <c r="I43" s="832"/>
      <c r="J43" s="832"/>
      <c r="K43" s="836"/>
      <c r="L43" s="803" t="s">
        <v>84</v>
      </c>
      <c r="M43" s="804"/>
      <c r="N43" s="283"/>
      <c r="O43" s="275"/>
      <c r="P43" s="310"/>
      <c r="Q43" s="185"/>
      <c r="R43" s="839"/>
      <c r="S43" s="708"/>
      <c r="T43" s="709" t="str">
        <f>IF(S42="","",VLOOKUP(S42,$FV:$FY,4,FALSE))</f>
        <v/>
      </c>
      <c r="U43" s="710"/>
      <c r="V43" s="708"/>
      <c r="W43" s="709" t="str">
        <f>IF(V42="","",VLOOKUP(V42,$FV:$FY,4,FALSE))</f>
        <v/>
      </c>
      <c r="X43" s="710"/>
      <c r="Y43" s="708"/>
      <c r="Z43" s="709" t="str">
        <f>IF(Y42="","",VLOOKUP(Y42,$FV:$FY,4,FALSE))</f>
        <v/>
      </c>
      <c r="AA43" s="710"/>
      <c r="AB43" s="708"/>
      <c r="AC43" s="709" t="str">
        <f>IF(AB42="","",VLOOKUP(AB42,$FV:$FY,4,FALSE))</f>
        <v/>
      </c>
      <c r="AD43" s="710"/>
      <c r="AE43" s="708"/>
      <c r="AF43" s="709" t="str">
        <f>IF(AE42="","",VLOOKUP(AE42,$FV:$FY,4,FALSE))</f>
        <v/>
      </c>
      <c r="AG43" s="710"/>
      <c r="AH43" s="815" t="s">
        <v>85</v>
      </c>
      <c r="AI43" s="816"/>
      <c r="AJ43" s="817"/>
      <c r="AK43" s="692">
        <f>AK39+AK41</f>
        <v>0</v>
      </c>
      <c r="AL43" s="828"/>
      <c r="AM43" s="692">
        <f>AM39+AM41</f>
        <v>0</v>
      </c>
      <c r="AN43" s="693"/>
      <c r="AO43" s="694"/>
      <c r="AP43" s="700"/>
      <c r="AQ43" s="701"/>
      <c r="AR43" s="779"/>
      <c r="AS43" s="780"/>
      <c r="AT43" s="783"/>
      <c r="AU43" s="784"/>
      <c r="AV43" s="909"/>
      <c r="AW43" s="910"/>
      <c r="AY43" s="296"/>
      <c r="BA43" s="862" t="s">
        <v>272</v>
      </c>
      <c r="BB43" s="863"/>
      <c r="BC43" s="863"/>
      <c r="BD43" s="777"/>
      <c r="BE43" s="777"/>
      <c r="BF43" s="777"/>
      <c r="BG43" s="777"/>
      <c r="BH43" s="777"/>
      <c r="BI43" s="778"/>
      <c r="BJ43" s="898"/>
      <c r="BK43" s="899"/>
      <c r="BL43" s="900"/>
      <c r="BM43" s="537"/>
      <c r="BN43" s="538"/>
      <c r="BO43" s="539"/>
      <c r="BP43" s="537"/>
      <c r="BQ43" s="538"/>
      <c r="BR43" s="539"/>
      <c r="BS43" s="531" t="s">
        <v>240</v>
      </c>
      <c r="BT43" s="529"/>
      <c r="BU43" s="529"/>
      <c r="BV43" s="534" t="s">
        <v>241</v>
      </c>
      <c r="BW43" s="529"/>
      <c r="BX43" s="529" t="str">
        <f>IF(BT43="","",VLOOKUP(BT43,'募集型  届出用 (記入例)'!$GD:$GG,3,FALSE))</f>
        <v/>
      </c>
      <c r="BY43" s="534" t="s">
        <v>242</v>
      </c>
      <c r="BZ43" s="529"/>
      <c r="CA43" s="543"/>
      <c r="CB43" s="522" t="s">
        <v>29</v>
      </c>
      <c r="CC43" s="524">
        <f>BT39+BT41+BT43+BW39+BW41+BW43+BZ39+BZ41+CC39+CC41+BZ43</f>
        <v>0</v>
      </c>
      <c r="CD43" s="525"/>
      <c r="CE43" s="562" t="s">
        <v>84</v>
      </c>
      <c r="CF43" s="563"/>
      <c r="CG43" s="187"/>
      <c r="CH43" s="183"/>
      <c r="CI43" s="604" t="s">
        <v>248</v>
      </c>
      <c r="CJ43" s="605"/>
      <c r="CK43" s="607" t="str">
        <f>IF(CJ43="","",VLOOKUP(CJ43,'募集型  届出用 (記入例)'!$GD:$GG,2,FALSE))</f>
        <v/>
      </c>
      <c r="CL43" s="608"/>
      <c r="CM43" s="608"/>
      <c r="CN43" s="608" t="str">
        <f>IF(CJ43="","",VLOOKUP(CJ43,'募集型  届出用 (記入例)'!$GD:$GG,3,FALSE))</f>
        <v/>
      </c>
      <c r="CO43" s="608"/>
      <c r="CP43" s="608" t="str">
        <f>IF(CJ43="","",VLOOKUP(CJ43,'募集型  届出用 (記入例)'!$GD:$GG,4,FALSE))</f>
        <v/>
      </c>
      <c r="CQ43" s="642"/>
      <c r="CR43" s="643" t="s">
        <v>244</v>
      </c>
      <c r="CS43" s="605"/>
      <c r="CT43" s="607" t="str">
        <f>IF(CS43="","",VLOOKUP(CS43,'募集型  届出用 (記入例)'!$GD:$GG,2,FALSE))</f>
        <v/>
      </c>
      <c r="CU43" s="608"/>
      <c r="CV43" s="608"/>
      <c r="CW43" s="608" t="str">
        <f>IF(CS43="","",VLOOKUP(CS43,'募集型  届出用 (記入例)'!$GD:$GG,3,FALSE))</f>
        <v/>
      </c>
      <c r="CX43" s="608"/>
      <c r="CY43" s="608" t="str">
        <f>IF(CS43="","",VLOOKUP(CS43,'募集型  届出用 (記入例)'!$GD:$GG,4,FALSE))</f>
        <v/>
      </c>
      <c r="CZ43" s="635"/>
      <c r="EE43" s="3"/>
      <c r="EF43" s="25"/>
      <c r="EG43" s="3"/>
      <c r="EH43" s="3"/>
      <c r="EI43" s="3"/>
      <c r="EQ43" s="72"/>
      <c r="ER43" s="73" t="s">
        <v>70</v>
      </c>
      <c r="ES43" s="74">
        <f>SUMIF(EK50:EO50,"五島市",EK51:EO51)*'募集型  届出用 (記入例)'!AK39</f>
        <v>0</v>
      </c>
      <c r="ET43" s="75">
        <f>SUMIF(EK50:EO50,"五島市",EK52:EO52)*'募集型  届出用 (記入例)'!AK41</f>
        <v>0</v>
      </c>
      <c r="EU43" s="33"/>
      <c r="EV43" s="77"/>
      <c r="EW43" s="868"/>
      <c r="EX43" s="78" t="s">
        <v>70</v>
      </c>
      <c r="EY43" s="79" t="str">
        <f>IF('募集型  届出用 (記入例)'!N41="","0",FD41/EW42)</f>
        <v>0</v>
      </c>
      <c r="EZ43" s="80" t="str">
        <f>IF('募集型  届出用 (記入例)'!N41="","0",FD42/EW42)</f>
        <v>0</v>
      </c>
      <c r="FA43" s="81">
        <f>EY43*'募集型  届出用 (記入例)'!AK39</f>
        <v>0</v>
      </c>
      <c r="FB43" s="82">
        <f>EZ43*'募集型  届出用 (記入例)'!AK41</f>
        <v>0</v>
      </c>
      <c r="FC43" s="83">
        <f t="shared" si="10"/>
        <v>0</v>
      </c>
      <c r="FD43" s="90"/>
      <c r="FF43" s="84" t="s">
        <v>70</v>
      </c>
      <c r="FG43" s="79" t="str">
        <f>IF((O41)="","0",(AK39+AK41)*O41*1000)</f>
        <v>0</v>
      </c>
      <c r="FH43" s="79">
        <f>COUNTA(N41)*(AK39+AK41)</f>
        <v>0</v>
      </c>
      <c r="FI43" s="79">
        <f>COUNTA(P41)*(AK39+AK41)</f>
        <v>0</v>
      </c>
      <c r="FJ43" s="79">
        <f>COUNTA(Q41)*(AK39+AK41)</f>
        <v>0</v>
      </c>
      <c r="FK43" s="16"/>
      <c r="FL43" s="16"/>
      <c r="FM43" s="16"/>
      <c r="FO43" s="25"/>
      <c r="FP43" s="8"/>
      <c r="FQ43" s="3"/>
      <c r="FR43" s="9">
        <v>26</v>
      </c>
      <c r="FS43" s="184" t="s">
        <v>138</v>
      </c>
      <c r="FT43" s="9" t="s">
        <v>121</v>
      </c>
      <c r="FU43" s="109">
        <v>400</v>
      </c>
      <c r="FY43" s="9"/>
      <c r="FZ43" s="9"/>
      <c r="GA43" s="1">
        <v>200</v>
      </c>
      <c r="GD43" s="9">
        <v>26</v>
      </c>
      <c r="GE43" s="25" t="s">
        <v>138</v>
      </c>
      <c r="GF43" s="9" t="s">
        <v>121</v>
      </c>
      <c r="GG43" s="109">
        <v>400</v>
      </c>
    </row>
    <row r="44" spans="2:189" ht="16.5" customHeight="1" thickBot="1" x14ac:dyDescent="0.45">
      <c r="B44" s="883"/>
      <c r="C44" s="885"/>
      <c r="D44" s="677"/>
      <c r="E44" s="833"/>
      <c r="F44" s="833"/>
      <c r="G44" s="833"/>
      <c r="H44" s="835"/>
      <c r="I44" s="833"/>
      <c r="J44" s="833"/>
      <c r="K44" s="837"/>
      <c r="L44" s="856" t="s">
        <v>90</v>
      </c>
      <c r="M44" s="857"/>
      <c r="N44" s="284"/>
      <c r="O44" s="276"/>
      <c r="P44" s="311"/>
      <c r="Q44" s="308"/>
      <c r="R44" s="840"/>
      <c r="S44" s="829" t="str">
        <f>IF(S42="","",VLOOKUP(S42,$FV:$FY,2,FALSE))</f>
        <v/>
      </c>
      <c r="T44" s="830"/>
      <c r="U44" s="831"/>
      <c r="V44" s="829" t="str">
        <f>IF(V42="","",VLOOKUP(V42,$FV:$FY,2,FALSE))</f>
        <v/>
      </c>
      <c r="W44" s="830"/>
      <c r="X44" s="831"/>
      <c r="Y44" s="829" t="str">
        <f>IF(Y42="","",VLOOKUP(Y42,$FV:$FY,2,FALSE))</f>
        <v/>
      </c>
      <c r="Z44" s="830"/>
      <c r="AA44" s="831"/>
      <c r="AB44" s="829" t="str">
        <f>IF(AB42="","",VLOOKUP(AB42,$FV:$FY,2,FALSE))</f>
        <v/>
      </c>
      <c r="AC44" s="830"/>
      <c r="AD44" s="831"/>
      <c r="AE44" s="829" t="str">
        <f>IF(AE42="","",VLOOKUP(AE42,$FV:$FY,2,FALSE))</f>
        <v/>
      </c>
      <c r="AF44" s="830"/>
      <c r="AG44" s="831"/>
      <c r="AH44" s="818"/>
      <c r="AI44" s="819"/>
      <c r="AJ44" s="820"/>
      <c r="AK44" s="664"/>
      <c r="AL44" s="706"/>
      <c r="AM44" s="664"/>
      <c r="AN44" s="665"/>
      <c r="AO44" s="666"/>
      <c r="AP44" s="702"/>
      <c r="AQ44" s="703"/>
      <c r="AR44" s="781"/>
      <c r="AS44" s="782"/>
      <c r="AT44" s="785"/>
      <c r="AU44" s="786"/>
      <c r="AV44" s="948"/>
      <c r="AW44" s="949"/>
      <c r="AY44" s="296"/>
      <c r="BA44" s="812"/>
      <c r="BB44" s="813"/>
      <c r="BC44" s="813"/>
      <c r="BD44" s="813"/>
      <c r="BE44" s="813"/>
      <c r="BF44" s="813"/>
      <c r="BG44" s="813"/>
      <c r="BH44" s="813"/>
      <c r="BI44" s="814"/>
      <c r="BJ44" s="901"/>
      <c r="BK44" s="902"/>
      <c r="BL44" s="903"/>
      <c r="BM44" s="540"/>
      <c r="BN44" s="541"/>
      <c r="BO44" s="542"/>
      <c r="BP44" s="540"/>
      <c r="BQ44" s="541"/>
      <c r="BR44" s="542"/>
      <c r="BS44" s="523"/>
      <c r="BT44" s="533"/>
      <c r="BU44" s="533"/>
      <c r="BV44" s="535"/>
      <c r="BW44" s="533"/>
      <c r="BX44" s="533"/>
      <c r="BY44" s="535"/>
      <c r="BZ44" s="533"/>
      <c r="CA44" s="544"/>
      <c r="CB44" s="553"/>
      <c r="CC44" s="526"/>
      <c r="CD44" s="527"/>
      <c r="CE44" s="625" t="s">
        <v>90</v>
      </c>
      <c r="CF44" s="626"/>
      <c r="CG44" s="191"/>
      <c r="CH44" s="192"/>
      <c r="CI44" s="611"/>
      <c r="CJ44" s="612"/>
      <c r="CK44" s="609"/>
      <c r="CL44" s="610"/>
      <c r="CM44" s="610"/>
      <c r="CN44" s="610"/>
      <c r="CO44" s="610"/>
      <c r="CP44" s="610"/>
      <c r="CQ44" s="644"/>
      <c r="CR44" s="645"/>
      <c r="CS44" s="612"/>
      <c r="CT44" s="609"/>
      <c r="CU44" s="610"/>
      <c r="CV44" s="610"/>
      <c r="CW44" s="610"/>
      <c r="CX44" s="610"/>
      <c r="CY44" s="610"/>
      <c r="CZ44" s="908"/>
      <c r="EE44" s="3"/>
      <c r="EF44" s="25"/>
      <c r="EG44" s="3"/>
      <c r="EH44" s="3"/>
      <c r="EI44" s="3"/>
      <c r="EJ44" s="88" t="s">
        <v>72</v>
      </c>
      <c r="EK44" s="89" t="e">
        <f>VLOOKUP('募集型  届出用 (記入例)'!S36,$FV:$FZ,5,FALSE)</f>
        <v>#N/A</v>
      </c>
      <c r="EL44" s="89" t="e">
        <f>VLOOKUP('募集型  届出用 (記入例)'!V36,$FV:$FZ,5,FALSE)</f>
        <v>#N/A</v>
      </c>
      <c r="EM44" s="89" t="e">
        <f>VLOOKUP('募集型  届出用 (記入例)'!Y36,$FV:$FZ,5,FALSE)</f>
        <v>#N/A</v>
      </c>
      <c r="EN44" s="89" t="e">
        <f>VLOOKUP('募集型  届出用 (記入例)'!AB36,$FV:$FZ,5,FALSE)</f>
        <v>#N/A</v>
      </c>
      <c r="EO44" s="89" t="e">
        <f>VLOOKUP('募集型  届出用 (記入例)'!AE36,$FV:$FZ,5,FALSE)</f>
        <v>#N/A</v>
      </c>
      <c r="EQ44" s="72"/>
      <c r="ER44" s="73" t="s">
        <v>78</v>
      </c>
      <c r="ES44" s="74">
        <f>SUMIF(EK50:EO50,"新上五島町",EK51:EO51)*'募集型  届出用 (記入例)'!AK39</f>
        <v>0</v>
      </c>
      <c r="ET44" s="75">
        <f>SUMIF(EK50:EO50,"上五島",EK52:EO52)*'募集型  届出用 (記入例)'!AK41</f>
        <v>0</v>
      </c>
      <c r="EU44" s="92"/>
      <c r="EV44" s="77"/>
      <c r="EW44" s="93"/>
      <c r="EX44" s="78" t="s">
        <v>78</v>
      </c>
      <c r="EY44" s="79" t="str">
        <f>IF('募集型  届出用 (記入例)'!N42="","0",FD41/EW42)</f>
        <v>0</v>
      </c>
      <c r="EZ44" s="80" t="str">
        <f>IF('募集型  届出用 (記入例)'!N42="","0",FD42/EW42)</f>
        <v>0</v>
      </c>
      <c r="FA44" s="81">
        <f>EY44*'募集型  届出用 (記入例)'!AK39</f>
        <v>0</v>
      </c>
      <c r="FB44" s="82">
        <f>EZ44*'募集型  届出用 (記入例)'!AK41</f>
        <v>0</v>
      </c>
      <c r="FC44" s="83">
        <f t="shared" si="10"/>
        <v>0</v>
      </c>
      <c r="FD44" s="90"/>
      <c r="FE44" s="94"/>
      <c r="FF44" s="84" t="s">
        <v>78</v>
      </c>
      <c r="FG44" s="79" t="str">
        <f>IF((O42)="","0",(AK39+AK41)*O42*1000)</f>
        <v>0</v>
      </c>
      <c r="FH44" s="79">
        <f>COUNTA(N42)*(AK39+AK41)</f>
        <v>0</v>
      </c>
      <c r="FI44" s="79">
        <f>COUNTA(P42)*(AK39+AK41)</f>
        <v>0</v>
      </c>
      <c r="FJ44" s="79">
        <f>COUNTA(Q42)*(AK39+AK41)</f>
        <v>0</v>
      </c>
      <c r="FK44" s="16"/>
      <c r="FL44" s="16"/>
      <c r="FM44" s="16"/>
      <c r="FO44" s="25"/>
      <c r="FP44" s="8"/>
      <c r="FQ44" s="3"/>
      <c r="FR44" s="9">
        <v>27</v>
      </c>
      <c r="FS44" s="184" t="s">
        <v>139</v>
      </c>
      <c r="FT44" s="9" t="s">
        <v>121</v>
      </c>
      <c r="FU44" s="109">
        <v>200</v>
      </c>
      <c r="FY44" s="9"/>
      <c r="FZ44" s="9"/>
      <c r="GA44" s="1">
        <v>150</v>
      </c>
      <c r="GD44" s="9">
        <v>27</v>
      </c>
      <c r="GE44" s="25" t="s">
        <v>139</v>
      </c>
      <c r="GF44" s="9" t="s">
        <v>121</v>
      </c>
      <c r="GG44" s="109">
        <v>200</v>
      </c>
    </row>
    <row r="45" spans="2:189" ht="16.5" customHeight="1" thickTop="1" x14ac:dyDescent="0.4">
      <c r="B45" s="881" t="s">
        <v>112</v>
      </c>
      <c r="C45" s="864">
        <v>7</v>
      </c>
      <c r="D45" s="794" t="s">
        <v>221</v>
      </c>
      <c r="E45" s="795"/>
      <c r="F45" s="796"/>
      <c r="G45" s="796"/>
      <c r="H45" s="796"/>
      <c r="I45" s="796"/>
      <c r="J45" s="796"/>
      <c r="K45" s="797"/>
      <c r="L45" s="798" t="s">
        <v>56</v>
      </c>
      <c r="M45" s="799"/>
      <c r="N45" s="282"/>
      <c r="O45" s="274"/>
      <c r="P45" s="278"/>
      <c r="Q45" s="309"/>
      <c r="R45" s="800" t="s">
        <v>57</v>
      </c>
      <c r="S45" s="768"/>
      <c r="T45" s="770" t="str">
        <f>IF(S45="","",VLOOKUP(S45,$FR:$FU,3,FALSE))</f>
        <v/>
      </c>
      <c r="U45" s="771"/>
      <c r="V45" s="768"/>
      <c r="W45" s="770" t="str">
        <f>IF(V45="","",VLOOKUP(V45,$FR:$FU,3,FALSE))</f>
        <v/>
      </c>
      <c r="X45" s="771"/>
      <c r="Y45" s="768"/>
      <c r="Z45" s="770" t="str">
        <f>IF(Y45="","",VLOOKUP(Y45,$FR:$FU,3,FALSE))</f>
        <v/>
      </c>
      <c r="AA45" s="771"/>
      <c r="AB45" s="768"/>
      <c r="AC45" s="770" t="str">
        <f>IF(AB45="","",VLOOKUP(AB45,$FR:$FU,3,FALSE))</f>
        <v/>
      </c>
      <c r="AD45" s="771"/>
      <c r="AE45" s="768"/>
      <c r="AF45" s="770" t="str">
        <f>IF(AE45="","",VLOOKUP(AE45,$FR:$FU,3,FALSE))</f>
        <v/>
      </c>
      <c r="AG45" s="772"/>
      <c r="AH45" s="896" t="s">
        <v>58</v>
      </c>
      <c r="AI45" s="692">
        <f>FD47+EU47</f>
        <v>0</v>
      </c>
      <c r="AJ45" s="828"/>
      <c r="AK45" s="904"/>
      <c r="AL45" s="905"/>
      <c r="AM45" s="692">
        <f>(AI45*AK45)</f>
        <v>0</v>
      </c>
      <c r="AN45" s="693"/>
      <c r="AO45" s="694"/>
      <c r="AP45" s="698">
        <f>SUM(O45:O50)*AK49</f>
        <v>0</v>
      </c>
      <c r="AQ45" s="699"/>
      <c r="AR45" s="873" t="s">
        <v>276</v>
      </c>
      <c r="AS45" s="874"/>
      <c r="AT45" s="877"/>
      <c r="AU45" s="878"/>
      <c r="AV45" s="929"/>
      <c r="AW45" s="930"/>
      <c r="AY45" s="296"/>
      <c r="BA45" s="886" t="str">
        <f>B45</f>
        <v>1-</v>
      </c>
      <c r="BB45" s="889">
        <f>C45</f>
        <v>7</v>
      </c>
      <c r="BC45" s="892" t="s">
        <v>221</v>
      </c>
      <c r="BD45" s="893"/>
      <c r="BE45" s="894" t="str">
        <f>IF(F45="","",F45)</f>
        <v/>
      </c>
      <c r="BF45" s="894"/>
      <c r="BG45" s="894"/>
      <c r="BH45" s="894"/>
      <c r="BI45" s="895"/>
      <c r="BJ45" s="622"/>
      <c r="BK45" s="623"/>
      <c r="BL45" s="624"/>
      <c r="BM45" s="545"/>
      <c r="BN45" s="546"/>
      <c r="BO45" s="547"/>
      <c r="BP45" s="545"/>
      <c r="BQ45" s="546"/>
      <c r="BR45" s="547"/>
      <c r="BS45" s="522" t="s">
        <v>222</v>
      </c>
      <c r="BT45" s="528"/>
      <c r="BU45" s="528"/>
      <c r="BV45" s="554" t="s">
        <v>223</v>
      </c>
      <c r="BW45" s="528"/>
      <c r="BX45" s="528" t="str">
        <f>IF(BT45="","",VLOOKUP(BT45,'募集型  届出用 (記入例)'!$GD:$GG,3,FALSE))</f>
        <v/>
      </c>
      <c r="BY45" s="554" t="s">
        <v>224</v>
      </c>
      <c r="BZ45" s="528"/>
      <c r="CA45" s="528"/>
      <c r="CB45" s="554" t="s">
        <v>225</v>
      </c>
      <c r="CC45" s="528"/>
      <c r="CD45" s="555"/>
      <c r="CE45" s="639" t="s">
        <v>56</v>
      </c>
      <c r="CF45" s="640"/>
      <c r="CG45" s="177"/>
      <c r="CH45" s="178"/>
      <c r="CI45" s="641" t="s">
        <v>245</v>
      </c>
      <c r="CJ45" s="636"/>
      <c r="CK45" s="627" t="str">
        <f>IF(CJ45="","",VLOOKUP(CJ45,'募集型  届出用 (記入例)'!$GD:$GG,2,FALSE))</f>
        <v/>
      </c>
      <c r="CL45" s="628"/>
      <c r="CM45" s="628"/>
      <c r="CN45" s="628" t="str">
        <f>IF(CJ45="","",VLOOKUP(CJ45,'募集型  届出用 (記入例)'!$GD:$GG,3,FALSE))</f>
        <v/>
      </c>
      <c r="CO45" s="628"/>
      <c r="CP45" s="628" t="str">
        <f>IF(CJ45="","",VLOOKUP(CJ45,'募集型  届出用 (記入例)'!$GD:$GG,4,FALSE))</f>
        <v/>
      </c>
      <c r="CQ45" s="841"/>
      <c r="CR45" s="906" t="s">
        <v>227</v>
      </c>
      <c r="CS45" s="636"/>
      <c r="CT45" s="637" t="str">
        <f>IF(CS45="","",VLOOKUP(CS45,'募集型  届出用 (記入例)'!$GD:$GG,2,FALSE))</f>
        <v/>
      </c>
      <c r="CU45" s="638"/>
      <c r="CV45" s="638"/>
      <c r="CW45" s="638" t="str">
        <f>IF(CS45="","",VLOOKUP(CS45,'募集型  届出用 (記入例)'!$GD:$GG,3,FALSE))</f>
        <v/>
      </c>
      <c r="CX45" s="638"/>
      <c r="CY45" s="638" t="str">
        <f>IF(CS45="","",VLOOKUP(CS45,'募集型  届出用 (記入例)'!$GD:$GG,4,FALSE))</f>
        <v/>
      </c>
      <c r="CZ45" s="811"/>
      <c r="EE45" s="3"/>
      <c r="EF45" s="25"/>
      <c r="EG45" s="3"/>
      <c r="EH45" s="3"/>
      <c r="EI45" s="3"/>
      <c r="EJ45" s="88" t="s">
        <v>80</v>
      </c>
      <c r="EK45" s="91" t="e">
        <f>VLOOKUP('募集型  届出用 (記入例)'!S36,$FV:$FZ,4,FALSE)</f>
        <v>#N/A</v>
      </c>
      <c r="EL45" s="91" t="e">
        <f>VLOOKUP('募集型  届出用 (記入例)'!V36,$FV:$FZ,4,FALSE)</f>
        <v>#N/A</v>
      </c>
      <c r="EM45" s="91" t="e">
        <f>VLOOKUP('募集型  届出用 (記入例)'!Y36,$FV:$FZ,4,FALSE)</f>
        <v>#N/A</v>
      </c>
      <c r="EN45" s="91" t="e">
        <f>VLOOKUP('募集型  届出用 (記入例)'!AB36,$FV:$FZ,4,FALSE)</f>
        <v>#N/A</v>
      </c>
      <c r="EO45" s="91" t="e">
        <f>VLOOKUP('募集型  届出用 (記入例)'!AE36,$FV:$FZ,4,FALSE)</f>
        <v>#N/A</v>
      </c>
      <c r="EQ45" s="72"/>
      <c r="ER45" s="73" t="s">
        <v>84</v>
      </c>
      <c r="ES45" s="74">
        <f>SUMIF(EK50:EO50,"小値賀町",EK51:EO51)*'募集型  届出用 (記入例)'!AK39</f>
        <v>0</v>
      </c>
      <c r="ET45" s="75">
        <f>SUMIF(EK50:EO50,"小値賀",EK52:EO52)*'募集型  届出用 (記入例)'!AK41</f>
        <v>0</v>
      </c>
      <c r="EU45" s="92"/>
      <c r="EV45" s="77"/>
      <c r="EW45" s="93"/>
      <c r="EX45" s="78" t="s">
        <v>84</v>
      </c>
      <c r="EY45" s="79" t="str">
        <f>IF('募集型  届出用 (記入例)'!N43="","0",FD41/EW42)</f>
        <v>0</v>
      </c>
      <c r="EZ45" s="80" t="str">
        <f>IF('募集型  届出用 (記入例)'!N43="","0",FD42/EW42)</f>
        <v>0</v>
      </c>
      <c r="FA45" s="81">
        <f>EY45*'募集型  届出用 (記入例)'!AK39</f>
        <v>0</v>
      </c>
      <c r="FB45" s="82">
        <f>EZ45*'募集型  届出用 (記入例)'!AK41</f>
        <v>0</v>
      </c>
      <c r="FC45" s="83">
        <f t="shared" si="10"/>
        <v>0</v>
      </c>
      <c r="FD45" s="90"/>
      <c r="FE45" s="94"/>
      <c r="FF45" s="84" t="s">
        <v>84</v>
      </c>
      <c r="FG45" s="79" t="str">
        <f>IF((O43)="","0",(AK39+AK41)*O43*1000)</f>
        <v>0</v>
      </c>
      <c r="FH45" s="79">
        <f>COUNTA(N43)*(AK39+AK41)</f>
        <v>0</v>
      </c>
      <c r="FI45" s="79">
        <f>COUNTA(P43)*(AK39+AK41)</f>
        <v>0</v>
      </c>
      <c r="FJ45" s="79">
        <f>COUNTA(Q43)*(AK39+AK41)</f>
        <v>0</v>
      </c>
      <c r="FK45" s="16"/>
      <c r="FL45" s="16"/>
      <c r="FM45" s="16"/>
      <c r="FO45" s="25"/>
      <c r="FP45" s="8"/>
      <c r="FQ45" s="3"/>
      <c r="FR45" s="9">
        <v>28</v>
      </c>
      <c r="FS45" s="184" t="s">
        <v>140</v>
      </c>
      <c r="FT45" s="9" t="s">
        <v>121</v>
      </c>
      <c r="FU45" s="109">
        <v>200</v>
      </c>
      <c r="FY45" s="9"/>
      <c r="FZ45" s="9"/>
      <c r="GA45" s="1">
        <v>100</v>
      </c>
      <c r="GD45" s="9">
        <v>28</v>
      </c>
      <c r="GE45" s="25" t="s">
        <v>140</v>
      </c>
      <c r="GF45" s="9" t="s">
        <v>121</v>
      </c>
      <c r="GG45" s="109">
        <v>200</v>
      </c>
    </row>
    <row r="46" spans="2:189" ht="16.5" customHeight="1" thickBot="1" x14ac:dyDescent="0.45">
      <c r="B46" s="882"/>
      <c r="C46" s="865"/>
      <c r="D46" s="667"/>
      <c r="E46" s="668"/>
      <c r="F46" s="668"/>
      <c r="G46" s="668"/>
      <c r="H46" s="668"/>
      <c r="I46" s="668"/>
      <c r="J46" s="668"/>
      <c r="K46" s="669"/>
      <c r="L46" s="803" t="s">
        <v>62</v>
      </c>
      <c r="M46" s="804"/>
      <c r="N46" s="283"/>
      <c r="O46" s="275"/>
      <c r="P46" s="271"/>
      <c r="Q46" s="305"/>
      <c r="R46" s="801"/>
      <c r="S46" s="769"/>
      <c r="T46" s="709" t="str">
        <f>IF(S45="","",VLOOKUP(S45,$FR:$FU,4,FALSE))</f>
        <v/>
      </c>
      <c r="U46" s="710"/>
      <c r="V46" s="769"/>
      <c r="W46" s="709" t="str">
        <f>IF(V45="","",VLOOKUP(V45,$FR:$FU,4,FALSE))</f>
        <v/>
      </c>
      <c r="X46" s="710"/>
      <c r="Y46" s="769"/>
      <c r="Z46" s="709" t="str">
        <f>IF(Y45="","",VLOOKUP(Y45,$FR:$FU,4,FALSE))</f>
        <v/>
      </c>
      <c r="AA46" s="710"/>
      <c r="AB46" s="769"/>
      <c r="AC46" s="709" t="str">
        <f>IF(AB45="","",VLOOKUP(AB45,$FR:$FU,4,FALSE))</f>
        <v/>
      </c>
      <c r="AD46" s="710"/>
      <c r="AE46" s="769"/>
      <c r="AF46" s="709" t="str">
        <f>IF(AE45="","",VLOOKUP(AE45,$FR:$FU,4,FALSE))</f>
        <v/>
      </c>
      <c r="AG46" s="907"/>
      <c r="AH46" s="897"/>
      <c r="AI46" s="850"/>
      <c r="AJ46" s="851"/>
      <c r="AK46" s="854"/>
      <c r="AL46" s="855"/>
      <c r="AM46" s="695"/>
      <c r="AN46" s="696"/>
      <c r="AO46" s="697"/>
      <c r="AP46" s="700"/>
      <c r="AQ46" s="701"/>
      <c r="AR46" s="875"/>
      <c r="AS46" s="876"/>
      <c r="AT46" s="879"/>
      <c r="AU46" s="880"/>
      <c r="AV46" s="909"/>
      <c r="AW46" s="910"/>
      <c r="AY46" s="296"/>
      <c r="BA46" s="887"/>
      <c r="BB46" s="890"/>
      <c r="BC46" s="843" t="str">
        <f>IF(D46="","",D46)</f>
        <v/>
      </c>
      <c r="BD46" s="844"/>
      <c r="BE46" s="844"/>
      <c r="BF46" s="844"/>
      <c r="BG46" s="844"/>
      <c r="BH46" s="844"/>
      <c r="BI46" s="845"/>
      <c r="BJ46" s="898"/>
      <c r="BK46" s="899"/>
      <c r="BL46" s="900"/>
      <c r="BM46" s="537"/>
      <c r="BN46" s="538"/>
      <c r="BO46" s="539"/>
      <c r="BP46" s="537"/>
      <c r="BQ46" s="538"/>
      <c r="BR46" s="539"/>
      <c r="BS46" s="531"/>
      <c r="BT46" s="529"/>
      <c r="BU46" s="529"/>
      <c r="BV46" s="534"/>
      <c r="BW46" s="529"/>
      <c r="BX46" s="529"/>
      <c r="BY46" s="534"/>
      <c r="BZ46" s="529"/>
      <c r="CA46" s="529"/>
      <c r="CB46" s="534"/>
      <c r="CC46" s="529"/>
      <c r="CD46" s="549"/>
      <c r="CE46" s="562" t="s">
        <v>62</v>
      </c>
      <c r="CF46" s="563"/>
      <c r="CG46" s="182"/>
      <c r="CH46" s="183"/>
      <c r="CI46" s="604"/>
      <c r="CJ46" s="605"/>
      <c r="CK46" s="607"/>
      <c r="CL46" s="608"/>
      <c r="CM46" s="608"/>
      <c r="CN46" s="608"/>
      <c r="CO46" s="608"/>
      <c r="CP46" s="608"/>
      <c r="CQ46" s="642"/>
      <c r="CR46" s="643"/>
      <c r="CS46" s="605"/>
      <c r="CT46" s="607"/>
      <c r="CU46" s="608"/>
      <c r="CV46" s="608"/>
      <c r="CW46" s="608"/>
      <c r="CX46" s="608"/>
      <c r="CY46" s="608"/>
      <c r="CZ46" s="635"/>
      <c r="EE46" s="3"/>
      <c r="EF46" s="25"/>
      <c r="EG46" s="3"/>
      <c r="EH46" s="3"/>
      <c r="EI46" s="3"/>
      <c r="EJ46" s="88" t="s">
        <v>86</v>
      </c>
      <c r="EK46" s="91" t="e">
        <f>EK45</f>
        <v>#N/A</v>
      </c>
      <c r="EL46" s="91" t="e">
        <f t="shared" ref="EL46:EO46" si="11">EL45</f>
        <v>#N/A</v>
      </c>
      <c r="EM46" s="91" t="e">
        <f t="shared" si="11"/>
        <v>#N/A</v>
      </c>
      <c r="EN46" s="91" t="e">
        <f t="shared" si="11"/>
        <v>#N/A</v>
      </c>
      <c r="EO46" s="91" t="e">
        <f t="shared" si="11"/>
        <v>#N/A</v>
      </c>
      <c r="EQ46" s="97"/>
      <c r="ER46" s="98" t="s">
        <v>90</v>
      </c>
      <c r="ES46" s="99">
        <f>SUMIF(EK50:EO50,"宇久町",EK51:EO51)*'募集型  届出用 (記入例)'!AK39</f>
        <v>0</v>
      </c>
      <c r="ET46" s="100">
        <f>SUMIF(EK50:EO50,"宇久",EK52:EO52)*'募集型  届出用 (記入例)'!AK41</f>
        <v>0</v>
      </c>
      <c r="EU46" s="33"/>
      <c r="EV46" s="77"/>
      <c r="EW46" s="101"/>
      <c r="EX46" s="102" t="s">
        <v>90</v>
      </c>
      <c r="EY46" s="103" t="str">
        <f>IF('募集型  届出用 (記入例)'!N44="","0",FD41/EW42)</f>
        <v>0</v>
      </c>
      <c r="EZ46" s="104" t="str">
        <f>IF('募集型  届出用 (記入例)'!N44="","0",FD42/EW42)</f>
        <v>0</v>
      </c>
      <c r="FA46" s="105">
        <f>EY46*'募集型  届出用 (記入例)'!AK39</f>
        <v>0</v>
      </c>
      <c r="FB46" s="106">
        <f>EZ46*'募集型  届出用 (記入例)'!AK41</f>
        <v>0</v>
      </c>
      <c r="FC46" s="107">
        <f t="shared" si="10"/>
        <v>0</v>
      </c>
      <c r="FD46" s="90"/>
      <c r="FF46" s="108" t="s">
        <v>90</v>
      </c>
      <c r="FG46" s="103" t="str">
        <f>IF((O44)="","0",(AK39+AK41)*O44*1000)</f>
        <v>0</v>
      </c>
      <c r="FH46" s="103">
        <f>COUNTA(N44)*(AK39+AK41)</f>
        <v>0</v>
      </c>
      <c r="FI46" s="103">
        <f>COUNTA(P44)*(AK39+AK41)</f>
        <v>0</v>
      </c>
      <c r="FJ46" s="103">
        <f>COUNTA(Q44)*(AK39+AK41)</f>
        <v>0</v>
      </c>
      <c r="FK46" s="16"/>
      <c r="FL46" s="16"/>
      <c r="FM46" s="16"/>
      <c r="FO46" s="25"/>
      <c r="FP46" s="8"/>
      <c r="FQ46" s="3"/>
      <c r="FR46" s="9">
        <v>29</v>
      </c>
      <c r="FS46" s="184" t="s">
        <v>141</v>
      </c>
      <c r="FT46" s="25" t="s">
        <v>121</v>
      </c>
      <c r="FU46" s="109">
        <v>300</v>
      </c>
      <c r="FY46" s="9"/>
      <c r="FZ46" s="9"/>
      <c r="GA46" s="1">
        <v>150</v>
      </c>
      <c r="GD46" s="9">
        <v>29</v>
      </c>
      <c r="GE46" s="25" t="s">
        <v>141</v>
      </c>
      <c r="GF46" s="25" t="s">
        <v>121</v>
      </c>
      <c r="GG46" s="109">
        <v>300</v>
      </c>
    </row>
    <row r="47" spans="2:189" ht="16.5" customHeight="1" thickBot="1" x14ac:dyDescent="0.45">
      <c r="B47" s="882"/>
      <c r="C47" s="865"/>
      <c r="D47" s="667"/>
      <c r="E47" s="668"/>
      <c r="F47" s="668"/>
      <c r="G47" s="668"/>
      <c r="H47" s="668"/>
      <c r="I47" s="668"/>
      <c r="J47" s="668"/>
      <c r="K47" s="669"/>
      <c r="L47" s="803" t="s">
        <v>70</v>
      </c>
      <c r="M47" s="804"/>
      <c r="N47" s="283"/>
      <c r="O47" s="275"/>
      <c r="P47" s="271"/>
      <c r="Q47" s="185"/>
      <c r="R47" s="802"/>
      <c r="S47" s="858" t="str">
        <f>IF(S45="","",VLOOKUP(S45,$FR:$FU,2,FALSE))</f>
        <v/>
      </c>
      <c r="T47" s="859"/>
      <c r="U47" s="860"/>
      <c r="V47" s="861" t="str">
        <f>IF(V45="","",VLOOKUP(V45,$FR:$FU,2,FALSE))</f>
        <v/>
      </c>
      <c r="W47" s="859"/>
      <c r="X47" s="860"/>
      <c r="Y47" s="861" t="str">
        <f>IF(Y45="","",VLOOKUP(Y45,$FR:$FU,2,FALSE))</f>
        <v/>
      </c>
      <c r="Z47" s="859"/>
      <c r="AA47" s="860"/>
      <c r="AB47" s="861" t="str">
        <f>IF(AB45="","",VLOOKUP(AB45,$FR:$FU,2,FALSE))</f>
        <v/>
      </c>
      <c r="AC47" s="859"/>
      <c r="AD47" s="860"/>
      <c r="AE47" s="861" t="str">
        <f>IF(AE45="","",VLOOKUP(AE45,$FR:$FU,2,FALSE))</f>
        <v/>
      </c>
      <c r="AF47" s="859"/>
      <c r="AG47" s="859"/>
      <c r="AH47" s="869" t="s">
        <v>71</v>
      </c>
      <c r="AI47" s="704">
        <f>EU48+FD48</f>
        <v>0</v>
      </c>
      <c r="AJ47" s="705"/>
      <c r="AK47" s="657"/>
      <c r="AL47" s="658"/>
      <c r="AM47" s="661">
        <f>(AI47*AK47)</f>
        <v>0</v>
      </c>
      <c r="AN47" s="662"/>
      <c r="AO47" s="663"/>
      <c r="AP47" s="700"/>
      <c r="AQ47" s="701"/>
      <c r="AR47" s="779"/>
      <c r="AS47" s="780"/>
      <c r="AT47" s="783"/>
      <c r="AU47" s="784"/>
      <c r="AV47" s="909"/>
      <c r="AW47" s="910"/>
      <c r="AY47" s="296"/>
      <c r="BA47" s="887"/>
      <c r="BB47" s="890"/>
      <c r="BC47" s="843"/>
      <c r="BD47" s="844"/>
      <c r="BE47" s="844"/>
      <c r="BF47" s="844"/>
      <c r="BG47" s="844"/>
      <c r="BH47" s="844"/>
      <c r="BI47" s="845"/>
      <c r="BJ47" s="898"/>
      <c r="BK47" s="899"/>
      <c r="BL47" s="900"/>
      <c r="BM47" s="537"/>
      <c r="BN47" s="538"/>
      <c r="BO47" s="539"/>
      <c r="BP47" s="537"/>
      <c r="BQ47" s="538"/>
      <c r="BR47" s="539"/>
      <c r="BS47" s="531" t="s">
        <v>230</v>
      </c>
      <c r="BT47" s="529"/>
      <c r="BU47" s="529"/>
      <c r="BV47" s="534" t="s">
        <v>231</v>
      </c>
      <c r="BW47" s="529"/>
      <c r="BX47" s="529" t="str">
        <f>IF(BT47="","",VLOOKUP(BT47,'募集型  届出用 (記入例)'!$GD:$GG,3,FALSE))</f>
        <v/>
      </c>
      <c r="BY47" s="534" t="s">
        <v>232</v>
      </c>
      <c r="BZ47" s="529"/>
      <c r="CA47" s="529"/>
      <c r="CB47" s="534" t="s">
        <v>233</v>
      </c>
      <c r="CC47" s="529"/>
      <c r="CD47" s="549"/>
      <c r="CE47" s="562" t="s">
        <v>70</v>
      </c>
      <c r="CF47" s="563"/>
      <c r="CG47" s="182"/>
      <c r="CH47" s="183"/>
      <c r="CI47" s="604" t="s">
        <v>247</v>
      </c>
      <c r="CJ47" s="605"/>
      <c r="CK47" s="607" t="str">
        <f>IF(CJ47="","",VLOOKUP(CJ47,'募集型  届出用 (記入例)'!$GD:$GG,2,FALSE))</f>
        <v/>
      </c>
      <c r="CL47" s="608"/>
      <c r="CM47" s="608"/>
      <c r="CN47" s="608" t="str">
        <f>IF(CJ47="","",VLOOKUP(CJ47,'募集型  届出用 (記入例)'!$GD:$GG,3,FALSE))</f>
        <v/>
      </c>
      <c r="CO47" s="608"/>
      <c r="CP47" s="608" t="str">
        <f>IF(CJ47="","",VLOOKUP(CJ47,'募集型  届出用 (記入例)'!$GD:$GG,4,FALSE))</f>
        <v/>
      </c>
      <c r="CQ47" s="642"/>
      <c r="CR47" s="643" t="s">
        <v>235</v>
      </c>
      <c r="CS47" s="605"/>
      <c r="CT47" s="607" t="str">
        <f>IF(CS47="","",VLOOKUP(CS47,'募集型  届出用 (記入例)'!$GD:$GG,2,FALSE))</f>
        <v/>
      </c>
      <c r="CU47" s="608"/>
      <c r="CV47" s="608"/>
      <c r="CW47" s="608" t="str">
        <f>IF(CS47="","",VLOOKUP(CS47,'募集型  届出用 (記入例)'!$GD:$GG,3,FALSE))</f>
        <v/>
      </c>
      <c r="CX47" s="608"/>
      <c r="CY47" s="608" t="str">
        <f>IF(CS47="","",VLOOKUP(CS47,'募集型  届出用 (記入例)'!$GD:$GG,4,FALSE))</f>
        <v/>
      </c>
      <c r="CZ47" s="635"/>
      <c r="EE47" s="3"/>
      <c r="EF47" s="9"/>
      <c r="EG47" s="3"/>
      <c r="EH47" s="3"/>
      <c r="EI47" s="3"/>
      <c r="EQ47" s="56">
        <v>7</v>
      </c>
      <c r="ER47" s="57" t="s">
        <v>61</v>
      </c>
      <c r="ES47" s="58">
        <f>SUMIF(EK56:EO56,"対馬市",EK57:EO57)*'募集型  届出用 (記入例)'!AK45</f>
        <v>0</v>
      </c>
      <c r="ET47" s="59">
        <f>SUMIF(EK56:EO56,"対馬市",EK58:EO58)*'募集型  届出用 (記入例)'!AK47</f>
        <v>0</v>
      </c>
      <c r="EU47" s="60">
        <f>SUM(S49:AG49)</f>
        <v>0</v>
      </c>
      <c r="EV47" s="77"/>
      <c r="EW47" s="61" t="s">
        <v>8</v>
      </c>
      <c r="EX47" s="62" t="s">
        <v>61</v>
      </c>
      <c r="EY47" s="63" t="str">
        <f>IF('募集型  届出用 (記入例)'!N45="","0",FD47/EW48)</f>
        <v>0</v>
      </c>
      <c r="EZ47" s="64" t="str">
        <f>IF('募集型  届出用 (記入例)'!N45="","0",FD48/EW48)</f>
        <v>0</v>
      </c>
      <c r="FA47" s="65">
        <f>EY47*'募集型  届出用 (記入例)'!AK45</f>
        <v>0</v>
      </c>
      <c r="FB47" s="66">
        <f>EZ47*'募集型  届出用 (記入例)'!AK47</f>
        <v>0</v>
      </c>
      <c r="FC47" s="67">
        <f>FA47+FB47</f>
        <v>0</v>
      </c>
      <c r="FD47" s="60">
        <f>SUM(S46:AG46)</f>
        <v>0</v>
      </c>
      <c r="FF47" s="68" t="s">
        <v>61</v>
      </c>
      <c r="FG47" s="63" t="str">
        <f>IF((O45)="","0",(AK45+AK47)*O45*1000)</f>
        <v>0</v>
      </c>
      <c r="FH47" s="63">
        <f>COUNTA(N45)*(AK45+AK47)</f>
        <v>0</v>
      </c>
      <c r="FI47" s="63">
        <f>COUNTA(P45)*(AK45+AK47)</f>
        <v>0</v>
      </c>
      <c r="FJ47" s="63">
        <f>COUNTA(Q45)*(AK45+AK47)</f>
        <v>0</v>
      </c>
      <c r="FK47" s="16"/>
      <c r="FL47" s="16"/>
      <c r="FM47" s="16"/>
      <c r="FP47" s="8"/>
      <c r="FQ47" s="3"/>
      <c r="FR47" s="9">
        <v>30</v>
      </c>
      <c r="FS47" s="184" t="s">
        <v>142</v>
      </c>
      <c r="FT47" s="25" t="s">
        <v>121</v>
      </c>
      <c r="FU47" s="109">
        <v>1000</v>
      </c>
      <c r="FY47" s="9"/>
      <c r="FZ47" s="9"/>
      <c r="GA47" s="1">
        <v>500</v>
      </c>
      <c r="GD47" s="9">
        <v>30</v>
      </c>
      <c r="GE47" s="25" t="s">
        <v>142</v>
      </c>
      <c r="GF47" s="25" t="s">
        <v>121</v>
      </c>
      <c r="GG47" s="109">
        <v>1000</v>
      </c>
    </row>
    <row r="48" spans="2:189" ht="16.5" customHeight="1" thickBot="1" x14ac:dyDescent="0.45">
      <c r="B48" s="882"/>
      <c r="C48" s="865"/>
      <c r="D48" s="667"/>
      <c r="E48" s="668"/>
      <c r="F48" s="668"/>
      <c r="G48" s="668"/>
      <c r="H48" s="668"/>
      <c r="I48" s="668"/>
      <c r="J48" s="668"/>
      <c r="K48" s="669"/>
      <c r="L48" s="803" t="s">
        <v>78</v>
      </c>
      <c r="M48" s="804"/>
      <c r="N48" s="283"/>
      <c r="O48" s="275"/>
      <c r="P48" s="271"/>
      <c r="Q48" s="185"/>
      <c r="R48" s="838" t="s">
        <v>79</v>
      </c>
      <c r="S48" s="707"/>
      <c r="T48" s="805" t="str">
        <f>IF(S48="","",VLOOKUP(S48,$FV:$FY,3,FALSE))</f>
        <v/>
      </c>
      <c r="U48" s="806"/>
      <c r="V48" s="707"/>
      <c r="W48" s="805" t="str">
        <f>IF(V48="","",VLOOKUP(V48,$FV:$FY,3,FALSE))</f>
        <v/>
      </c>
      <c r="X48" s="806"/>
      <c r="Y48" s="707"/>
      <c r="Z48" s="805" t="str">
        <f>IF(Y48="","",VLOOKUP(Y48,$FV:$FY,3,FALSE))</f>
        <v/>
      </c>
      <c r="AA48" s="806"/>
      <c r="AB48" s="707"/>
      <c r="AC48" s="805" t="str">
        <f>IF(AB48="","",VLOOKUP(AB48,$FV:$FY,3,FALSE))</f>
        <v/>
      </c>
      <c r="AD48" s="806"/>
      <c r="AE48" s="707"/>
      <c r="AF48" s="805" t="str">
        <f>IF(AE48="","",VLOOKUP(AE48,$FV:$FY,3,FALSE))</f>
        <v/>
      </c>
      <c r="AG48" s="805"/>
      <c r="AH48" s="870"/>
      <c r="AI48" s="664"/>
      <c r="AJ48" s="706"/>
      <c r="AK48" s="659"/>
      <c r="AL48" s="660"/>
      <c r="AM48" s="664"/>
      <c r="AN48" s="665"/>
      <c r="AO48" s="666"/>
      <c r="AP48" s="700"/>
      <c r="AQ48" s="701"/>
      <c r="AR48" s="875"/>
      <c r="AS48" s="876"/>
      <c r="AT48" s="879"/>
      <c r="AU48" s="880"/>
      <c r="AV48" s="909"/>
      <c r="AW48" s="910"/>
      <c r="AY48" s="296"/>
      <c r="BA48" s="888"/>
      <c r="BB48" s="891"/>
      <c r="BC48" s="846"/>
      <c r="BD48" s="847"/>
      <c r="BE48" s="847"/>
      <c r="BF48" s="847"/>
      <c r="BG48" s="847"/>
      <c r="BH48" s="847"/>
      <c r="BI48" s="848"/>
      <c r="BJ48" s="898"/>
      <c r="BK48" s="899"/>
      <c r="BL48" s="900"/>
      <c r="BM48" s="537"/>
      <c r="BN48" s="538"/>
      <c r="BO48" s="539"/>
      <c r="BP48" s="537"/>
      <c r="BQ48" s="538"/>
      <c r="BR48" s="539"/>
      <c r="BS48" s="531"/>
      <c r="BT48" s="529"/>
      <c r="BU48" s="529"/>
      <c r="BV48" s="534"/>
      <c r="BW48" s="529"/>
      <c r="BX48" s="529"/>
      <c r="BY48" s="534"/>
      <c r="BZ48" s="529"/>
      <c r="CA48" s="529"/>
      <c r="CB48" s="550"/>
      <c r="CC48" s="551"/>
      <c r="CD48" s="552"/>
      <c r="CE48" s="562" t="s">
        <v>78</v>
      </c>
      <c r="CF48" s="563"/>
      <c r="CG48" s="182"/>
      <c r="CH48" s="183"/>
      <c r="CI48" s="604"/>
      <c r="CJ48" s="605"/>
      <c r="CK48" s="607"/>
      <c r="CL48" s="608"/>
      <c r="CM48" s="608"/>
      <c r="CN48" s="608"/>
      <c r="CO48" s="608"/>
      <c r="CP48" s="608"/>
      <c r="CQ48" s="642"/>
      <c r="CR48" s="643"/>
      <c r="CS48" s="605"/>
      <c r="CT48" s="607"/>
      <c r="CU48" s="608"/>
      <c r="CV48" s="608"/>
      <c r="CW48" s="608"/>
      <c r="CX48" s="608"/>
      <c r="CY48" s="608"/>
      <c r="CZ48" s="635"/>
      <c r="DD48" s="3"/>
      <c r="DE48" s="3"/>
      <c r="DF48" s="3"/>
      <c r="DG48" s="3"/>
      <c r="DH48" s="3"/>
      <c r="DI48" s="3"/>
      <c r="DJ48" s="3"/>
      <c r="DK48" s="3"/>
      <c r="DL48" s="3"/>
      <c r="DM48" s="3"/>
      <c r="DN48" s="3"/>
      <c r="DO48" s="3"/>
      <c r="DP48" s="3"/>
      <c r="DQ48" s="3"/>
      <c r="DR48" s="3"/>
      <c r="DS48" s="3"/>
      <c r="DT48" s="3"/>
      <c r="DU48" s="3"/>
      <c r="DV48" s="3"/>
      <c r="DW48" s="3"/>
      <c r="EE48" s="3"/>
      <c r="EF48" s="25"/>
      <c r="EG48" s="3"/>
      <c r="EH48" s="3"/>
      <c r="EI48" s="3"/>
      <c r="EQ48" s="72"/>
      <c r="ER48" s="73" t="s">
        <v>63</v>
      </c>
      <c r="ES48" s="74">
        <f>SUMIF(EK56:EO56,"壱岐市",EK57:EO57)*'募集型  届出用 (記入例)'!AK45</f>
        <v>0</v>
      </c>
      <c r="ET48" s="75">
        <f>SUMIF(EK56:EO56,"壱岐市",EK58:EO58)*'募集型  届出用 (記入例)'!AK47</f>
        <v>0</v>
      </c>
      <c r="EU48" s="76">
        <f>EU47</f>
        <v>0</v>
      </c>
      <c r="EV48" s="77"/>
      <c r="EW48" s="867">
        <f>COUNTA('募集型  届出用 (記入例)'!N45:N50)</f>
        <v>0</v>
      </c>
      <c r="EX48" s="78" t="s">
        <v>63</v>
      </c>
      <c r="EY48" s="79" t="str">
        <f>IF('募集型  届出用 (記入例)'!N46="","0",FD47/EW48)</f>
        <v>0</v>
      </c>
      <c r="EZ48" s="80" t="str">
        <f>IF('募集型  届出用 (記入例)'!N46="","0",FD48/EW48)</f>
        <v>0</v>
      </c>
      <c r="FA48" s="81">
        <f>EY48*'募集型  届出用 (記入例)'!AK45</f>
        <v>0</v>
      </c>
      <c r="FB48" s="82">
        <f>EZ48*'募集型  届出用 (記入例)'!AK47</f>
        <v>0</v>
      </c>
      <c r="FC48" s="83">
        <f t="shared" ref="FC48:FC52" si="12">FA48+FB48</f>
        <v>0</v>
      </c>
      <c r="FD48" s="76">
        <f>EO14</f>
        <v>0</v>
      </c>
      <c r="FF48" s="84" t="s">
        <v>63</v>
      </c>
      <c r="FG48" s="79" t="str">
        <f>IF((O46)="","0",(AK45+AK47)*O46*1000)</f>
        <v>0</v>
      </c>
      <c r="FH48" s="79">
        <f>COUNTA(N46)*(AK45+AK47)</f>
        <v>0</v>
      </c>
      <c r="FI48" s="79">
        <f>COUNTA(P46)*(AK45+AK47)</f>
        <v>0</v>
      </c>
      <c r="FJ48" s="79">
        <f>COUNTA(Q46)*(AK45+AK47)</f>
        <v>0</v>
      </c>
      <c r="FK48" s="16"/>
      <c r="FL48" s="16"/>
      <c r="FM48" s="16"/>
      <c r="FP48" s="8"/>
      <c r="FQ48" s="3"/>
      <c r="FR48" s="9">
        <v>31</v>
      </c>
      <c r="FS48" s="184" t="s">
        <v>143</v>
      </c>
      <c r="FT48" s="9" t="s">
        <v>121</v>
      </c>
      <c r="FU48" s="109">
        <v>1200</v>
      </c>
      <c r="FY48" s="9"/>
      <c r="FZ48" s="9"/>
      <c r="GA48" s="1">
        <v>600</v>
      </c>
      <c r="GD48" s="9">
        <v>31</v>
      </c>
      <c r="GE48" s="25" t="s">
        <v>143</v>
      </c>
      <c r="GF48" s="9" t="s">
        <v>121</v>
      </c>
      <c r="GG48" s="109">
        <v>1200</v>
      </c>
    </row>
    <row r="49" spans="2:189" ht="16.5" customHeight="1" thickBot="1" x14ac:dyDescent="0.45">
      <c r="B49" s="882"/>
      <c r="C49" s="865"/>
      <c r="D49" s="676" t="s">
        <v>238</v>
      </c>
      <c r="E49" s="832"/>
      <c r="F49" s="832"/>
      <c r="G49" s="832"/>
      <c r="H49" s="834" t="s">
        <v>239</v>
      </c>
      <c r="I49" s="832"/>
      <c r="J49" s="832"/>
      <c r="K49" s="836"/>
      <c r="L49" s="803" t="s">
        <v>84</v>
      </c>
      <c r="M49" s="804"/>
      <c r="N49" s="283"/>
      <c r="O49" s="275"/>
      <c r="P49" s="310"/>
      <c r="Q49" s="185"/>
      <c r="R49" s="839"/>
      <c r="S49" s="708"/>
      <c r="T49" s="709" t="str">
        <f>IF(S48="","",VLOOKUP(S48,$FV:$FY,4,FALSE))</f>
        <v/>
      </c>
      <c r="U49" s="710"/>
      <c r="V49" s="708"/>
      <c r="W49" s="709" t="str">
        <f>IF(V48="","",VLOOKUP(V48,$FV:$FY,4,FALSE))</f>
        <v/>
      </c>
      <c r="X49" s="710"/>
      <c r="Y49" s="708"/>
      <c r="Z49" s="709" t="str">
        <f>IF(Y48="","",VLOOKUP(Y48,$FV:$FY,4,FALSE))</f>
        <v/>
      </c>
      <c r="AA49" s="710"/>
      <c r="AB49" s="708"/>
      <c r="AC49" s="709" t="str">
        <f>IF(AB48="","",VLOOKUP(AB48,$FV:$FY,4,FALSE))</f>
        <v/>
      </c>
      <c r="AD49" s="710"/>
      <c r="AE49" s="708"/>
      <c r="AF49" s="709" t="str">
        <f>IF(AE48="","",VLOOKUP(AE48,$FV:$FY,4,FALSE))</f>
        <v/>
      </c>
      <c r="AG49" s="710"/>
      <c r="AH49" s="815" t="s">
        <v>85</v>
      </c>
      <c r="AI49" s="816"/>
      <c r="AJ49" s="817"/>
      <c r="AK49" s="692">
        <f>AK45+AK47</f>
        <v>0</v>
      </c>
      <c r="AL49" s="828"/>
      <c r="AM49" s="692">
        <f>AM45+AM47</f>
        <v>0</v>
      </c>
      <c r="AN49" s="693"/>
      <c r="AO49" s="694"/>
      <c r="AP49" s="700"/>
      <c r="AQ49" s="701"/>
      <c r="AR49" s="779"/>
      <c r="AS49" s="780"/>
      <c r="AT49" s="783"/>
      <c r="AU49" s="784"/>
      <c r="AV49" s="909"/>
      <c r="AW49" s="910"/>
      <c r="AY49" s="296"/>
      <c r="BA49" s="862" t="s">
        <v>272</v>
      </c>
      <c r="BB49" s="863"/>
      <c r="BC49" s="863"/>
      <c r="BD49" s="777"/>
      <c r="BE49" s="777"/>
      <c r="BF49" s="777"/>
      <c r="BG49" s="777"/>
      <c r="BH49" s="777"/>
      <c r="BI49" s="778"/>
      <c r="BJ49" s="898"/>
      <c r="BK49" s="899"/>
      <c r="BL49" s="900"/>
      <c r="BM49" s="537"/>
      <c r="BN49" s="538"/>
      <c r="BO49" s="539"/>
      <c r="BP49" s="537"/>
      <c r="BQ49" s="538"/>
      <c r="BR49" s="539"/>
      <c r="BS49" s="531" t="s">
        <v>240</v>
      </c>
      <c r="BT49" s="529"/>
      <c r="BU49" s="529"/>
      <c r="BV49" s="534" t="s">
        <v>241</v>
      </c>
      <c r="BW49" s="529"/>
      <c r="BX49" s="529" t="str">
        <f>IF(BT49="","",VLOOKUP(BT49,'募集型  届出用 (記入例)'!$GD:$GG,3,FALSE))</f>
        <v/>
      </c>
      <c r="BY49" s="534" t="s">
        <v>242</v>
      </c>
      <c r="BZ49" s="529"/>
      <c r="CA49" s="543"/>
      <c r="CB49" s="522" t="s">
        <v>29</v>
      </c>
      <c r="CC49" s="524">
        <f>BT45+BT47+BT49+BW45+BW47+BW49+BZ45+BZ47+CC45+CC47+BZ49</f>
        <v>0</v>
      </c>
      <c r="CD49" s="525"/>
      <c r="CE49" s="562" t="s">
        <v>84</v>
      </c>
      <c r="CF49" s="563"/>
      <c r="CG49" s="187"/>
      <c r="CH49" s="183"/>
      <c r="CI49" s="604" t="s">
        <v>248</v>
      </c>
      <c r="CJ49" s="605"/>
      <c r="CK49" s="607" t="str">
        <f>IF(CJ49="","",VLOOKUP(CJ49,'募集型  届出用 (記入例)'!$GD:$GG,2,FALSE))</f>
        <v/>
      </c>
      <c r="CL49" s="608"/>
      <c r="CM49" s="608"/>
      <c r="CN49" s="608" t="str">
        <f>IF(CJ49="","",VLOOKUP(CJ49,'募集型  届出用 (記入例)'!$GD:$GG,3,FALSE))</f>
        <v/>
      </c>
      <c r="CO49" s="608"/>
      <c r="CP49" s="608" t="str">
        <f>IF(CJ49="","",VLOOKUP(CJ49,'募集型  届出用 (記入例)'!$GD:$GG,4,FALSE))</f>
        <v/>
      </c>
      <c r="CQ49" s="642"/>
      <c r="CR49" s="643" t="s">
        <v>244</v>
      </c>
      <c r="CS49" s="605"/>
      <c r="CT49" s="607" t="str">
        <f>IF(CS49="","",VLOOKUP(CS49,'募集型  届出用 (記入例)'!$GD:$GG,2,FALSE))</f>
        <v/>
      </c>
      <c r="CU49" s="608"/>
      <c r="CV49" s="608"/>
      <c r="CW49" s="608" t="str">
        <f>IF(CS49="","",VLOOKUP(CS49,'募集型  届出用 (記入例)'!$GD:$GG,3,FALSE))</f>
        <v/>
      </c>
      <c r="CX49" s="608"/>
      <c r="CY49" s="608" t="str">
        <f>IF(CS49="","",VLOOKUP(CS49,'募集型  届出用 (記入例)'!$GD:$GG,4,FALSE))</f>
        <v/>
      </c>
      <c r="CZ49" s="635"/>
      <c r="DD49" s="3"/>
      <c r="DE49" s="3"/>
      <c r="DF49" s="3"/>
      <c r="DG49" s="3"/>
      <c r="DH49" s="3"/>
      <c r="DI49" s="3"/>
      <c r="DJ49" s="3"/>
      <c r="DK49" s="3"/>
      <c r="DL49" s="3"/>
      <c r="DM49" s="3"/>
      <c r="DN49" s="3"/>
      <c r="DO49" s="3"/>
      <c r="DP49" s="3"/>
      <c r="DQ49" s="3"/>
      <c r="DR49" s="3"/>
      <c r="DS49" s="3"/>
      <c r="DT49" s="3"/>
      <c r="DU49" s="3"/>
      <c r="DV49" s="3"/>
      <c r="DW49" s="3"/>
      <c r="EE49" s="3"/>
      <c r="EF49" s="25"/>
      <c r="EG49" s="3"/>
      <c r="EH49" s="3"/>
      <c r="EI49" s="3"/>
      <c r="EQ49" s="72"/>
      <c r="ER49" s="73" t="s">
        <v>70</v>
      </c>
      <c r="ES49" s="74">
        <f>SUMIF(EK56:EO56,"五島市",EK57:EO57)*'募集型  届出用 (記入例)'!AK45</f>
        <v>0</v>
      </c>
      <c r="ET49" s="75">
        <f>SUMIF(EK56:EO56,"五島市",EK58:EO58)*'募集型  届出用 (記入例)'!AK47</f>
        <v>0</v>
      </c>
      <c r="EU49" s="33"/>
      <c r="EV49" s="77"/>
      <c r="EW49" s="868"/>
      <c r="EX49" s="78" t="s">
        <v>70</v>
      </c>
      <c r="EY49" s="79" t="str">
        <f>IF('募集型  届出用 (記入例)'!N47="","0",FD47/EW48)</f>
        <v>0</v>
      </c>
      <c r="EZ49" s="80" t="str">
        <f>IF('募集型  届出用 (記入例)'!N47="","0",FD48/EW48)</f>
        <v>0</v>
      </c>
      <c r="FA49" s="81">
        <f>EY49*'募集型  届出用 (記入例)'!AK45</f>
        <v>0</v>
      </c>
      <c r="FB49" s="82">
        <f>EZ49*'募集型  届出用 (記入例)'!AK47</f>
        <v>0</v>
      </c>
      <c r="FC49" s="83">
        <f t="shared" si="12"/>
        <v>0</v>
      </c>
      <c r="FD49" s="90"/>
      <c r="FF49" s="84" t="s">
        <v>70</v>
      </c>
      <c r="FG49" s="79" t="str">
        <f>IF((O47)="","0",(AK45+AK47)*O47*1000)</f>
        <v>0</v>
      </c>
      <c r="FH49" s="79">
        <f>COUNTA(N47)*(AK45+AK47)</f>
        <v>0</v>
      </c>
      <c r="FI49" s="79">
        <f>COUNTA(P47)*(AK45+AK47)</f>
        <v>0</v>
      </c>
      <c r="FJ49" s="79">
        <f>COUNTA(Q47)*(AK45+AK47)</f>
        <v>0</v>
      </c>
      <c r="FK49" s="16"/>
      <c r="FL49" s="16"/>
      <c r="FM49" s="16"/>
      <c r="FP49" s="8"/>
      <c r="FQ49" s="3"/>
      <c r="FR49" s="9">
        <v>32</v>
      </c>
      <c r="FS49" s="184" t="s">
        <v>144</v>
      </c>
      <c r="FT49" s="25" t="s">
        <v>121</v>
      </c>
      <c r="FU49" s="109">
        <v>300</v>
      </c>
      <c r="FY49" s="9"/>
      <c r="FZ49" s="9"/>
      <c r="GA49" s="1">
        <v>150</v>
      </c>
      <c r="GD49" s="9">
        <v>32</v>
      </c>
      <c r="GE49" s="25" t="s">
        <v>144</v>
      </c>
      <c r="GF49" s="25" t="s">
        <v>121</v>
      </c>
      <c r="GG49" s="109">
        <v>300</v>
      </c>
    </row>
    <row r="50" spans="2:189" ht="16.5" customHeight="1" thickBot="1" x14ac:dyDescent="0.45">
      <c r="B50" s="883"/>
      <c r="C50" s="885"/>
      <c r="D50" s="677"/>
      <c r="E50" s="833"/>
      <c r="F50" s="833"/>
      <c r="G50" s="833"/>
      <c r="H50" s="835"/>
      <c r="I50" s="833"/>
      <c r="J50" s="833"/>
      <c r="K50" s="837"/>
      <c r="L50" s="856" t="s">
        <v>90</v>
      </c>
      <c r="M50" s="857"/>
      <c r="N50" s="284"/>
      <c r="O50" s="276"/>
      <c r="P50" s="311"/>
      <c r="Q50" s="308"/>
      <c r="R50" s="840"/>
      <c r="S50" s="829" t="str">
        <f>IF(S48="","",VLOOKUP(S48,$FV:$FY,2,FALSE))</f>
        <v/>
      </c>
      <c r="T50" s="830"/>
      <c r="U50" s="831"/>
      <c r="V50" s="829" t="str">
        <f>IF(V48="","",VLOOKUP(V48,$FV:$FY,2,FALSE))</f>
        <v/>
      </c>
      <c r="W50" s="830"/>
      <c r="X50" s="831"/>
      <c r="Y50" s="829" t="str">
        <f>IF(Y48="","",VLOOKUP(Y48,$FV:$FY,2,FALSE))</f>
        <v/>
      </c>
      <c r="Z50" s="830"/>
      <c r="AA50" s="831"/>
      <c r="AB50" s="829" t="str">
        <f>IF(AB48="","",VLOOKUP(AB48,$FV:$FY,2,FALSE))</f>
        <v/>
      </c>
      <c r="AC50" s="830"/>
      <c r="AD50" s="831"/>
      <c r="AE50" s="829" t="str">
        <f>IF(AE48="","",VLOOKUP(AE48,$FV:$FY,2,FALSE))</f>
        <v/>
      </c>
      <c r="AF50" s="830"/>
      <c r="AG50" s="831"/>
      <c r="AH50" s="818"/>
      <c r="AI50" s="819"/>
      <c r="AJ50" s="820"/>
      <c r="AK50" s="664"/>
      <c r="AL50" s="706"/>
      <c r="AM50" s="664"/>
      <c r="AN50" s="665"/>
      <c r="AO50" s="666"/>
      <c r="AP50" s="702"/>
      <c r="AQ50" s="703"/>
      <c r="AR50" s="781"/>
      <c r="AS50" s="782"/>
      <c r="AT50" s="785"/>
      <c r="AU50" s="786"/>
      <c r="AV50" s="948"/>
      <c r="AW50" s="949"/>
      <c r="AY50" s="296"/>
      <c r="BA50" s="812"/>
      <c r="BB50" s="813"/>
      <c r="BC50" s="813"/>
      <c r="BD50" s="813"/>
      <c r="BE50" s="813"/>
      <c r="BF50" s="813"/>
      <c r="BG50" s="813"/>
      <c r="BH50" s="813"/>
      <c r="BI50" s="814"/>
      <c r="BJ50" s="901"/>
      <c r="BK50" s="902"/>
      <c r="BL50" s="903"/>
      <c r="BM50" s="540"/>
      <c r="BN50" s="541"/>
      <c r="BO50" s="542"/>
      <c r="BP50" s="540"/>
      <c r="BQ50" s="541"/>
      <c r="BR50" s="542"/>
      <c r="BS50" s="523"/>
      <c r="BT50" s="533"/>
      <c r="BU50" s="533"/>
      <c r="BV50" s="535"/>
      <c r="BW50" s="533"/>
      <c r="BX50" s="533"/>
      <c r="BY50" s="535"/>
      <c r="BZ50" s="533"/>
      <c r="CA50" s="544"/>
      <c r="CB50" s="523"/>
      <c r="CC50" s="526"/>
      <c r="CD50" s="527"/>
      <c r="CE50" s="625" t="s">
        <v>90</v>
      </c>
      <c r="CF50" s="626"/>
      <c r="CG50" s="191"/>
      <c r="CH50" s="192"/>
      <c r="CI50" s="611"/>
      <c r="CJ50" s="612"/>
      <c r="CK50" s="609"/>
      <c r="CL50" s="610"/>
      <c r="CM50" s="610"/>
      <c r="CN50" s="610"/>
      <c r="CO50" s="610"/>
      <c r="CP50" s="610"/>
      <c r="CQ50" s="644"/>
      <c r="CR50" s="947"/>
      <c r="CS50" s="612"/>
      <c r="CT50" s="609"/>
      <c r="CU50" s="610"/>
      <c r="CV50" s="610"/>
      <c r="CW50" s="610"/>
      <c r="CX50" s="610"/>
      <c r="CY50" s="610"/>
      <c r="CZ50" s="908"/>
      <c r="DD50" s="3"/>
      <c r="DE50" s="3"/>
      <c r="DF50" s="3"/>
      <c r="DG50" s="3"/>
      <c r="DH50" s="3"/>
      <c r="DI50" s="3"/>
      <c r="DJ50" s="3"/>
      <c r="DK50" s="3"/>
      <c r="DL50" s="3"/>
      <c r="DM50" s="3"/>
      <c r="DN50" s="3"/>
      <c r="DO50" s="3"/>
      <c r="DP50" s="3"/>
      <c r="DQ50" s="3"/>
      <c r="DR50" s="3"/>
      <c r="DS50" s="3"/>
      <c r="DT50" s="3"/>
      <c r="DU50" s="3"/>
      <c r="DV50" s="3"/>
      <c r="DW50" s="3"/>
      <c r="EE50" s="3"/>
      <c r="EF50" s="25"/>
      <c r="EG50" s="3"/>
      <c r="EH50" s="3"/>
      <c r="EI50" s="3"/>
      <c r="EJ50" s="88" t="s">
        <v>72</v>
      </c>
      <c r="EK50" s="89" t="e">
        <f>VLOOKUP('募集型  届出用 (記入例)'!S42,$FV:$FZ,5,FALSE)</f>
        <v>#N/A</v>
      </c>
      <c r="EL50" s="89" t="e">
        <f>VLOOKUP('募集型  届出用 (記入例)'!V42,$FV:$FZ,5,FALSE)</f>
        <v>#N/A</v>
      </c>
      <c r="EM50" s="89" t="e">
        <f>VLOOKUP('募集型  届出用 (記入例)'!Y42,$FV:$FZ,5,FALSE)</f>
        <v>#N/A</v>
      </c>
      <c r="EN50" s="89" t="e">
        <f>VLOOKUP('募集型  届出用 (記入例)'!AB42,$FV:$FZ,5,FALSE)</f>
        <v>#N/A</v>
      </c>
      <c r="EO50" s="89" t="e">
        <f>VLOOKUP('募集型  届出用 (記入例)'!AE42,$FV:$FZ,5,FALSE)</f>
        <v>#N/A</v>
      </c>
      <c r="EQ50" s="72"/>
      <c r="ER50" s="73" t="s">
        <v>78</v>
      </c>
      <c r="ES50" s="74">
        <f>SUMIF(EK56:EO56,"新上五島町",EK57:EO57)*'募集型  届出用 (記入例)'!AK45</f>
        <v>0</v>
      </c>
      <c r="ET50" s="75">
        <f>SUMIF(EK56:EO56,"上五島",EK58:EO58)*'募集型  届出用 (記入例)'!AK47</f>
        <v>0</v>
      </c>
      <c r="EU50" s="92"/>
      <c r="EV50" s="77"/>
      <c r="EW50" s="93"/>
      <c r="EX50" s="78" t="s">
        <v>78</v>
      </c>
      <c r="EY50" s="79" t="str">
        <f>IF('募集型  届出用 (記入例)'!N48="","0",FD47/EW48)</f>
        <v>0</v>
      </c>
      <c r="EZ50" s="80" t="str">
        <f>IF('募集型  届出用 (記入例)'!N48="","0",FD48/EW48)</f>
        <v>0</v>
      </c>
      <c r="FA50" s="81">
        <f>EY50*'募集型  届出用 (記入例)'!AK45</f>
        <v>0</v>
      </c>
      <c r="FB50" s="82">
        <f>EZ50*'募集型  届出用 (記入例)'!AK47</f>
        <v>0</v>
      </c>
      <c r="FC50" s="83">
        <f t="shared" si="12"/>
        <v>0</v>
      </c>
      <c r="FD50" s="90"/>
      <c r="FE50" s="94"/>
      <c r="FF50" s="84" t="s">
        <v>78</v>
      </c>
      <c r="FG50" s="79" t="str">
        <f>IF((O48)="","0",(AK45+AK47)*O48*1000)</f>
        <v>0</v>
      </c>
      <c r="FH50" s="79">
        <f>COUNTA(N48)*(AK45+AK47)</f>
        <v>0</v>
      </c>
      <c r="FI50" s="79">
        <f>COUNTA(P48)*(AK45+AK47)</f>
        <v>0</v>
      </c>
      <c r="FJ50" s="79">
        <f>COUNTA(Q48)*(AK45+AK47)</f>
        <v>0</v>
      </c>
      <c r="FK50" s="16"/>
      <c r="FL50" s="16"/>
      <c r="FM50" s="16"/>
      <c r="FP50" s="8"/>
      <c r="FQ50" s="3"/>
      <c r="FR50" s="9">
        <v>33</v>
      </c>
      <c r="FS50" s="184" t="s">
        <v>145</v>
      </c>
      <c r="FT50" s="25" t="s">
        <v>121</v>
      </c>
      <c r="FU50" s="109">
        <v>700</v>
      </c>
      <c r="FY50" s="9"/>
      <c r="FZ50" s="9"/>
      <c r="GA50" s="1">
        <v>350</v>
      </c>
      <c r="GD50" s="9">
        <v>33</v>
      </c>
      <c r="GE50" s="25" t="s">
        <v>145</v>
      </c>
      <c r="GF50" s="25" t="s">
        <v>121</v>
      </c>
      <c r="GG50" s="109">
        <v>700</v>
      </c>
    </row>
    <row r="51" spans="2:189" ht="16.5" customHeight="1" thickBot="1" x14ac:dyDescent="0.45">
      <c r="AH51" s="815" t="s">
        <v>100</v>
      </c>
      <c r="AI51" s="816"/>
      <c r="AJ51" s="817"/>
      <c r="AK51" s="692">
        <f>AK13+AK19+AK25+AK31+AK37+AK43+AK49</f>
        <v>700</v>
      </c>
      <c r="AL51" s="828"/>
      <c r="AM51" s="692">
        <f>AM13+AM19+AM25+AM31+AM37+AM43+AM49</f>
        <v>5200000</v>
      </c>
      <c r="AN51" s="693"/>
      <c r="AO51" s="694"/>
      <c r="AP51" s="700">
        <f>AP9+AP15+AP21+AP27+AP33+AP39+AP45</f>
        <v>1400</v>
      </c>
      <c r="AQ51" s="701"/>
      <c r="DD51" s="3"/>
      <c r="DE51" s="3"/>
      <c r="DF51" s="3"/>
      <c r="DG51" s="3"/>
      <c r="DH51" s="3"/>
      <c r="DI51" s="3"/>
      <c r="DJ51" s="3"/>
      <c r="DK51" s="3"/>
      <c r="DL51" s="3"/>
      <c r="DM51" s="3"/>
      <c r="DN51" s="3"/>
      <c r="DO51" s="3"/>
      <c r="DP51" s="3"/>
      <c r="DQ51" s="3"/>
      <c r="DR51" s="3"/>
      <c r="DS51" s="3"/>
      <c r="DT51" s="3"/>
      <c r="DU51" s="3"/>
      <c r="DV51" s="3"/>
      <c r="DW51" s="3"/>
      <c r="EE51" s="3"/>
      <c r="EF51" s="25"/>
      <c r="EG51" s="3"/>
      <c r="EH51" s="3"/>
      <c r="EI51" s="3"/>
      <c r="EJ51" s="88" t="s">
        <v>80</v>
      </c>
      <c r="EK51" s="91" t="e">
        <f>VLOOKUP('募集型  届出用 (記入例)'!S42,$FV:$FZ,4,FALSE)</f>
        <v>#N/A</v>
      </c>
      <c r="EL51" s="91" t="e">
        <f>VLOOKUP('募集型  届出用 (記入例)'!V42,$FV:$FZ,4,FALSE)</f>
        <v>#N/A</v>
      </c>
      <c r="EM51" s="91" t="e">
        <f>VLOOKUP('募集型  届出用 (記入例)'!Y42,$FV:$FZ,4,FALSE)</f>
        <v>#N/A</v>
      </c>
      <c r="EN51" s="91" t="e">
        <f>VLOOKUP('募集型  届出用 (記入例)'!AB42,$FV:$FZ,4,FALSE)</f>
        <v>#N/A</v>
      </c>
      <c r="EO51" s="91" t="e">
        <f>VLOOKUP('募集型  届出用 (記入例)'!AE42,$FV:$FZ,4,FALSE)</f>
        <v>#N/A</v>
      </c>
      <c r="EQ51" s="72"/>
      <c r="ER51" s="73" t="s">
        <v>84</v>
      </c>
      <c r="ES51" s="74">
        <f>SUMIF(EK56:EO56,"小値賀町",EK57:EO57)*'募集型  届出用 (記入例)'!AK45</f>
        <v>0</v>
      </c>
      <c r="ET51" s="75">
        <f>SUMIF(EK56:EO56,"小値賀",EK58:EO58)*'募集型  届出用 (記入例)'!AK47</f>
        <v>0</v>
      </c>
      <c r="EU51" s="92"/>
      <c r="EV51" s="77"/>
      <c r="EW51" s="93"/>
      <c r="EX51" s="78" t="s">
        <v>84</v>
      </c>
      <c r="EY51" s="79" t="str">
        <f>IF('募集型  届出用 (記入例)'!N49="","0",FD47/EW48)</f>
        <v>0</v>
      </c>
      <c r="EZ51" s="80" t="str">
        <f>IF('募集型  届出用 (記入例)'!N49="","0",FD48/EW48)</f>
        <v>0</v>
      </c>
      <c r="FA51" s="81">
        <f>EY51*'募集型  届出用 (記入例)'!AK45</f>
        <v>0</v>
      </c>
      <c r="FB51" s="82">
        <f>EZ51*'募集型  届出用 (記入例)'!AK47</f>
        <v>0</v>
      </c>
      <c r="FC51" s="83">
        <f t="shared" si="12"/>
        <v>0</v>
      </c>
      <c r="FD51" s="90"/>
      <c r="FE51" s="94"/>
      <c r="FF51" s="84" t="s">
        <v>84</v>
      </c>
      <c r="FG51" s="79" t="str">
        <f>IF((O49)="","0",(AK45+AK47)*O49*1000)</f>
        <v>0</v>
      </c>
      <c r="FH51" s="79">
        <f>COUNTA(N49)*(AK45+AK47)</f>
        <v>0</v>
      </c>
      <c r="FI51" s="79">
        <f>COUNTA(P49)*(AK45+AK47)</f>
        <v>0</v>
      </c>
      <c r="FJ51" s="79">
        <f>COUNTA(Q49)*(AK45+AK47)</f>
        <v>0</v>
      </c>
      <c r="FK51" s="16"/>
      <c r="FL51" s="16"/>
      <c r="FM51" s="16"/>
      <c r="FP51" s="8"/>
      <c r="FQ51" s="3"/>
      <c r="FR51" s="9">
        <v>34</v>
      </c>
      <c r="FS51" s="184" t="s">
        <v>146</v>
      </c>
      <c r="FT51" s="25" t="s">
        <v>121</v>
      </c>
      <c r="FU51" s="109">
        <v>1100</v>
      </c>
      <c r="FY51" s="9"/>
      <c r="FZ51" s="9"/>
      <c r="GA51" s="1">
        <v>550</v>
      </c>
      <c r="GD51" s="9">
        <v>34</v>
      </c>
      <c r="GE51" s="25" t="s">
        <v>146</v>
      </c>
      <c r="GF51" s="25" t="s">
        <v>121</v>
      </c>
      <c r="GG51" s="109">
        <v>1100</v>
      </c>
    </row>
    <row r="52" spans="2:189" ht="16.5" customHeight="1" thickBot="1" x14ac:dyDescent="0.45">
      <c r="L52" s="136"/>
      <c r="M52" s="136"/>
      <c r="Q52" s="136"/>
      <c r="R52" s="136"/>
      <c r="U52" s="136"/>
      <c r="AH52" s="818"/>
      <c r="AI52" s="819"/>
      <c r="AJ52" s="820"/>
      <c r="AK52" s="664"/>
      <c r="AL52" s="706"/>
      <c r="AM52" s="664"/>
      <c r="AN52" s="665"/>
      <c r="AO52" s="666"/>
      <c r="AP52" s="702"/>
      <c r="AQ52" s="703"/>
      <c r="BB52" s="1003" t="s">
        <v>105</v>
      </c>
      <c r="BC52" s="1004"/>
      <c r="BD52" s="1005"/>
      <c r="BE52" s="15"/>
      <c r="BF52" s="13"/>
      <c r="BG52" s="13"/>
      <c r="BH52" s="13"/>
      <c r="BL52" s="13"/>
      <c r="BM52" s="13"/>
      <c r="BN52" s="13"/>
      <c r="BO52" s="13"/>
      <c r="BQ52" s="3"/>
      <c r="BR52" s="3"/>
      <c r="BT52" s="13"/>
      <c r="BV52" s="3"/>
      <c r="BW52" s="3"/>
      <c r="BY52" s="3"/>
      <c r="BZ52" s="3"/>
      <c r="CB52" s="13"/>
      <c r="CD52" s="3"/>
      <c r="CF52" s="13"/>
      <c r="CH52" s="3"/>
      <c r="CL52" s="3"/>
      <c r="DD52" s="3"/>
      <c r="DE52" s="3"/>
      <c r="DF52" s="3"/>
      <c r="DG52" s="3"/>
      <c r="DH52" s="3"/>
      <c r="DI52" s="3"/>
      <c r="DJ52" s="3"/>
      <c r="DK52" s="3"/>
      <c r="DL52" s="3"/>
      <c r="DM52" s="3"/>
      <c r="DN52" s="3"/>
      <c r="DO52" s="3"/>
      <c r="DP52" s="3"/>
      <c r="DQ52" s="3"/>
      <c r="DR52" s="3"/>
      <c r="DS52" s="3"/>
      <c r="DT52" s="3"/>
      <c r="DU52" s="3"/>
      <c r="DV52" s="3"/>
      <c r="DW52" s="3"/>
      <c r="EE52" s="3"/>
      <c r="EF52" s="25"/>
      <c r="EG52" s="3"/>
      <c r="EH52" s="3"/>
      <c r="EI52" s="3"/>
      <c r="EJ52" s="88" t="s">
        <v>86</v>
      </c>
      <c r="EK52" s="91" t="e">
        <f>EK51</f>
        <v>#N/A</v>
      </c>
      <c r="EL52" s="91" t="e">
        <f t="shared" ref="EL52:EO52" si="13">EL51</f>
        <v>#N/A</v>
      </c>
      <c r="EM52" s="91" t="e">
        <f t="shared" si="13"/>
        <v>#N/A</v>
      </c>
      <c r="EN52" s="91" t="e">
        <f t="shared" si="13"/>
        <v>#N/A</v>
      </c>
      <c r="EO52" s="91" t="e">
        <f t="shared" si="13"/>
        <v>#N/A</v>
      </c>
      <c r="EQ52" s="97"/>
      <c r="ER52" s="98" t="s">
        <v>90</v>
      </c>
      <c r="ES52" s="99">
        <f>SUMIF(EK56:EO56,"宇久町",EK57:EO57)*'募集型  届出用 (記入例)'!AK45</f>
        <v>0</v>
      </c>
      <c r="ET52" s="100">
        <f>SUMIF(EK56:EO56,"宇久",EK58:EO58)*'募集型  届出用 (記入例)'!AK47</f>
        <v>0</v>
      </c>
      <c r="EU52" s="33"/>
      <c r="EV52" s="77"/>
      <c r="EW52" s="101"/>
      <c r="EX52" s="102" t="s">
        <v>90</v>
      </c>
      <c r="EY52" s="103" t="str">
        <f>IF('募集型  届出用 (記入例)'!N50="","0",FD47/EW48)</f>
        <v>0</v>
      </c>
      <c r="EZ52" s="104" t="str">
        <f>IF('募集型  届出用 (記入例)'!N50="","0",FD48/EW48)</f>
        <v>0</v>
      </c>
      <c r="FA52" s="105">
        <f>EY52*'募集型  届出用 (記入例)'!AK45</f>
        <v>0</v>
      </c>
      <c r="FB52" s="106">
        <f>EZ52*'募集型  届出用 (記入例)'!AK47</f>
        <v>0</v>
      </c>
      <c r="FC52" s="107">
        <f t="shared" si="12"/>
        <v>0</v>
      </c>
      <c r="FD52" s="111"/>
      <c r="FF52" s="108" t="s">
        <v>90</v>
      </c>
      <c r="FG52" s="103" t="str">
        <f>IF((O50)="","0",(AK45+AK47)*O50*1000)</f>
        <v>0</v>
      </c>
      <c r="FH52" s="103">
        <f>COUNTA(N50)*(AK45+AK47)</f>
        <v>0</v>
      </c>
      <c r="FI52" s="103">
        <f>COUNTA(P50)*(AK45+AK47)</f>
        <v>0</v>
      </c>
      <c r="FJ52" s="103">
        <f>COUNTA(Q50)*(AK45+AK47)</f>
        <v>0</v>
      </c>
      <c r="FK52" s="16"/>
      <c r="FL52" s="16"/>
      <c r="FM52" s="16"/>
      <c r="FP52" s="8"/>
      <c r="FQ52" s="3"/>
      <c r="FR52" s="9">
        <v>35</v>
      </c>
      <c r="FS52" s="184" t="s">
        <v>147</v>
      </c>
      <c r="FT52" s="25" t="s">
        <v>121</v>
      </c>
      <c r="FU52" s="109">
        <v>400</v>
      </c>
      <c r="FY52" s="9"/>
      <c r="FZ52" s="9"/>
      <c r="GA52" s="1">
        <v>200</v>
      </c>
      <c r="GD52" s="9">
        <v>35</v>
      </c>
      <c r="GE52" s="25" t="s">
        <v>147</v>
      </c>
      <c r="GF52" s="25" t="s">
        <v>121</v>
      </c>
      <c r="GG52" s="109">
        <v>400</v>
      </c>
    </row>
    <row r="53" spans="2:189" ht="16.5" customHeight="1" thickBot="1" x14ac:dyDescent="0.45">
      <c r="BB53" s="1001"/>
      <c r="BC53" s="1002"/>
      <c r="BD53" s="986"/>
      <c r="BE53" s="987"/>
      <c r="BF53" s="987"/>
      <c r="BG53" s="987"/>
      <c r="BH53" s="987"/>
      <c r="BI53" s="987"/>
      <c r="BJ53" s="987"/>
      <c r="BK53" s="987"/>
      <c r="BL53" s="987"/>
      <c r="BM53" s="987"/>
      <c r="BN53" s="987"/>
      <c r="BO53" s="987"/>
      <c r="BP53" s="987"/>
      <c r="BQ53" s="987"/>
      <c r="BR53" s="988"/>
      <c r="BS53" s="1001"/>
      <c r="BT53" s="1002"/>
      <c r="BU53" s="986"/>
      <c r="BV53" s="987"/>
      <c r="BW53" s="987"/>
      <c r="BX53" s="987"/>
      <c r="BY53" s="987"/>
      <c r="BZ53" s="987"/>
      <c r="CA53" s="987"/>
      <c r="CB53" s="987"/>
      <c r="CC53" s="987"/>
      <c r="CD53" s="987"/>
      <c r="CE53" s="987"/>
      <c r="CF53" s="987"/>
      <c r="CG53" s="987"/>
      <c r="CH53" s="987"/>
      <c r="CI53" s="988"/>
      <c r="CJ53" s="1001"/>
      <c r="CK53" s="1002"/>
      <c r="CL53" s="986"/>
      <c r="CM53" s="987"/>
      <c r="CN53" s="987"/>
      <c r="CO53" s="987"/>
      <c r="CP53" s="987"/>
      <c r="CQ53" s="987"/>
      <c r="CR53" s="987"/>
      <c r="CS53" s="987"/>
      <c r="CT53" s="987"/>
      <c r="CU53" s="987"/>
      <c r="CV53" s="987"/>
      <c r="CW53" s="987"/>
      <c r="CX53" s="987"/>
      <c r="CY53" s="987"/>
      <c r="CZ53" s="988"/>
      <c r="DD53" s="3"/>
      <c r="DE53" s="3"/>
      <c r="DF53" s="3"/>
      <c r="DG53" s="3"/>
      <c r="DH53" s="3"/>
      <c r="DI53" s="3"/>
      <c r="DJ53" s="3"/>
      <c r="DK53" s="3"/>
      <c r="DL53" s="3"/>
      <c r="DM53" s="3"/>
      <c r="DN53" s="3"/>
      <c r="DO53" s="3"/>
      <c r="DP53" s="3"/>
      <c r="DQ53" s="3"/>
      <c r="DR53" s="3"/>
      <c r="DS53" s="3"/>
      <c r="DT53" s="3"/>
      <c r="DU53" s="3"/>
      <c r="DV53" s="3"/>
      <c r="DW53" s="3"/>
      <c r="EE53" s="3"/>
      <c r="EF53" s="25"/>
      <c r="EG53" s="3"/>
      <c r="EH53" s="3"/>
      <c r="EI53" s="3"/>
      <c r="EQ53" s="117" t="s">
        <v>85</v>
      </c>
      <c r="ER53" s="73" t="s">
        <v>61</v>
      </c>
      <c r="ES53" s="118">
        <f t="shared" ref="ES53:ET58" si="14">ES11+ES17+ES23+ES29+ES35+ES41+ES47</f>
        <v>0</v>
      </c>
      <c r="ET53" s="119">
        <f t="shared" si="14"/>
        <v>0</v>
      </c>
      <c r="EU53" s="67">
        <f>SUM(ES53:ET53)</f>
        <v>0</v>
      </c>
      <c r="EV53" s="3"/>
      <c r="EW53" s="3"/>
      <c r="EY53" s="94"/>
      <c r="EZ53" s="94"/>
      <c r="FA53" s="94"/>
      <c r="FB53" s="120" t="s">
        <v>61</v>
      </c>
      <c r="FC53" s="121">
        <f t="shared" ref="FC53:FC58" si="15">FC11+FC17+FC23+FC29+FC35+FC41+FC47</f>
        <v>1640000</v>
      </c>
      <c r="FE53" s="94"/>
      <c r="FF53" s="122" t="s">
        <v>61</v>
      </c>
      <c r="FG53" s="67">
        <f t="shared" ref="FG53:FJ58" si="16">FG11+FG17+FG23+FG29+FG35+FG41+FG47</f>
        <v>400000</v>
      </c>
      <c r="FH53" s="67">
        <f t="shared" si="16"/>
        <v>280</v>
      </c>
      <c r="FI53" s="67">
        <f t="shared" si="16"/>
        <v>280</v>
      </c>
      <c r="FJ53" s="67">
        <f t="shared" si="16"/>
        <v>0</v>
      </c>
      <c r="FK53" s="16"/>
      <c r="FL53" s="16"/>
      <c r="FM53" s="16"/>
      <c r="FP53" s="8"/>
      <c r="FQ53" s="3"/>
      <c r="FR53" s="9">
        <v>36</v>
      </c>
      <c r="FS53" s="184" t="s">
        <v>148</v>
      </c>
      <c r="FT53" s="25" t="s">
        <v>121</v>
      </c>
      <c r="FU53" s="109">
        <v>700</v>
      </c>
      <c r="FY53" s="9"/>
      <c r="FZ53" s="9"/>
      <c r="GA53" s="1">
        <v>350</v>
      </c>
      <c r="GD53" s="9">
        <v>36</v>
      </c>
      <c r="GE53" s="25" t="s">
        <v>148</v>
      </c>
      <c r="GF53" s="25" t="s">
        <v>121</v>
      </c>
      <c r="GG53" s="109">
        <v>700</v>
      </c>
    </row>
    <row r="54" spans="2:189" ht="16.5" customHeight="1" thickBot="1" x14ac:dyDescent="0.45">
      <c r="B54" s="1084" t="s">
        <v>104</v>
      </c>
      <c r="C54" s="1006"/>
      <c r="D54" s="1007"/>
      <c r="E54" s="1008" t="s">
        <v>6</v>
      </c>
      <c r="F54" s="1008"/>
      <c r="G54" s="1008"/>
      <c r="H54" s="1008" t="s">
        <v>106</v>
      </c>
      <c r="I54" s="1008"/>
      <c r="J54" s="1075"/>
      <c r="K54" s="1076" t="s">
        <v>107</v>
      </c>
      <c r="L54" s="1008"/>
      <c r="M54" s="1077"/>
      <c r="N54" s="1078" t="s">
        <v>108</v>
      </c>
      <c r="O54" s="1079"/>
      <c r="P54" s="1080"/>
      <c r="Q54" s="1081" t="s">
        <v>29</v>
      </c>
      <c r="R54" s="1082"/>
      <c r="S54" s="1083"/>
      <c r="T54" s="935" t="s">
        <v>109</v>
      </c>
      <c r="U54" s="936"/>
      <c r="V54" s="935" t="s">
        <v>261</v>
      </c>
      <c r="W54" s="936"/>
      <c r="X54" s="935" t="s">
        <v>262</v>
      </c>
      <c r="Y54" s="936"/>
      <c r="Z54" s="915" t="s">
        <v>102</v>
      </c>
      <c r="AA54" s="916"/>
      <c r="AJ54" s="204"/>
      <c r="AL54" s="146"/>
      <c r="AM54" s="146"/>
      <c r="AN54" s="291"/>
      <c r="AO54" s="291"/>
      <c r="AP54" s="290"/>
      <c r="AQ54" s="204"/>
      <c r="AR54" s="204"/>
      <c r="BB54" s="591"/>
      <c r="BC54" s="592"/>
      <c r="BD54" s="596"/>
      <c r="BE54" s="597"/>
      <c r="BF54" s="597"/>
      <c r="BG54" s="597"/>
      <c r="BH54" s="597"/>
      <c r="BI54" s="597"/>
      <c r="BJ54" s="597"/>
      <c r="BK54" s="597"/>
      <c r="BL54" s="597"/>
      <c r="BM54" s="597"/>
      <c r="BN54" s="597"/>
      <c r="BO54" s="597"/>
      <c r="BP54" s="597"/>
      <c r="BQ54" s="597"/>
      <c r="BR54" s="598"/>
      <c r="BS54" s="591"/>
      <c r="BT54" s="592"/>
      <c r="BU54" s="596"/>
      <c r="BV54" s="597"/>
      <c r="BW54" s="597"/>
      <c r="BX54" s="597"/>
      <c r="BY54" s="597"/>
      <c r="BZ54" s="597"/>
      <c r="CA54" s="597"/>
      <c r="CB54" s="597"/>
      <c r="CC54" s="597"/>
      <c r="CD54" s="597"/>
      <c r="CE54" s="597"/>
      <c r="CF54" s="597"/>
      <c r="CG54" s="597"/>
      <c r="CH54" s="597"/>
      <c r="CI54" s="598"/>
      <c r="CJ54" s="591"/>
      <c r="CK54" s="592"/>
      <c r="CL54" s="596"/>
      <c r="CM54" s="597"/>
      <c r="CN54" s="597"/>
      <c r="CO54" s="597"/>
      <c r="CP54" s="597"/>
      <c r="CQ54" s="597"/>
      <c r="CR54" s="597"/>
      <c r="CS54" s="597"/>
      <c r="CT54" s="597"/>
      <c r="CU54" s="597"/>
      <c r="CV54" s="597"/>
      <c r="CW54" s="597"/>
      <c r="CX54" s="597"/>
      <c r="CY54" s="597"/>
      <c r="CZ54" s="598"/>
      <c r="DD54" s="3"/>
      <c r="DE54" s="3"/>
      <c r="DF54" s="3"/>
      <c r="DG54" s="3"/>
      <c r="DH54" s="3"/>
      <c r="DI54" s="3"/>
      <c r="DJ54" s="3"/>
      <c r="DK54" s="3"/>
      <c r="DL54" s="3"/>
      <c r="DM54" s="3"/>
      <c r="DN54" s="3"/>
      <c r="DO54" s="3"/>
      <c r="DP54" s="3"/>
      <c r="DQ54" s="3"/>
      <c r="DR54" s="3"/>
      <c r="DS54" s="3"/>
      <c r="DT54" s="3"/>
      <c r="DU54" s="3"/>
      <c r="DV54" s="3"/>
      <c r="DW54" s="3"/>
      <c r="EE54" s="3"/>
      <c r="EF54" s="25"/>
      <c r="EG54" s="3"/>
      <c r="EH54" s="3"/>
      <c r="EI54" s="3"/>
      <c r="EQ54" s="125"/>
      <c r="ER54" s="73" t="s">
        <v>63</v>
      </c>
      <c r="ES54" s="126">
        <f t="shared" si="14"/>
        <v>0</v>
      </c>
      <c r="ET54" s="127">
        <f t="shared" si="14"/>
        <v>0</v>
      </c>
      <c r="EU54" s="83">
        <f t="shared" ref="EU54:EU58" si="17">SUM(ES54:ET54)</f>
        <v>0</v>
      </c>
      <c r="EV54" s="3"/>
      <c r="EW54" s="3"/>
      <c r="EY54" s="94"/>
      <c r="EZ54" s="94"/>
      <c r="FA54" s="94"/>
      <c r="FB54" s="78" t="s">
        <v>63</v>
      </c>
      <c r="FC54" s="83">
        <f t="shared" si="15"/>
        <v>656000</v>
      </c>
      <c r="FE54" s="94"/>
      <c r="FF54" s="128" t="s">
        <v>63</v>
      </c>
      <c r="FG54" s="83">
        <f t="shared" si="16"/>
        <v>160000</v>
      </c>
      <c r="FH54" s="83">
        <f t="shared" si="16"/>
        <v>160</v>
      </c>
      <c r="FI54" s="83">
        <f t="shared" si="16"/>
        <v>160</v>
      </c>
      <c r="FJ54" s="83">
        <f t="shared" si="16"/>
        <v>0</v>
      </c>
      <c r="FK54" s="16"/>
      <c r="FL54" s="16"/>
      <c r="FM54" s="16"/>
      <c r="FP54" s="8"/>
      <c r="FQ54" s="3"/>
      <c r="FR54" s="9">
        <v>37</v>
      </c>
      <c r="FS54" s="184" t="s">
        <v>149</v>
      </c>
      <c r="FT54" s="25" t="s">
        <v>121</v>
      </c>
      <c r="FU54" s="109">
        <v>200</v>
      </c>
      <c r="FY54" s="9"/>
      <c r="FZ54" s="9"/>
      <c r="GA54" s="1">
        <v>100</v>
      </c>
      <c r="GD54" s="9">
        <v>37</v>
      </c>
      <c r="GE54" s="25" t="s">
        <v>149</v>
      </c>
      <c r="GF54" s="25" t="s">
        <v>121</v>
      </c>
      <c r="GG54" s="109">
        <v>200</v>
      </c>
    </row>
    <row r="55" spans="2:189" ht="16.5" customHeight="1" x14ac:dyDescent="0.4">
      <c r="B55" s="1085"/>
      <c r="C55" s="1069" t="s">
        <v>61</v>
      </c>
      <c r="D55" s="1070"/>
      <c r="E55" s="1061">
        <f>'募集型  届出用 (記入例)'!FC53</f>
        <v>1640000</v>
      </c>
      <c r="F55" s="1061"/>
      <c r="G55" s="1061"/>
      <c r="H55" s="1061">
        <f>'募集型  届出用 (記入例)'!EU53</f>
        <v>0</v>
      </c>
      <c r="I55" s="1061"/>
      <c r="J55" s="1062"/>
      <c r="K55" s="1063">
        <f t="shared" ref="K55:K60" si="18">SUM(E55:J55)</f>
        <v>1640000</v>
      </c>
      <c r="L55" s="1061"/>
      <c r="M55" s="1064"/>
      <c r="N55" s="1071">
        <f>FG53</f>
        <v>400000</v>
      </c>
      <c r="O55" s="1072"/>
      <c r="P55" s="1073"/>
      <c r="Q55" s="1074">
        <f t="shared" ref="Q55:Q60" si="19">SUM(K55:P55)</f>
        <v>2040000</v>
      </c>
      <c r="R55" s="1061"/>
      <c r="S55" s="1064"/>
      <c r="T55" s="919">
        <f>'募集型  届出用 (記入例)'!FH53</f>
        <v>280</v>
      </c>
      <c r="U55" s="920"/>
      <c r="V55" s="919">
        <f>'募集型  届出用 (記入例)'!FI53</f>
        <v>280</v>
      </c>
      <c r="W55" s="920"/>
      <c r="X55" s="921"/>
      <c r="Y55" s="922"/>
      <c r="Z55" s="937">
        <f>'募集型  届出用 (記入例)'!AK51</f>
        <v>700</v>
      </c>
      <c r="AA55" s="938"/>
      <c r="AJ55" s="204"/>
      <c r="AL55" s="146"/>
      <c r="AM55" s="146"/>
      <c r="AN55" s="291"/>
      <c r="AO55" s="291"/>
      <c r="AP55" s="290"/>
      <c r="AQ55" s="290"/>
      <c r="AR55" s="204"/>
      <c r="AS55" s="204"/>
      <c r="AT55" s="204"/>
      <c r="AU55" s="290"/>
      <c r="AV55" s="290"/>
      <c r="BB55" s="589"/>
      <c r="BC55" s="590"/>
      <c r="BD55" s="593"/>
      <c r="BE55" s="594"/>
      <c r="BF55" s="594"/>
      <c r="BG55" s="594"/>
      <c r="BH55" s="594"/>
      <c r="BI55" s="594"/>
      <c r="BJ55" s="594"/>
      <c r="BK55" s="594"/>
      <c r="BL55" s="594"/>
      <c r="BM55" s="594"/>
      <c r="BN55" s="594"/>
      <c r="BO55" s="594"/>
      <c r="BP55" s="594"/>
      <c r="BQ55" s="594"/>
      <c r="BR55" s="595"/>
      <c r="BS55" s="589"/>
      <c r="BT55" s="590"/>
      <c r="BU55" s="593"/>
      <c r="BV55" s="594"/>
      <c r="BW55" s="594"/>
      <c r="BX55" s="594"/>
      <c r="BY55" s="594"/>
      <c r="BZ55" s="594"/>
      <c r="CA55" s="594"/>
      <c r="CB55" s="594"/>
      <c r="CC55" s="594"/>
      <c r="CD55" s="594"/>
      <c r="CE55" s="594"/>
      <c r="CF55" s="594"/>
      <c r="CG55" s="594"/>
      <c r="CH55" s="594"/>
      <c r="CI55" s="595"/>
      <c r="CJ55" s="589"/>
      <c r="CK55" s="590"/>
      <c r="CL55" s="593"/>
      <c r="CM55" s="594"/>
      <c r="CN55" s="594"/>
      <c r="CO55" s="594"/>
      <c r="CP55" s="594"/>
      <c r="CQ55" s="594"/>
      <c r="CR55" s="594"/>
      <c r="CS55" s="594"/>
      <c r="CT55" s="594"/>
      <c r="CU55" s="594"/>
      <c r="CV55" s="594"/>
      <c r="CW55" s="594"/>
      <c r="CX55" s="594"/>
      <c r="CY55" s="594"/>
      <c r="CZ55" s="595"/>
      <c r="DD55" s="3"/>
      <c r="DE55" s="3"/>
      <c r="DF55" s="3"/>
      <c r="DG55" s="3"/>
      <c r="DH55" s="3"/>
      <c r="DI55" s="3"/>
      <c r="DJ55" s="3"/>
      <c r="DK55" s="3"/>
      <c r="DL55" s="3"/>
      <c r="DM55" s="3"/>
      <c r="DN55" s="3"/>
      <c r="DO55" s="3"/>
      <c r="DP55" s="3"/>
      <c r="DQ55" s="3"/>
      <c r="DR55" s="3"/>
      <c r="DS55" s="3"/>
      <c r="DT55" s="3"/>
      <c r="DU55" s="3"/>
      <c r="DV55" s="3"/>
      <c r="DW55" s="3"/>
      <c r="EE55" s="3"/>
      <c r="EF55" s="25"/>
      <c r="EG55" s="3"/>
      <c r="EH55" s="3"/>
      <c r="EI55" s="3"/>
      <c r="EQ55" s="125"/>
      <c r="ER55" s="73" t="s">
        <v>70</v>
      </c>
      <c r="ES55" s="126">
        <f t="shared" si="14"/>
        <v>1224000</v>
      </c>
      <c r="ET55" s="127">
        <f t="shared" si="14"/>
        <v>0</v>
      </c>
      <c r="EU55" s="83">
        <f t="shared" si="17"/>
        <v>1224000</v>
      </c>
      <c r="EV55" s="3"/>
      <c r="EW55" s="3"/>
      <c r="EY55" s="94"/>
      <c r="EZ55" s="94"/>
      <c r="FA55" s="94"/>
      <c r="FB55" s="78" t="s">
        <v>70</v>
      </c>
      <c r="FC55" s="83">
        <f t="shared" si="15"/>
        <v>840000</v>
      </c>
      <c r="FE55" s="94"/>
      <c r="FF55" s="128" t="s">
        <v>70</v>
      </c>
      <c r="FG55" s="83">
        <f t="shared" si="16"/>
        <v>600000</v>
      </c>
      <c r="FH55" s="83">
        <f t="shared" si="16"/>
        <v>420</v>
      </c>
      <c r="FI55" s="83">
        <f t="shared" si="16"/>
        <v>420</v>
      </c>
      <c r="FJ55" s="83">
        <f t="shared" si="16"/>
        <v>420</v>
      </c>
      <c r="FK55" s="16"/>
      <c r="FL55" s="16"/>
      <c r="FM55" s="16"/>
      <c r="FP55" s="8"/>
      <c r="FQ55" s="3"/>
      <c r="FR55" s="194">
        <v>38</v>
      </c>
      <c r="FS55" s="195" t="s">
        <v>150</v>
      </c>
      <c r="FT55" s="196" t="s">
        <v>132</v>
      </c>
      <c r="FU55" s="197">
        <v>4000</v>
      </c>
      <c r="FY55" s="9"/>
      <c r="FZ55" s="9"/>
      <c r="GA55" s="1">
        <v>2000</v>
      </c>
      <c r="GD55" s="9">
        <v>38</v>
      </c>
      <c r="GE55" s="25" t="s">
        <v>150</v>
      </c>
      <c r="GF55" s="25" t="s">
        <v>132</v>
      </c>
      <c r="GG55" s="109">
        <v>4000</v>
      </c>
    </row>
    <row r="56" spans="2:189" ht="16.5" customHeight="1" thickBot="1" x14ac:dyDescent="0.45">
      <c r="B56" s="1085"/>
      <c r="C56" s="1043" t="s">
        <v>63</v>
      </c>
      <c r="D56" s="1044"/>
      <c r="E56" s="1045">
        <f>'募集型  届出用 (記入例)'!FC54</f>
        <v>656000</v>
      </c>
      <c r="F56" s="1045"/>
      <c r="G56" s="1045"/>
      <c r="H56" s="1045">
        <f>'募集型  届出用 (記入例)'!EU54</f>
        <v>0</v>
      </c>
      <c r="I56" s="1045"/>
      <c r="J56" s="1046"/>
      <c r="K56" s="1047">
        <f t="shared" si="18"/>
        <v>656000</v>
      </c>
      <c r="L56" s="1045"/>
      <c r="M56" s="1048"/>
      <c r="N56" s="1049">
        <f>'募集型  届出用 (記入例)'!FG54</f>
        <v>160000</v>
      </c>
      <c r="O56" s="1050"/>
      <c r="P56" s="1051"/>
      <c r="Q56" s="1057">
        <f t="shared" si="19"/>
        <v>816000</v>
      </c>
      <c r="R56" s="1045"/>
      <c r="S56" s="1048"/>
      <c r="T56" s="1041">
        <f>'募集型  届出用 (記入例)'!FH54</f>
        <v>160</v>
      </c>
      <c r="U56" s="1042"/>
      <c r="V56" s="1041">
        <f>'募集型  届出用 (記入例)'!FI54</f>
        <v>160</v>
      </c>
      <c r="W56" s="1042"/>
      <c r="X56" s="1053"/>
      <c r="Y56" s="1058"/>
      <c r="Z56" s="939"/>
      <c r="AA56" s="940"/>
      <c r="AB56" s="301"/>
      <c r="AC56" s="301"/>
      <c r="AD56" s="303" t="s">
        <v>280</v>
      </c>
      <c r="AE56" s="301"/>
      <c r="AF56" s="301"/>
      <c r="AG56" s="301"/>
      <c r="AH56" s="302"/>
      <c r="AI56" s="204"/>
      <c r="AJ56" s="13"/>
      <c r="AK56" s="204"/>
      <c r="AL56" s="204"/>
      <c r="AM56" s="298"/>
      <c r="AN56" s="290"/>
      <c r="AO56" s="290"/>
      <c r="AP56" s="290"/>
      <c r="AQ56" s="204"/>
      <c r="AR56" s="204"/>
      <c r="AS56" s="204"/>
      <c r="AT56" s="290"/>
      <c r="AU56" s="290"/>
      <c r="AW56" s="4"/>
      <c r="BB56" s="591"/>
      <c r="BC56" s="592"/>
      <c r="BD56" s="596"/>
      <c r="BE56" s="597"/>
      <c r="BF56" s="597"/>
      <c r="BG56" s="597"/>
      <c r="BH56" s="597"/>
      <c r="BI56" s="597"/>
      <c r="BJ56" s="597"/>
      <c r="BK56" s="597"/>
      <c r="BL56" s="597"/>
      <c r="BM56" s="597"/>
      <c r="BN56" s="597"/>
      <c r="BO56" s="597"/>
      <c r="BP56" s="597"/>
      <c r="BQ56" s="597"/>
      <c r="BR56" s="598"/>
      <c r="BS56" s="591"/>
      <c r="BT56" s="592"/>
      <c r="BU56" s="596"/>
      <c r="BV56" s="597"/>
      <c r="BW56" s="597"/>
      <c r="BX56" s="597"/>
      <c r="BY56" s="597"/>
      <c r="BZ56" s="597"/>
      <c r="CA56" s="597"/>
      <c r="CB56" s="597"/>
      <c r="CC56" s="597"/>
      <c r="CD56" s="597"/>
      <c r="CE56" s="597"/>
      <c r="CF56" s="597"/>
      <c r="CG56" s="597"/>
      <c r="CH56" s="597"/>
      <c r="CI56" s="598"/>
      <c r="CJ56" s="591"/>
      <c r="CK56" s="592"/>
      <c r="CL56" s="596"/>
      <c r="CM56" s="597"/>
      <c r="CN56" s="597"/>
      <c r="CO56" s="597"/>
      <c r="CP56" s="597"/>
      <c r="CQ56" s="597"/>
      <c r="CR56" s="597"/>
      <c r="CS56" s="597"/>
      <c r="CT56" s="597"/>
      <c r="CU56" s="597"/>
      <c r="CV56" s="597"/>
      <c r="CW56" s="597"/>
      <c r="CX56" s="597"/>
      <c r="CY56" s="597"/>
      <c r="CZ56" s="598"/>
      <c r="DD56" s="3"/>
      <c r="DE56" s="3"/>
      <c r="DF56" s="3"/>
      <c r="DG56" s="3"/>
      <c r="DH56" s="3"/>
      <c r="DI56" s="3"/>
      <c r="DJ56" s="3"/>
      <c r="DK56" s="3"/>
      <c r="DL56" s="3"/>
      <c r="DM56" s="3"/>
      <c r="DN56" s="3"/>
      <c r="DO56" s="3"/>
      <c r="DP56" s="3"/>
      <c r="DQ56" s="3"/>
      <c r="DR56" s="3"/>
      <c r="DS56" s="3"/>
      <c r="DT56" s="3"/>
      <c r="DU56" s="3"/>
      <c r="DV56" s="3"/>
      <c r="DW56" s="3"/>
      <c r="EE56" s="3"/>
      <c r="EF56" s="25"/>
      <c r="EG56" s="3"/>
      <c r="EH56" s="3"/>
      <c r="EI56" s="3"/>
      <c r="EJ56" s="88" t="s">
        <v>72</v>
      </c>
      <c r="EK56" s="89" t="e">
        <f>VLOOKUP('募集型  届出用 (記入例)'!S48,$FV:$FZ,5,FALSE)</f>
        <v>#N/A</v>
      </c>
      <c r="EL56" s="89" t="e">
        <f>VLOOKUP('募集型  届出用 (記入例)'!V48,$FV:$FZ,5,FALSE)</f>
        <v>#N/A</v>
      </c>
      <c r="EM56" s="89" t="e">
        <f>VLOOKUP('募集型  届出用 (記入例)'!Y48,$FV:$FZ,5,FALSE)</f>
        <v>#N/A</v>
      </c>
      <c r="EN56" s="89" t="e">
        <f>VLOOKUP('募集型  届出用 (記入例)'!AB48,$FV:$FZ,5,FALSE)</f>
        <v>#N/A</v>
      </c>
      <c r="EO56" s="89" t="e">
        <f>VLOOKUP('募集型  届出用 (記入例)'!AE48,$FV:$FZ,5,FALSE)</f>
        <v>#N/A</v>
      </c>
      <c r="EQ56" s="125"/>
      <c r="ER56" s="73" t="s">
        <v>78</v>
      </c>
      <c r="ES56" s="126">
        <f t="shared" si="14"/>
        <v>0</v>
      </c>
      <c r="ET56" s="127">
        <f t="shared" si="14"/>
        <v>0</v>
      </c>
      <c r="EU56" s="83">
        <f t="shared" si="17"/>
        <v>0</v>
      </c>
      <c r="EV56" s="3"/>
      <c r="EW56" s="3"/>
      <c r="EY56" s="94"/>
      <c r="EZ56" s="94"/>
      <c r="FA56" s="94"/>
      <c r="FB56" s="78" t="s">
        <v>78</v>
      </c>
      <c r="FC56" s="83">
        <f t="shared" si="15"/>
        <v>840000</v>
      </c>
      <c r="FE56" s="94"/>
      <c r="FF56" s="128" t="s">
        <v>78</v>
      </c>
      <c r="FG56" s="83">
        <f t="shared" si="16"/>
        <v>240000</v>
      </c>
      <c r="FH56" s="83">
        <f t="shared" si="16"/>
        <v>240</v>
      </c>
      <c r="FI56" s="83">
        <f>FI14+FI20+FI26+FI32+FI38+FI44+FI50</f>
        <v>240</v>
      </c>
      <c r="FJ56" s="83">
        <f t="shared" si="16"/>
        <v>240</v>
      </c>
      <c r="FK56" s="16"/>
      <c r="FL56" s="16"/>
      <c r="FM56" s="16"/>
      <c r="FP56" s="8"/>
      <c r="FQ56" s="3"/>
      <c r="FR56" s="9">
        <v>40</v>
      </c>
      <c r="FS56" s="184" t="s">
        <v>151</v>
      </c>
      <c r="FT56" s="25" t="s">
        <v>152</v>
      </c>
      <c r="FU56" s="109">
        <v>400</v>
      </c>
      <c r="FY56" s="9"/>
      <c r="FZ56" s="9"/>
      <c r="GA56" s="1">
        <v>200</v>
      </c>
      <c r="GD56" s="9">
        <v>40</v>
      </c>
      <c r="GE56" s="25" t="s">
        <v>151</v>
      </c>
      <c r="GF56" s="25" t="s">
        <v>152</v>
      </c>
      <c r="GG56" s="109">
        <v>400</v>
      </c>
    </row>
    <row r="57" spans="2:189" ht="16.5" customHeight="1" thickBot="1" x14ac:dyDescent="0.2">
      <c r="B57" s="1085"/>
      <c r="C57" s="1043" t="s">
        <v>70</v>
      </c>
      <c r="D57" s="1044"/>
      <c r="E57" s="1045">
        <f>'募集型  届出用 (記入例)'!FC55</f>
        <v>840000</v>
      </c>
      <c r="F57" s="1045"/>
      <c r="G57" s="1045"/>
      <c r="H57" s="1045">
        <f>'募集型  届出用 (記入例)'!EU55</f>
        <v>1224000</v>
      </c>
      <c r="I57" s="1045"/>
      <c r="J57" s="1046"/>
      <c r="K57" s="1047">
        <f t="shared" si="18"/>
        <v>2064000</v>
      </c>
      <c r="L57" s="1045"/>
      <c r="M57" s="1048"/>
      <c r="N57" s="1049">
        <f>'募集型  届出用 (記入例)'!FG55</f>
        <v>600000</v>
      </c>
      <c r="O57" s="1050"/>
      <c r="P57" s="1051"/>
      <c r="Q57" s="1057">
        <f t="shared" si="19"/>
        <v>2664000</v>
      </c>
      <c r="R57" s="1045"/>
      <c r="S57" s="1048"/>
      <c r="T57" s="1041">
        <f>'募集型  届出用 (記入例)'!FH55</f>
        <v>420</v>
      </c>
      <c r="U57" s="1042"/>
      <c r="V57" s="1041">
        <f>'募集型  届出用 (記入例)'!FI55</f>
        <v>420</v>
      </c>
      <c r="W57" s="1042"/>
      <c r="X57" s="1041">
        <f>'募集型  届出用 (記入例)'!FJ55</f>
        <v>420</v>
      </c>
      <c r="Y57" s="1042"/>
      <c r="Z57" s="917" t="s">
        <v>103</v>
      </c>
      <c r="AA57" s="918"/>
      <c r="AB57" s="301"/>
      <c r="AC57" s="301"/>
      <c r="AD57" s="1160" t="s">
        <v>258</v>
      </c>
      <c r="AE57" s="1161"/>
      <c r="AF57" s="1161"/>
      <c r="AG57" s="1161"/>
      <c r="AH57" s="1161"/>
      <c r="AI57" s="1161"/>
      <c r="AJ57" s="1161"/>
      <c r="AK57" s="1161"/>
      <c r="AL57" s="1161"/>
      <c r="AM57" s="1162"/>
      <c r="AN57" s="1160" t="s">
        <v>259</v>
      </c>
      <c r="AO57" s="1161"/>
      <c r="AP57" s="1161"/>
      <c r="AQ57" s="1161"/>
      <c r="AR57" s="1161"/>
      <c r="AS57" s="1161"/>
      <c r="AT57" s="1161"/>
      <c r="AU57" s="1161"/>
      <c r="AV57" s="1161"/>
      <c r="AW57" s="1162"/>
      <c r="BB57" s="589"/>
      <c r="BC57" s="590"/>
      <c r="BD57" s="593"/>
      <c r="BE57" s="594"/>
      <c r="BF57" s="594"/>
      <c r="BG57" s="594"/>
      <c r="BH57" s="594"/>
      <c r="BI57" s="594"/>
      <c r="BJ57" s="594"/>
      <c r="BK57" s="594"/>
      <c r="BL57" s="594"/>
      <c r="BM57" s="594"/>
      <c r="BN57" s="594"/>
      <c r="BO57" s="594"/>
      <c r="BP57" s="594"/>
      <c r="BQ57" s="594"/>
      <c r="BR57" s="595"/>
      <c r="BS57" s="589"/>
      <c r="BT57" s="590"/>
      <c r="BU57" s="593"/>
      <c r="BV57" s="594"/>
      <c r="BW57" s="594"/>
      <c r="BX57" s="594"/>
      <c r="BY57" s="594"/>
      <c r="BZ57" s="594"/>
      <c r="CA57" s="594"/>
      <c r="CB57" s="594"/>
      <c r="CC57" s="594"/>
      <c r="CD57" s="594"/>
      <c r="CE57" s="594"/>
      <c r="CF57" s="594"/>
      <c r="CG57" s="594"/>
      <c r="CH57" s="594"/>
      <c r="CI57" s="595"/>
      <c r="CJ57" s="589"/>
      <c r="CK57" s="590"/>
      <c r="CL57" s="593"/>
      <c r="CM57" s="594"/>
      <c r="CN57" s="594"/>
      <c r="CO57" s="594"/>
      <c r="CP57" s="594"/>
      <c r="CQ57" s="594"/>
      <c r="CR57" s="594"/>
      <c r="CS57" s="594"/>
      <c r="CT57" s="594"/>
      <c r="CU57" s="594"/>
      <c r="CV57" s="594"/>
      <c r="CW57" s="594"/>
      <c r="CX57" s="594"/>
      <c r="CY57" s="594"/>
      <c r="CZ57" s="595"/>
      <c r="DD57" s="3"/>
      <c r="DE57" s="3"/>
      <c r="DF57" s="3"/>
      <c r="DG57" s="3"/>
      <c r="DH57" s="3"/>
      <c r="DI57" s="3"/>
      <c r="DJ57" s="3"/>
      <c r="DK57" s="3"/>
      <c r="DL57" s="3"/>
      <c r="DM57" s="3"/>
      <c r="DN57" s="3"/>
      <c r="DO57" s="3"/>
      <c r="DP57" s="3"/>
      <c r="DQ57" s="3"/>
      <c r="DR57" s="3"/>
      <c r="DS57" s="3"/>
      <c r="DT57" s="3"/>
      <c r="DU57" s="3"/>
      <c r="DV57" s="3"/>
      <c r="DW57" s="3"/>
      <c r="EE57" s="3"/>
      <c r="EF57" s="25"/>
      <c r="EG57" s="3"/>
      <c r="EH57" s="3"/>
      <c r="EI57" s="3"/>
      <c r="EJ57" s="88" t="s">
        <v>80</v>
      </c>
      <c r="EK57" s="91" t="e">
        <f>VLOOKUP('募集型  届出用 (記入例)'!S48,$FV:$FZ,4,FALSE)</f>
        <v>#N/A</v>
      </c>
      <c r="EL57" s="91" t="e">
        <f>VLOOKUP('募集型  届出用 (記入例)'!V48,$FV:$FZ,4,FALSE)</f>
        <v>#N/A</v>
      </c>
      <c r="EM57" s="91" t="e">
        <f>VLOOKUP('募集型  届出用 (記入例)'!Y48,$FV:$FZ,4,FALSE)</f>
        <v>#N/A</v>
      </c>
      <c r="EN57" s="91" t="e">
        <f>VLOOKUP('募集型  届出用 (記入例)'!AB48,$FV:$FZ,4,FALSE)</f>
        <v>#N/A</v>
      </c>
      <c r="EO57" s="91" t="e">
        <f>VLOOKUP('募集型  届出用 (記入例)'!AE48,$FV:$FZ,4,FALSE)</f>
        <v>#N/A</v>
      </c>
      <c r="EQ57" s="125"/>
      <c r="ER57" s="73" t="s">
        <v>84</v>
      </c>
      <c r="ES57" s="126">
        <f t="shared" si="14"/>
        <v>0</v>
      </c>
      <c r="ET57" s="127">
        <f t="shared" si="14"/>
        <v>0</v>
      </c>
      <c r="EU57" s="83">
        <f t="shared" si="17"/>
        <v>0</v>
      </c>
      <c r="EV57" s="3"/>
      <c r="EW57" s="3"/>
      <c r="EY57" s="94"/>
      <c r="EZ57" s="94"/>
      <c r="FA57" s="94"/>
      <c r="FB57" s="78" t="s">
        <v>84</v>
      </c>
      <c r="FC57" s="83">
        <f t="shared" si="15"/>
        <v>0</v>
      </c>
      <c r="FE57" s="94"/>
      <c r="FF57" s="128" t="s">
        <v>84</v>
      </c>
      <c r="FG57" s="83">
        <f t="shared" si="16"/>
        <v>0</v>
      </c>
      <c r="FH57" s="83">
        <f t="shared" si="16"/>
        <v>0</v>
      </c>
      <c r="FI57" s="83">
        <f>FI15+FI21+FI27+FI33+FI39+FI45+FI51</f>
        <v>0</v>
      </c>
      <c r="FJ57" s="83">
        <f t="shared" si="16"/>
        <v>0</v>
      </c>
      <c r="FK57" s="16"/>
      <c r="FL57" s="16"/>
      <c r="FM57" s="16"/>
      <c r="FP57" s="8"/>
      <c r="FQ57" s="3"/>
      <c r="FR57" s="9">
        <v>41</v>
      </c>
      <c r="FS57" s="184" t="s">
        <v>153</v>
      </c>
      <c r="FT57" s="25" t="s">
        <v>152</v>
      </c>
      <c r="FU57" s="109">
        <v>700</v>
      </c>
      <c r="FY57" s="9"/>
      <c r="FZ57" s="9"/>
      <c r="GA57" s="1">
        <v>350</v>
      </c>
      <c r="GD57" s="9">
        <v>41</v>
      </c>
      <c r="GE57" s="25" t="s">
        <v>153</v>
      </c>
      <c r="GF57" s="25" t="s">
        <v>152</v>
      </c>
      <c r="GG57" s="109">
        <v>700</v>
      </c>
    </row>
    <row r="58" spans="2:189" ht="16.5" customHeight="1" thickBot="1" x14ac:dyDescent="0.45">
      <c r="B58" s="1085"/>
      <c r="C58" s="1043" t="s">
        <v>78</v>
      </c>
      <c r="D58" s="1044"/>
      <c r="E58" s="1045">
        <f>'募集型  届出用 (記入例)'!FC56</f>
        <v>840000</v>
      </c>
      <c r="F58" s="1045"/>
      <c r="G58" s="1045"/>
      <c r="H58" s="1045">
        <f>'募集型  届出用 (記入例)'!EU56</f>
        <v>0</v>
      </c>
      <c r="I58" s="1045"/>
      <c r="J58" s="1046"/>
      <c r="K58" s="1047">
        <f t="shared" si="18"/>
        <v>840000</v>
      </c>
      <c r="L58" s="1045"/>
      <c r="M58" s="1048"/>
      <c r="N58" s="1049">
        <f>'募集型  届出用 (記入例)'!FG56</f>
        <v>240000</v>
      </c>
      <c r="O58" s="1050"/>
      <c r="P58" s="1051"/>
      <c r="Q58" s="1057">
        <f t="shared" si="19"/>
        <v>1080000</v>
      </c>
      <c r="R58" s="1045"/>
      <c r="S58" s="1048"/>
      <c r="T58" s="1041">
        <f>'募集型  届出用 (記入例)'!FH56</f>
        <v>240</v>
      </c>
      <c r="U58" s="1042"/>
      <c r="V58" s="1041">
        <f>'募集型  届出用 (記入例)'!FI56</f>
        <v>240</v>
      </c>
      <c r="W58" s="1042"/>
      <c r="X58" s="1041">
        <f>'募集型  届出用 (記入例)'!FJ56</f>
        <v>240</v>
      </c>
      <c r="Y58" s="1042"/>
      <c r="Z58" s="941">
        <f>'募集型  届出用 (記入例)'!AP51</f>
        <v>1400</v>
      </c>
      <c r="AA58" s="942"/>
      <c r="AC58" s="3"/>
      <c r="AD58" s="1163" t="s">
        <v>281</v>
      </c>
      <c r="AE58" s="1164"/>
      <c r="AF58" s="1164"/>
      <c r="AG58" s="1164"/>
      <c r="AH58" s="1164"/>
      <c r="AI58" s="1164"/>
      <c r="AJ58" s="1164"/>
      <c r="AK58" s="1164"/>
      <c r="AL58" s="1164"/>
      <c r="AM58" s="1165"/>
      <c r="AN58" s="1163" t="s">
        <v>281</v>
      </c>
      <c r="AO58" s="1164"/>
      <c r="AP58" s="1164"/>
      <c r="AQ58" s="1164"/>
      <c r="AR58" s="1164"/>
      <c r="AS58" s="1164"/>
      <c r="AT58" s="1164"/>
      <c r="AU58" s="1164"/>
      <c r="AV58" s="1164"/>
      <c r="AW58" s="1165"/>
      <c r="BB58" s="591"/>
      <c r="BC58" s="592"/>
      <c r="BD58" s="596"/>
      <c r="BE58" s="597"/>
      <c r="BF58" s="597"/>
      <c r="BG58" s="597"/>
      <c r="BH58" s="597"/>
      <c r="BI58" s="597"/>
      <c r="BJ58" s="597"/>
      <c r="BK58" s="597"/>
      <c r="BL58" s="597"/>
      <c r="BM58" s="597"/>
      <c r="BN58" s="597"/>
      <c r="BO58" s="597"/>
      <c r="BP58" s="597"/>
      <c r="BQ58" s="597"/>
      <c r="BR58" s="598"/>
      <c r="BS58" s="591"/>
      <c r="BT58" s="592"/>
      <c r="BU58" s="596"/>
      <c r="BV58" s="597"/>
      <c r="BW58" s="597"/>
      <c r="BX58" s="597"/>
      <c r="BY58" s="597"/>
      <c r="BZ58" s="597"/>
      <c r="CA58" s="597"/>
      <c r="CB58" s="597"/>
      <c r="CC58" s="597"/>
      <c r="CD58" s="597"/>
      <c r="CE58" s="597"/>
      <c r="CF58" s="597"/>
      <c r="CG58" s="597"/>
      <c r="CH58" s="597"/>
      <c r="CI58" s="598"/>
      <c r="CJ58" s="591"/>
      <c r="CK58" s="592"/>
      <c r="CL58" s="596"/>
      <c r="CM58" s="597"/>
      <c r="CN58" s="597"/>
      <c r="CO58" s="597"/>
      <c r="CP58" s="597"/>
      <c r="CQ58" s="597"/>
      <c r="CR58" s="597"/>
      <c r="CS58" s="597"/>
      <c r="CT58" s="597"/>
      <c r="CU58" s="597"/>
      <c r="CV58" s="597"/>
      <c r="CW58" s="597"/>
      <c r="CX58" s="597"/>
      <c r="CY58" s="597"/>
      <c r="CZ58" s="598"/>
      <c r="DD58" s="3"/>
      <c r="DE58" s="3"/>
      <c r="DF58" s="3"/>
      <c r="DG58" s="3"/>
      <c r="DH58" s="3"/>
      <c r="DI58" s="3"/>
      <c r="DJ58" s="3"/>
      <c r="DK58" s="3"/>
      <c r="DL58" s="3"/>
      <c r="DM58" s="3"/>
      <c r="DN58" s="3"/>
      <c r="DO58" s="3"/>
      <c r="DP58" s="3"/>
      <c r="DQ58" s="3"/>
      <c r="DR58" s="3"/>
      <c r="DS58" s="3"/>
      <c r="DT58" s="3"/>
      <c r="DU58" s="3"/>
      <c r="DV58" s="3"/>
      <c r="DW58" s="3"/>
      <c r="EE58" s="3"/>
      <c r="EF58" s="25"/>
      <c r="EG58" s="3"/>
      <c r="EH58" s="3"/>
      <c r="EI58" s="3"/>
      <c r="EJ58" s="88" t="s">
        <v>86</v>
      </c>
      <c r="EK58" s="91" t="e">
        <f>EK57</f>
        <v>#N/A</v>
      </c>
      <c r="EL58" s="91" t="e">
        <f t="shared" ref="EL58:EO58" si="20">EL57</f>
        <v>#N/A</v>
      </c>
      <c r="EM58" s="91" t="e">
        <f t="shared" si="20"/>
        <v>#N/A</v>
      </c>
      <c r="EN58" s="91" t="e">
        <f t="shared" si="20"/>
        <v>#N/A</v>
      </c>
      <c r="EO58" s="91" t="e">
        <f t="shared" si="20"/>
        <v>#N/A</v>
      </c>
      <c r="EQ58" s="129"/>
      <c r="ER58" s="98" t="s">
        <v>90</v>
      </c>
      <c r="ES58" s="130">
        <f t="shared" si="14"/>
        <v>0</v>
      </c>
      <c r="ET58" s="131">
        <f t="shared" si="14"/>
        <v>0</v>
      </c>
      <c r="EU58" s="107">
        <f t="shared" si="17"/>
        <v>0</v>
      </c>
      <c r="EV58" s="3"/>
      <c r="EW58" s="3"/>
      <c r="EY58" s="94"/>
      <c r="EZ58" s="94"/>
      <c r="FA58" s="94"/>
      <c r="FB58" s="102" t="s">
        <v>90</v>
      </c>
      <c r="FC58" s="107">
        <f t="shared" si="15"/>
        <v>0</v>
      </c>
      <c r="FE58" s="94"/>
      <c r="FF58" s="132" t="s">
        <v>90</v>
      </c>
      <c r="FG58" s="107">
        <f t="shared" si="16"/>
        <v>0</v>
      </c>
      <c r="FH58" s="107">
        <f t="shared" si="16"/>
        <v>0</v>
      </c>
      <c r="FI58" s="107">
        <f t="shared" si="16"/>
        <v>0</v>
      </c>
      <c r="FJ58" s="107">
        <f t="shared" si="16"/>
        <v>0</v>
      </c>
      <c r="FK58" s="16"/>
      <c r="FL58" s="16"/>
      <c r="FM58" s="16"/>
      <c r="FP58" s="8"/>
      <c r="FQ58" s="3"/>
      <c r="FR58" s="9">
        <v>42</v>
      </c>
      <c r="FS58" s="184" t="s">
        <v>154</v>
      </c>
      <c r="FT58" s="25" t="s">
        <v>152</v>
      </c>
      <c r="FU58" s="109">
        <v>1000</v>
      </c>
      <c r="FY58" s="9"/>
      <c r="FZ58" s="9"/>
      <c r="GA58" s="1">
        <v>500</v>
      </c>
      <c r="GD58" s="9">
        <v>42</v>
      </c>
      <c r="GE58" s="25" t="s">
        <v>154</v>
      </c>
      <c r="GF58" s="25" t="s">
        <v>152</v>
      </c>
      <c r="GG58" s="109">
        <v>1000</v>
      </c>
    </row>
    <row r="59" spans="2:189" ht="16.5" customHeight="1" thickBot="1" x14ac:dyDescent="0.45">
      <c r="B59" s="1085"/>
      <c r="C59" s="1043" t="s">
        <v>84</v>
      </c>
      <c r="D59" s="1044"/>
      <c r="E59" s="1045">
        <f>'募集型  届出用 (記入例)'!FC57</f>
        <v>0</v>
      </c>
      <c r="F59" s="1045"/>
      <c r="G59" s="1045"/>
      <c r="H59" s="1045">
        <f>'募集型  届出用 (記入例)'!EU57</f>
        <v>0</v>
      </c>
      <c r="I59" s="1045"/>
      <c r="J59" s="1046"/>
      <c r="K59" s="1047">
        <f t="shared" si="18"/>
        <v>0</v>
      </c>
      <c r="L59" s="1045"/>
      <c r="M59" s="1048"/>
      <c r="N59" s="1049">
        <f>'募集型  届出用 (記入例)'!FG57</f>
        <v>0</v>
      </c>
      <c r="O59" s="1050"/>
      <c r="P59" s="1051"/>
      <c r="Q59" s="1057">
        <f t="shared" si="19"/>
        <v>0</v>
      </c>
      <c r="R59" s="1045"/>
      <c r="S59" s="1048"/>
      <c r="T59" s="1041">
        <f>'募集型  届出用 (記入例)'!FH57</f>
        <v>0</v>
      </c>
      <c r="U59" s="1042"/>
      <c r="V59" s="1052"/>
      <c r="W59" s="1053"/>
      <c r="X59" s="1041">
        <f>'募集型  届出用 (記入例)'!FJ57</f>
        <v>0</v>
      </c>
      <c r="Y59" s="1042"/>
      <c r="Z59" s="943"/>
      <c r="AA59" s="944"/>
      <c r="AC59" s="3"/>
      <c r="AD59" s="923" t="s">
        <v>263</v>
      </c>
      <c r="AE59" s="924"/>
      <c r="AF59" s="924"/>
      <c r="AG59" s="924"/>
      <c r="AH59" s="924"/>
      <c r="AI59" s="924"/>
      <c r="AJ59" s="924"/>
      <c r="AK59" s="924"/>
      <c r="AL59" s="924"/>
      <c r="AM59" s="925"/>
      <c r="AN59" s="923" t="s">
        <v>264</v>
      </c>
      <c r="AO59" s="924"/>
      <c r="AP59" s="924"/>
      <c r="AQ59" s="924"/>
      <c r="AR59" s="924"/>
      <c r="AS59" s="924"/>
      <c r="AT59" s="924"/>
      <c r="AU59" s="924"/>
      <c r="AV59" s="924"/>
      <c r="AW59" s="925"/>
      <c r="BB59" s="589"/>
      <c r="BC59" s="590"/>
      <c r="BD59" s="593"/>
      <c r="BE59" s="594"/>
      <c r="BF59" s="594"/>
      <c r="BG59" s="594"/>
      <c r="BH59" s="594"/>
      <c r="BI59" s="594"/>
      <c r="BJ59" s="594"/>
      <c r="BK59" s="594"/>
      <c r="BL59" s="594"/>
      <c r="BM59" s="594"/>
      <c r="BN59" s="594"/>
      <c r="BO59" s="594"/>
      <c r="BP59" s="594"/>
      <c r="BQ59" s="594"/>
      <c r="BR59" s="595"/>
      <c r="BS59" s="589"/>
      <c r="BT59" s="590"/>
      <c r="BU59" s="593"/>
      <c r="BV59" s="594"/>
      <c r="BW59" s="594"/>
      <c r="BX59" s="594"/>
      <c r="BY59" s="594"/>
      <c r="BZ59" s="594"/>
      <c r="CA59" s="594"/>
      <c r="CB59" s="594"/>
      <c r="CC59" s="594"/>
      <c r="CD59" s="594"/>
      <c r="CE59" s="594"/>
      <c r="CF59" s="594"/>
      <c r="CG59" s="594"/>
      <c r="CH59" s="594"/>
      <c r="CI59" s="595"/>
      <c r="CJ59" s="589"/>
      <c r="CK59" s="590"/>
      <c r="CL59" s="593"/>
      <c r="CM59" s="594"/>
      <c r="CN59" s="594"/>
      <c r="CO59" s="594"/>
      <c r="CP59" s="594"/>
      <c r="CQ59" s="594"/>
      <c r="CR59" s="594"/>
      <c r="CS59" s="594"/>
      <c r="CT59" s="594"/>
      <c r="CU59" s="594"/>
      <c r="CV59" s="594"/>
      <c r="CW59" s="594"/>
      <c r="CX59" s="594"/>
      <c r="CY59" s="594"/>
      <c r="CZ59" s="595"/>
      <c r="DD59" s="3"/>
      <c r="DE59" s="3"/>
      <c r="DF59" s="3"/>
      <c r="DG59" s="3"/>
      <c r="DH59" s="3"/>
      <c r="DI59" s="3"/>
      <c r="DJ59" s="3"/>
      <c r="DK59" s="3"/>
      <c r="DL59" s="3"/>
      <c r="DM59" s="3"/>
      <c r="DN59" s="3"/>
      <c r="DO59" s="3"/>
      <c r="DP59" s="3"/>
      <c r="DQ59" s="3"/>
      <c r="DR59" s="3"/>
      <c r="DS59" s="3"/>
      <c r="DT59" s="3"/>
      <c r="DU59" s="3"/>
      <c r="DV59" s="3"/>
      <c r="DW59" s="3"/>
      <c r="EE59" s="3"/>
      <c r="EF59" s="25"/>
      <c r="EG59" s="3"/>
      <c r="EH59" s="3"/>
      <c r="EI59" s="3"/>
      <c r="EQ59" s="17">
        <v>1</v>
      </c>
      <c r="ER59" s="17">
        <v>2</v>
      </c>
      <c r="ES59" s="17">
        <v>3</v>
      </c>
      <c r="ET59" s="17">
        <v>4</v>
      </c>
      <c r="EU59" s="17">
        <v>5</v>
      </c>
      <c r="FK59" s="16"/>
      <c r="FL59" s="16"/>
      <c r="FM59" s="16"/>
      <c r="FP59" s="8"/>
      <c r="FQ59" s="3"/>
      <c r="FR59" s="1">
        <v>43</v>
      </c>
      <c r="FS59" s="198" t="s">
        <v>155</v>
      </c>
      <c r="FT59" s="1" t="s">
        <v>152</v>
      </c>
      <c r="FU59" s="109">
        <v>400</v>
      </c>
      <c r="FY59" s="9"/>
      <c r="FZ59" s="9"/>
      <c r="GA59" s="1">
        <v>200</v>
      </c>
      <c r="GD59" s="1">
        <v>43</v>
      </c>
      <c r="GE59" s="1" t="s">
        <v>155</v>
      </c>
      <c r="GF59" s="1" t="s">
        <v>152</v>
      </c>
      <c r="GG59" s="109">
        <v>400</v>
      </c>
    </row>
    <row r="60" spans="2:189" ht="16.5" customHeight="1" thickBot="1" x14ac:dyDescent="0.45">
      <c r="B60" s="1085"/>
      <c r="C60" s="1102" t="s">
        <v>90</v>
      </c>
      <c r="D60" s="1103"/>
      <c r="E60" s="1104">
        <f>'募集型  届出用 (記入例)'!FC58</f>
        <v>0</v>
      </c>
      <c r="F60" s="1104"/>
      <c r="G60" s="1104"/>
      <c r="H60" s="1104">
        <f>'募集型  届出用 (記入例)'!EU58</f>
        <v>0</v>
      </c>
      <c r="I60" s="1104"/>
      <c r="J60" s="1105"/>
      <c r="K60" s="1106">
        <f t="shared" si="18"/>
        <v>0</v>
      </c>
      <c r="L60" s="1104"/>
      <c r="M60" s="1107"/>
      <c r="N60" s="1108">
        <f>'募集型  届出用 (記入例)'!FG58</f>
        <v>0</v>
      </c>
      <c r="O60" s="1109"/>
      <c r="P60" s="1110"/>
      <c r="Q60" s="1111">
        <f t="shared" si="19"/>
        <v>0</v>
      </c>
      <c r="R60" s="1104"/>
      <c r="S60" s="1107"/>
      <c r="T60" s="1097">
        <f>'募集型  届出用 (記入例)'!FH58</f>
        <v>0</v>
      </c>
      <c r="U60" s="1098"/>
      <c r="V60" s="1099"/>
      <c r="W60" s="1100"/>
      <c r="X60" s="1100"/>
      <c r="Y60" s="1101"/>
      <c r="AC60" s="3"/>
      <c r="AD60" s="923"/>
      <c r="AE60" s="924"/>
      <c r="AF60" s="924"/>
      <c r="AG60" s="924"/>
      <c r="AH60" s="924"/>
      <c r="AI60" s="924"/>
      <c r="AJ60" s="924"/>
      <c r="AK60" s="924"/>
      <c r="AL60" s="924"/>
      <c r="AM60" s="925"/>
      <c r="AN60" s="923"/>
      <c r="AO60" s="924"/>
      <c r="AP60" s="924"/>
      <c r="AQ60" s="924"/>
      <c r="AR60" s="924"/>
      <c r="AS60" s="924"/>
      <c r="AT60" s="924"/>
      <c r="AU60" s="924"/>
      <c r="AV60" s="924"/>
      <c r="AW60" s="925"/>
      <c r="AY60" s="200"/>
      <c r="BB60" s="591"/>
      <c r="BC60" s="592"/>
      <c r="BD60" s="596"/>
      <c r="BE60" s="597"/>
      <c r="BF60" s="597"/>
      <c r="BG60" s="597"/>
      <c r="BH60" s="597"/>
      <c r="BI60" s="597"/>
      <c r="BJ60" s="597"/>
      <c r="BK60" s="597"/>
      <c r="BL60" s="597"/>
      <c r="BM60" s="597"/>
      <c r="BN60" s="597"/>
      <c r="BO60" s="597"/>
      <c r="BP60" s="597"/>
      <c r="BQ60" s="597"/>
      <c r="BR60" s="598"/>
      <c r="BS60" s="591"/>
      <c r="BT60" s="592"/>
      <c r="BU60" s="596"/>
      <c r="BV60" s="597"/>
      <c r="BW60" s="597"/>
      <c r="BX60" s="597"/>
      <c r="BY60" s="597"/>
      <c r="BZ60" s="597"/>
      <c r="CA60" s="597"/>
      <c r="CB60" s="597"/>
      <c r="CC60" s="597"/>
      <c r="CD60" s="597"/>
      <c r="CE60" s="597"/>
      <c r="CF60" s="597"/>
      <c r="CG60" s="597"/>
      <c r="CH60" s="597"/>
      <c r="CI60" s="598"/>
      <c r="CJ60" s="591"/>
      <c r="CK60" s="592"/>
      <c r="CL60" s="596"/>
      <c r="CM60" s="597"/>
      <c r="CN60" s="597"/>
      <c r="CO60" s="597"/>
      <c r="CP60" s="597"/>
      <c r="CQ60" s="597"/>
      <c r="CR60" s="597"/>
      <c r="CS60" s="597"/>
      <c r="CT60" s="597"/>
      <c r="CU60" s="597"/>
      <c r="CV60" s="597"/>
      <c r="CW60" s="597"/>
      <c r="CX60" s="597"/>
      <c r="CY60" s="597"/>
      <c r="CZ60" s="598"/>
      <c r="DA60" s="141"/>
      <c r="DD60" s="3"/>
      <c r="DE60" s="3"/>
      <c r="DF60" s="3"/>
      <c r="DG60" s="3"/>
      <c r="DH60" s="3"/>
      <c r="DI60" s="3"/>
      <c r="DJ60" s="3"/>
      <c r="DK60" s="3"/>
      <c r="DL60" s="3"/>
      <c r="DM60" s="3"/>
      <c r="DN60" s="3"/>
      <c r="DO60" s="3"/>
      <c r="DP60" s="3"/>
      <c r="DQ60" s="3"/>
      <c r="DR60" s="3"/>
      <c r="DS60" s="3"/>
      <c r="DT60" s="3"/>
      <c r="DU60" s="3"/>
      <c r="DV60" s="3"/>
      <c r="DW60" s="3"/>
      <c r="EE60" s="3"/>
      <c r="EF60" s="25"/>
      <c r="EG60" s="3"/>
      <c r="FK60" s="16"/>
      <c r="FL60" s="16"/>
      <c r="FM60" s="16"/>
      <c r="FP60" s="8"/>
      <c r="FQ60" s="3"/>
      <c r="FR60" s="1">
        <v>44</v>
      </c>
      <c r="FS60" s="198" t="s">
        <v>156</v>
      </c>
      <c r="FT60" s="1" t="s">
        <v>157</v>
      </c>
      <c r="FU60" s="109">
        <v>500</v>
      </c>
      <c r="FY60" s="9"/>
      <c r="FZ60" s="9"/>
      <c r="GA60" s="1">
        <v>250</v>
      </c>
      <c r="GD60" s="1">
        <v>44</v>
      </c>
      <c r="GE60" s="1" t="s">
        <v>156</v>
      </c>
      <c r="GF60" s="1" t="s">
        <v>157</v>
      </c>
      <c r="GG60" s="109">
        <v>500</v>
      </c>
    </row>
    <row r="61" spans="2:189" ht="16.5" customHeight="1" thickBot="1" x14ac:dyDescent="0.2">
      <c r="B61" s="1086"/>
      <c r="C61" s="1094" t="s">
        <v>29</v>
      </c>
      <c r="D61" s="1095"/>
      <c r="E61" s="1096">
        <f>SUM(E55:G60)</f>
        <v>3976000</v>
      </c>
      <c r="F61" s="1096"/>
      <c r="G61" s="1096"/>
      <c r="H61" s="1096">
        <f>SUM(H55:J60)</f>
        <v>1224000</v>
      </c>
      <c r="I61" s="1096"/>
      <c r="J61" s="1114"/>
      <c r="K61" s="1115">
        <f>SUM(K55:M60)</f>
        <v>5200000</v>
      </c>
      <c r="L61" s="1096"/>
      <c r="M61" s="1113"/>
      <c r="N61" s="1054">
        <f>SUM(N55:P60)</f>
        <v>1400000</v>
      </c>
      <c r="O61" s="1055"/>
      <c r="P61" s="1056"/>
      <c r="Q61" s="1112">
        <f>SUM(Q55:S60)</f>
        <v>6600000</v>
      </c>
      <c r="R61" s="1096"/>
      <c r="S61" s="1113"/>
      <c r="T61" s="1087">
        <f>SUM(T55:T60)</f>
        <v>1100</v>
      </c>
      <c r="U61" s="1088"/>
      <c r="V61" s="1087">
        <f>SUM(V55:V60)</f>
        <v>1100</v>
      </c>
      <c r="W61" s="1088"/>
      <c r="X61" s="1087">
        <f>SUM(X55:X60)</f>
        <v>660</v>
      </c>
      <c r="Y61" s="1088"/>
      <c r="AC61" s="3"/>
      <c r="AD61" s="926"/>
      <c r="AE61" s="927"/>
      <c r="AF61" s="927"/>
      <c r="AG61" s="927"/>
      <c r="AH61" s="927"/>
      <c r="AI61" s="927"/>
      <c r="AJ61" s="927"/>
      <c r="AK61" s="927"/>
      <c r="AL61" s="927"/>
      <c r="AM61" s="928"/>
      <c r="AN61" s="926"/>
      <c r="AO61" s="927"/>
      <c r="AP61" s="927"/>
      <c r="AQ61" s="927"/>
      <c r="AR61" s="927"/>
      <c r="AS61" s="927"/>
      <c r="AT61" s="927"/>
      <c r="AU61" s="927"/>
      <c r="AV61" s="927"/>
      <c r="AW61" s="928"/>
      <c r="AY61" s="202"/>
      <c r="BB61" s="589"/>
      <c r="BC61" s="590"/>
      <c r="BD61" s="593"/>
      <c r="BE61" s="594"/>
      <c r="BF61" s="594"/>
      <c r="BG61" s="594"/>
      <c r="BH61" s="594"/>
      <c r="BI61" s="594"/>
      <c r="BJ61" s="594"/>
      <c r="BK61" s="594"/>
      <c r="BL61" s="594"/>
      <c r="BM61" s="594"/>
      <c r="BN61" s="594"/>
      <c r="BO61" s="594"/>
      <c r="BP61" s="594"/>
      <c r="BQ61" s="594"/>
      <c r="BR61" s="595"/>
      <c r="BS61" s="589"/>
      <c r="BT61" s="590"/>
      <c r="BU61" s="593"/>
      <c r="BV61" s="594"/>
      <c r="BW61" s="594"/>
      <c r="BX61" s="594"/>
      <c r="BY61" s="594"/>
      <c r="BZ61" s="594"/>
      <c r="CA61" s="594"/>
      <c r="CB61" s="594"/>
      <c r="CC61" s="594"/>
      <c r="CD61" s="594"/>
      <c r="CE61" s="594"/>
      <c r="CF61" s="594"/>
      <c r="CG61" s="594"/>
      <c r="CH61" s="594"/>
      <c r="CI61" s="595"/>
      <c r="CJ61" s="589"/>
      <c r="CK61" s="590"/>
      <c r="CL61" s="593"/>
      <c r="CM61" s="594"/>
      <c r="CN61" s="594"/>
      <c r="CO61" s="594"/>
      <c r="CP61" s="594"/>
      <c r="CQ61" s="594"/>
      <c r="CR61" s="594"/>
      <c r="CS61" s="594"/>
      <c r="CT61" s="594"/>
      <c r="CU61" s="594"/>
      <c r="CV61" s="594"/>
      <c r="CW61" s="594"/>
      <c r="CX61" s="594"/>
      <c r="CY61" s="594"/>
      <c r="CZ61" s="595"/>
      <c r="DA61" s="203"/>
      <c r="DD61" s="3"/>
      <c r="DE61" s="3"/>
      <c r="DF61" s="3"/>
      <c r="DG61" s="3"/>
      <c r="DH61" s="3"/>
      <c r="DI61" s="3"/>
      <c r="DJ61" s="3"/>
      <c r="DK61" s="3"/>
      <c r="DL61" s="3"/>
      <c r="DM61" s="3"/>
      <c r="DN61" s="3"/>
      <c r="DO61" s="3"/>
      <c r="DP61" s="3"/>
      <c r="DQ61" s="3"/>
      <c r="DR61" s="3"/>
      <c r="DS61" s="3"/>
      <c r="DT61" s="3"/>
      <c r="DU61" s="3"/>
      <c r="DV61" s="3"/>
      <c r="DW61" s="3"/>
      <c r="EE61" s="3"/>
      <c r="EF61" s="25"/>
      <c r="EG61" s="3"/>
      <c r="FK61" s="16"/>
      <c r="FL61" s="16"/>
      <c r="FM61" s="16"/>
      <c r="FP61" s="8"/>
      <c r="FQ61" s="3"/>
      <c r="FR61" s="1">
        <v>45</v>
      </c>
      <c r="FS61" s="198" t="s">
        <v>158</v>
      </c>
      <c r="FT61" s="1" t="s">
        <v>157</v>
      </c>
      <c r="FU61" s="109">
        <v>700</v>
      </c>
      <c r="FY61" s="9"/>
      <c r="FZ61" s="9"/>
      <c r="GA61" s="1">
        <v>350</v>
      </c>
      <c r="GD61" s="1">
        <v>45</v>
      </c>
      <c r="GE61" s="1" t="s">
        <v>158</v>
      </c>
      <c r="GF61" s="1" t="s">
        <v>157</v>
      </c>
      <c r="GG61" s="109">
        <v>700</v>
      </c>
    </row>
    <row r="62" spans="2:189" ht="16.5" customHeight="1" thickBot="1" x14ac:dyDescent="0.2">
      <c r="BB62" s="599"/>
      <c r="BC62" s="600"/>
      <c r="BD62" s="601"/>
      <c r="BE62" s="602"/>
      <c r="BF62" s="602"/>
      <c r="BG62" s="602"/>
      <c r="BH62" s="602"/>
      <c r="BI62" s="602"/>
      <c r="BJ62" s="602"/>
      <c r="BK62" s="602"/>
      <c r="BL62" s="602"/>
      <c r="BM62" s="602"/>
      <c r="BN62" s="602"/>
      <c r="BO62" s="602"/>
      <c r="BP62" s="602"/>
      <c r="BQ62" s="602"/>
      <c r="BR62" s="603"/>
      <c r="BS62" s="599"/>
      <c r="BT62" s="600"/>
      <c r="BU62" s="601"/>
      <c r="BV62" s="602"/>
      <c r="BW62" s="602"/>
      <c r="BX62" s="602"/>
      <c r="BY62" s="602"/>
      <c r="BZ62" s="602"/>
      <c r="CA62" s="602"/>
      <c r="CB62" s="602"/>
      <c r="CC62" s="602"/>
      <c r="CD62" s="602"/>
      <c r="CE62" s="602"/>
      <c r="CF62" s="602"/>
      <c r="CG62" s="602"/>
      <c r="CH62" s="602"/>
      <c r="CI62" s="603"/>
      <c r="CJ62" s="599"/>
      <c r="CK62" s="600"/>
      <c r="CL62" s="601"/>
      <c r="CM62" s="602"/>
      <c r="CN62" s="602"/>
      <c r="CO62" s="602"/>
      <c r="CP62" s="602"/>
      <c r="CQ62" s="602"/>
      <c r="CR62" s="602"/>
      <c r="CS62" s="602"/>
      <c r="CT62" s="602"/>
      <c r="CU62" s="602"/>
      <c r="CV62" s="602"/>
      <c r="CW62" s="602"/>
      <c r="CX62" s="602"/>
      <c r="CY62" s="602"/>
      <c r="CZ62" s="603"/>
      <c r="DA62" s="203"/>
      <c r="DD62" s="3"/>
      <c r="DE62" s="3"/>
      <c r="DF62" s="3"/>
      <c r="DG62" s="3"/>
      <c r="DH62" s="3"/>
      <c r="DI62" s="3"/>
      <c r="DJ62" s="3"/>
      <c r="DK62" s="3"/>
      <c r="DL62" s="3"/>
      <c r="DM62" s="3"/>
      <c r="DN62" s="3"/>
      <c r="DO62" s="3"/>
      <c r="DP62" s="3"/>
      <c r="DQ62" s="3"/>
      <c r="DR62" s="3"/>
      <c r="DS62" s="3"/>
      <c r="DT62" s="3"/>
      <c r="DU62" s="3"/>
      <c r="DV62" s="3"/>
      <c r="DW62" s="3"/>
      <c r="EE62" s="3"/>
      <c r="EF62" s="25"/>
      <c r="EG62" s="3"/>
      <c r="EH62" s="6"/>
      <c r="FK62" s="16"/>
      <c r="FL62" s="16"/>
      <c r="FM62" s="16"/>
      <c r="FP62" s="8"/>
      <c r="FQ62" s="3"/>
      <c r="FR62" s="1">
        <v>46</v>
      </c>
      <c r="FS62" s="198" t="s">
        <v>159</v>
      </c>
      <c r="FT62" s="1" t="s">
        <v>152</v>
      </c>
      <c r="FU62" s="109">
        <v>400</v>
      </c>
      <c r="FY62" s="9"/>
      <c r="FZ62" s="9"/>
      <c r="GA62" s="1">
        <v>200</v>
      </c>
      <c r="GD62" s="1">
        <v>46</v>
      </c>
      <c r="GE62" s="1" t="s">
        <v>159</v>
      </c>
      <c r="GF62" s="1" t="s">
        <v>152</v>
      </c>
      <c r="GG62" s="109">
        <v>400</v>
      </c>
    </row>
    <row r="63" spans="2:189" ht="16.5" customHeight="1" thickBot="1" x14ac:dyDescent="0.45">
      <c r="B63" s="86" t="s">
        <v>265</v>
      </c>
      <c r="C63" s="157"/>
      <c r="D63" s="157"/>
      <c r="E63" s="157"/>
      <c r="F63" s="157"/>
      <c r="G63" s="157"/>
      <c r="H63" s="157"/>
      <c r="I63" s="157"/>
      <c r="J63" s="157"/>
      <c r="K63" s="157"/>
      <c r="L63" s="157"/>
      <c r="M63" s="1"/>
      <c r="N63" s="1"/>
      <c r="O63" s="1"/>
      <c r="P63" s="86"/>
      <c r="Q63" s="86"/>
      <c r="R63" s="86"/>
      <c r="S63" s="86"/>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2"/>
      <c r="AZ63" s="1"/>
      <c r="BA63" s="86" t="s">
        <v>265</v>
      </c>
      <c r="BB63" s="158"/>
      <c r="BC63" s="158"/>
      <c r="BD63" s="158"/>
      <c r="BE63" s="158"/>
      <c r="BF63" s="158"/>
      <c r="BG63" s="158"/>
      <c r="BH63" s="158"/>
      <c r="BI63" s="158"/>
      <c r="BJ63" s="158"/>
      <c r="BK63" s="158"/>
      <c r="BL63" s="158"/>
      <c r="BM63" s="158"/>
      <c r="BN63" s="1"/>
      <c r="BO63" s="1"/>
      <c r="BP63" s="159"/>
      <c r="BQ63" s="159"/>
      <c r="BR63" s="159"/>
      <c r="BS63" s="159"/>
      <c r="BT63" s="159"/>
      <c r="BU63" s="159"/>
      <c r="BV63" s="159"/>
      <c r="BW63" s="159"/>
      <c r="BX63" s="159"/>
      <c r="BY63" s="159"/>
      <c r="BZ63" s="159"/>
      <c r="CA63" s="159"/>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D63" s="3"/>
      <c r="DE63" s="3"/>
      <c r="DF63" s="3"/>
      <c r="DG63" s="3"/>
      <c r="DH63" s="3"/>
      <c r="DI63" s="3"/>
      <c r="DJ63" s="3"/>
      <c r="DK63" s="3"/>
      <c r="DL63" s="3"/>
      <c r="DM63" s="3"/>
      <c r="DN63" s="3"/>
      <c r="DO63" s="3"/>
      <c r="DP63" s="3"/>
      <c r="DQ63" s="3"/>
      <c r="DR63" s="3"/>
      <c r="DS63" s="3"/>
      <c r="DT63" s="3"/>
      <c r="DU63" s="3"/>
      <c r="DV63" s="3"/>
      <c r="DW63" s="3"/>
      <c r="EE63" s="3"/>
      <c r="EF63" s="25"/>
      <c r="EG63" s="3"/>
      <c r="EH63" s="6"/>
      <c r="FK63" s="16"/>
      <c r="FL63" s="16"/>
      <c r="FM63" s="16"/>
      <c r="FP63" s="8"/>
      <c r="FQ63" s="3"/>
      <c r="FR63" s="1">
        <v>47</v>
      </c>
      <c r="FS63" s="198" t="s">
        <v>160</v>
      </c>
      <c r="FT63" s="1" t="s">
        <v>152</v>
      </c>
      <c r="FU63" s="109">
        <v>700</v>
      </c>
      <c r="FY63" s="9"/>
      <c r="FZ63" s="9"/>
      <c r="GA63" s="1">
        <v>350</v>
      </c>
      <c r="GD63" s="1">
        <v>47</v>
      </c>
      <c r="GE63" s="1" t="s">
        <v>160</v>
      </c>
      <c r="GF63" s="1" t="s">
        <v>152</v>
      </c>
      <c r="GG63" s="109">
        <v>700</v>
      </c>
    </row>
    <row r="64" spans="2:189" ht="16.5" customHeight="1" x14ac:dyDescent="0.4">
      <c r="B64" s="1016" t="s">
        <v>267</v>
      </c>
      <c r="C64" s="1016"/>
      <c r="D64" s="1016"/>
      <c r="E64" s="1016"/>
      <c r="F64" s="1016"/>
      <c r="G64" s="1016"/>
      <c r="H64" s="1016"/>
      <c r="I64" s="1016"/>
      <c r="J64" s="2"/>
      <c r="L64" s="571" t="s">
        <v>208</v>
      </c>
      <c r="M64" s="571"/>
      <c r="N64" s="571"/>
      <c r="O64" s="571"/>
      <c r="P64" s="571"/>
      <c r="Q64" s="571"/>
      <c r="R64" s="572"/>
      <c r="S64" s="1089" t="s">
        <v>236</v>
      </c>
      <c r="T64" s="1090"/>
      <c r="U64" s="1090"/>
      <c r="V64" s="1090"/>
      <c r="W64" s="1090"/>
      <c r="X64" s="1090"/>
      <c r="Y64" s="1091"/>
      <c r="AA64" s="585" t="s">
        <v>116</v>
      </c>
      <c r="AB64" s="586"/>
      <c r="AC64" s="956" t="str">
        <f>AC2</f>
        <v>長崎しま旅旅行社</v>
      </c>
      <c r="AD64" s="957"/>
      <c r="AE64" s="957"/>
      <c r="AF64" s="957"/>
      <c r="AG64" s="957"/>
      <c r="AH64" s="957"/>
      <c r="AI64" s="958"/>
      <c r="AJ64" s="585" t="s">
        <v>118</v>
      </c>
      <c r="AK64" s="586"/>
      <c r="AL64" s="956" t="str">
        <f>AL2</f>
        <v>長崎　太郎</v>
      </c>
      <c r="AM64" s="957"/>
      <c r="AN64" s="957"/>
      <c r="AO64" s="957"/>
      <c r="AP64" s="957"/>
      <c r="AQ64" s="957"/>
      <c r="AR64" s="958"/>
      <c r="BA64" s="1016" t="s">
        <v>266</v>
      </c>
      <c r="BB64" s="1016"/>
      <c r="BC64" s="1016"/>
      <c r="BD64" s="1016"/>
      <c r="BE64" s="1016"/>
      <c r="BF64" s="1016"/>
      <c r="BG64" s="1016"/>
      <c r="BH64" s="1016"/>
      <c r="BI64" s="1016"/>
      <c r="BJ64" s="1016"/>
      <c r="BK64" s="2"/>
      <c r="BL64" s="2"/>
      <c r="BM64" s="2"/>
      <c r="BN64" s="2"/>
      <c r="BO64" s="2"/>
      <c r="BP64" s="2"/>
      <c r="BQ64" s="2"/>
      <c r="BR64" s="2"/>
      <c r="BS64" s="2"/>
      <c r="BT64" s="2"/>
      <c r="BU64" s="2"/>
      <c r="BV64" s="571" t="s">
        <v>208</v>
      </c>
      <c r="BW64" s="571"/>
      <c r="BX64" s="571"/>
      <c r="BY64" s="571"/>
      <c r="BZ64" s="571"/>
      <c r="CA64" s="571"/>
      <c r="CB64" s="572"/>
      <c r="CC64" s="567" t="str">
        <f>S64</f>
        <v>個人型（フリープラン）</v>
      </c>
      <c r="CD64" s="568"/>
      <c r="CE64" s="568"/>
      <c r="CF64" s="568"/>
      <c r="CG64" s="568"/>
      <c r="CH64" s="568"/>
      <c r="CI64" s="568"/>
      <c r="CJ64" s="1"/>
      <c r="DD64" s="3"/>
      <c r="DE64" s="3"/>
      <c r="DF64" s="3"/>
      <c r="DG64" s="3"/>
      <c r="DH64" s="3"/>
      <c r="DI64" s="3"/>
      <c r="DJ64" s="3"/>
      <c r="DK64" s="3"/>
      <c r="DL64" s="3"/>
      <c r="DM64" s="3"/>
      <c r="DN64" s="3"/>
      <c r="DO64" s="3"/>
      <c r="DP64" s="3"/>
      <c r="DQ64" s="3"/>
      <c r="DR64" s="3"/>
      <c r="DS64" s="3"/>
      <c r="DT64" s="3"/>
      <c r="DU64" s="3"/>
      <c r="DV64" s="3"/>
      <c r="DW64" s="3"/>
      <c r="EE64" s="3"/>
      <c r="EF64" s="25"/>
      <c r="EG64" s="3"/>
      <c r="EH64" s="7"/>
      <c r="FK64" s="16"/>
      <c r="FL64" s="16"/>
      <c r="FM64" s="16"/>
      <c r="FP64" s="8"/>
      <c r="FQ64" s="3"/>
      <c r="FR64" s="1">
        <v>48</v>
      </c>
      <c r="FS64" s="198" t="s">
        <v>149</v>
      </c>
      <c r="FT64" s="1" t="s">
        <v>157</v>
      </c>
      <c r="FU64" s="109">
        <v>400</v>
      </c>
      <c r="FY64" s="9"/>
      <c r="FZ64" s="9"/>
      <c r="GA64" s="1">
        <v>200</v>
      </c>
      <c r="GD64" s="1">
        <v>48</v>
      </c>
      <c r="GE64" s="1" t="s">
        <v>149</v>
      </c>
      <c r="GF64" s="1" t="s">
        <v>157</v>
      </c>
      <c r="GG64" s="109">
        <v>400</v>
      </c>
    </row>
    <row r="65" spans="1:189" ht="16.5" customHeight="1" thickBot="1" x14ac:dyDescent="0.2">
      <c r="B65" s="1016"/>
      <c r="C65" s="1016"/>
      <c r="D65" s="1016"/>
      <c r="E65" s="1016"/>
      <c r="F65" s="1016"/>
      <c r="G65" s="1016"/>
      <c r="H65" s="1016"/>
      <c r="I65" s="1016"/>
      <c r="J65" s="2"/>
      <c r="L65" s="573"/>
      <c r="M65" s="573"/>
      <c r="N65" s="573"/>
      <c r="O65" s="573"/>
      <c r="P65" s="573"/>
      <c r="Q65" s="573"/>
      <c r="R65" s="574"/>
      <c r="S65" s="1092"/>
      <c r="T65" s="570"/>
      <c r="U65" s="570"/>
      <c r="V65" s="570"/>
      <c r="W65" s="570"/>
      <c r="X65" s="570"/>
      <c r="Y65" s="1093"/>
      <c r="AA65" s="587"/>
      <c r="AB65" s="588"/>
      <c r="AC65" s="959"/>
      <c r="AD65" s="960"/>
      <c r="AE65" s="960"/>
      <c r="AF65" s="960"/>
      <c r="AG65" s="960"/>
      <c r="AH65" s="960"/>
      <c r="AI65" s="961"/>
      <c r="AJ65" s="587"/>
      <c r="AK65" s="588"/>
      <c r="AL65" s="959"/>
      <c r="AM65" s="960"/>
      <c r="AN65" s="960"/>
      <c r="AO65" s="960"/>
      <c r="AP65" s="960"/>
      <c r="AQ65" s="960"/>
      <c r="AR65" s="961"/>
      <c r="AT65" s="1"/>
      <c r="AU65" s="14" t="s">
        <v>0</v>
      </c>
      <c r="AV65" s="1"/>
      <c r="AW65" s="14" t="s">
        <v>1</v>
      </c>
      <c r="BA65" s="1016"/>
      <c r="BB65" s="1016"/>
      <c r="BC65" s="1016"/>
      <c r="BD65" s="1016"/>
      <c r="BE65" s="1016"/>
      <c r="BF65" s="1016"/>
      <c r="BG65" s="1016"/>
      <c r="BH65" s="1016"/>
      <c r="BI65" s="1016"/>
      <c r="BJ65" s="1016"/>
      <c r="BK65" s="2"/>
      <c r="BL65" s="2"/>
      <c r="BM65" s="2"/>
      <c r="BN65" s="2"/>
      <c r="BO65" s="2"/>
      <c r="BP65" s="2"/>
      <c r="BQ65" s="2"/>
      <c r="BR65" s="2"/>
      <c r="BS65" s="2"/>
      <c r="BT65" s="2"/>
      <c r="BU65" s="2"/>
      <c r="BV65" s="573"/>
      <c r="BW65" s="573"/>
      <c r="BX65" s="573"/>
      <c r="BY65" s="573"/>
      <c r="BZ65" s="573"/>
      <c r="CA65" s="573"/>
      <c r="CB65" s="574"/>
      <c r="CC65" s="569"/>
      <c r="CD65" s="570"/>
      <c r="CE65" s="570"/>
      <c r="CF65" s="570"/>
      <c r="CG65" s="570"/>
      <c r="CH65" s="570"/>
      <c r="CI65" s="570"/>
      <c r="CJ65" s="1"/>
      <c r="CT65" s="1"/>
      <c r="CU65" s="14" t="s">
        <v>0</v>
      </c>
      <c r="CV65" s="1"/>
      <c r="CW65" s="14" t="s">
        <v>1</v>
      </c>
      <c r="DD65" s="3"/>
      <c r="DE65" s="3"/>
      <c r="DF65" s="3"/>
      <c r="DG65" s="3"/>
      <c r="DH65" s="3"/>
      <c r="DI65" s="3"/>
      <c r="DJ65" s="3"/>
      <c r="DK65" s="3"/>
      <c r="DL65" s="3"/>
      <c r="DM65" s="3"/>
      <c r="DN65" s="3"/>
      <c r="DO65" s="3"/>
      <c r="DP65" s="3"/>
      <c r="DQ65" s="3"/>
      <c r="DR65" s="3"/>
      <c r="DS65" s="3"/>
      <c r="DT65" s="3"/>
      <c r="DU65" s="3"/>
      <c r="DV65" s="3"/>
      <c r="DW65" s="3"/>
      <c r="EE65" s="3"/>
      <c r="EF65" s="25"/>
      <c r="EG65" s="3"/>
      <c r="EH65" s="7"/>
      <c r="FK65" s="16"/>
      <c r="FL65" s="16"/>
      <c r="FM65" s="16"/>
      <c r="FP65" s="8"/>
      <c r="FQ65" s="3"/>
      <c r="FR65" s="1">
        <v>49</v>
      </c>
      <c r="FS65" s="198" t="s">
        <v>161</v>
      </c>
      <c r="FT65" s="1" t="s">
        <v>157</v>
      </c>
      <c r="FU65" s="109">
        <v>200</v>
      </c>
      <c r="FY65" s="9"/>
      <c r="FZ65" s="9"/>
      <c r="GA65" s="1">
        <v>100</v>
      </c>
      <c r="GD65" s="1">
        <v>49</v>
      </c>
      <c r="GE65" s="1" t="s">
        <v>161</v>
      </c>
      <c r="GF65" s="1" t="s">
        <v>157</v>
      </c>
      <c r="GG65" s="109">
        <v>200</v>
      </c>
    </row>
    <row r="66" spans="1:189" ht="16.5" customHeight="1" x14ac:dyDescent="0.4">
      <c r="C66" s="618" t="s">
        <v>10</v>
      </c>
      <c r="D66" s="619"/>
      <c r="E66" s="649" t="s">
        <v>64</v>
      </c>
      <c r="F66" s="650"/>
      <c r="G66" s="653">
        <v>5</v>
      </c>
      <c r="H66" s="654"/>
      <c r="I66" s="162"/>
      <c r="AA66" s="581" t="s">
        <v>117</v>
      </c>
      <c r="AB66" s="582"/>
      <c r="AC66" s="956" t="str">
        <f>AC4</f>
        <v>長崎支店</v>
      </c>
      <c r="AD66" s="957"/>
      <c r="AE66" s="957"/>
      <c r="AF66" s="957"/>
      <c r="AG66" s="957"/>
      <c r="AH66" s="957"/>
      <c r="AI66" s="958"/>
      <c r="AJ66" s="585" t="s">
        <v>119</v>
      </c>
      <c r="AK66" s="586"/>
      <c r="AL66" s="956" t="str">
        <f>AL4</f>
        <v>095-826-9407</v>
      </c>
      <c r="AM66" s="957"/>
      <c r="AN66" s="957"/>
      <c r="AO66" s="957"/>
      <c r="AP66" s="957"/>
      <c r="AQ66" s="957"/>
      <c r="AR66" s="958"/>
      <c r="AT66" s="1059">
        <v>2</v>
      </c>
      <c r="AU66" s="1059"/>
      <c r="AV66" s="1059">
        <v>2</v>
      </c>
      <c r="AW66" s="1059"/>
      <c r="BA66" s="292"/>
      <c r="BB66" s="618" t="s">
        <v>10</v>
      </c>
      <c r="BC66" s="619"/>
      <c r="BD66" s="1020" t="str">
        <f>'募集型  届出用 (記入例)'!E66</f>
        <v>届出</v>
      </c>
      <c r="BE66" s="1021"/>
      <c r="BF66" s="1024">
        <f>IF('募集型  届出用 (記入例)'!G66="","",'募集型  届出用 (記入例)'!G66)</f>
        <v>5</v>
      </c>
      <c r="BG66" s="1021"/>
      <c r="BH66" s="293"/>
      <c r="BI66" s="16"/>
      <c r="BJ66" s="585" t="s">
        <v>116</v>
      </c>
      <c r="BK66" s="586"/>
      <c r="BL66" s="575" t="str">
        <f>'募集型  届出用 (記入例)'!AC64</f>
        <v>長崎しま旅旅行社</v>
      </c>
      <c r="BM66" s="576"/>
      <c r="BN66" s="576"/>
      <c r="BO66" s="576"/>
      <c r="BP66" s="576"/>
      <c r="BQ66" s="576"/>
      <c r="BR66" s="577"/>
      <c r="BS66" s="581" t="s">
        <v>117</v>
      </c>
      <c r="BT66" s="582"/>
      <c r="BU66" s="575" t="str">
        <f>'募集型  届出用 (記入例)'!AC66</f>
        <v>長崎支店</v>
      </c>
      <c r="BV66" s="576"/>
      <c r="BW66" s="576"/>
      <c r="BX66" s="576"/>
      <c r="BY66" s="576"/>
      <c r="BZ66" s="576"/>
      <c r="CA66" s="577"/>
      <c r="CB66" s="585" t="s">
        <v>118</v>
      </c>
      <c r="CC66" s="586"/>
      <c r="CD66" s="575" t="str">
        <f>'募集型  届出用 (記入例)'!AL64</f>
        <v>長崎　太郎</v>
      </c>
      <c r="CE66" s="576"/>
      <c r="CF66" s="576"/>
      <c r="CG66" s="576"/>
      <c r="CH66" s="576"/>
      <c r="CI66" s="576"/>
      <c r="CJ66" s="577"/>
      <c r="CK66" s="585" t="s">
        <v>119</v>
      </c>
      <c r="CL66" s="586"/>
      <c r="CM66" s="575" t="str">
        <f>'募集型  届出用 (記入例)'!AL66</f>
        <v>095-826-9407</v>
      </c>
      <c r="CN66" s="576"/>
      <c r="CO66" s="576"/>
      <c r="CP66" s="576"/>
      <c r="CQ66" s="576"/>
      <c r="CR66" s="576"/>
      <c r="CS66" s="577"/>
      <c r="CT66" s="616">
        <f>AT66</f>
        <v>2</v>
      </c>
      <c r="CU66" s="616"/>
      <c r="CV66" s="616">
        <f>AV66</f>
        <v>2</v>
      </c>
      <c r="CW66" s="616"/>
      <c r="CX66" s="323"/>
      <c r="CY66" s="1037" t="s">
        <v>268</v>
      </c>
      <c r="CZ66" s="1038"/>
      <c r="DE66" s="3"/>
      <c r="DF66" s="3"/>
      <c r="DG66" s="3"/>
      <c r="DH66" s="3"/>
      <c r="DI66" s="3"/>
      <c r="DJ66" s="3"/>
      <c r="DK66" s="3"/>
      <c r="DL66" s="3"/>
      <c r="DM66" s="3"/>
      <c r="DN66" s="3"/>
      <c r="DO66" s="3"/>
      <c r="DP66" s="3"/>
      <c r="DQ66" s="3"/>
      <c r="DR66" s="3"/>
      <c r="DS66" s="3"/>
      <c r="DT66" s="3"/>
      <c r="DU66" s="3"/>
      <c r="DV66" s="3"/>
      <c r="DW66" s="3"/>
      <c r="EE66" s="3"/>
      <c r="EF66" s="25"/>
      <c r="EG66" s="3"/>
      <c r="EH66" s="7"/>
      <c r="FK66" s="16"/>
      <c r="FL66" s="16"/>
      <c r="FM66" s="16"/>
      <c r="FP66" s="8"/>
      <c r="FQ66" s="3"/>
      <c r="FR66" s="9">
        <v>50</v>
      </c>
      <c r="FS66" s="206" t="s">
        <v>162</v>
      </c>
      <c r="FT66" s="9" t="s">
        <v>157</v>
      </c>
      <c r="FU66" s="109">
        <v>500</v>
      </c>
      <c r="FY66" s="9"/>
      <c r="FZ66" s="9"/>
      <c r="GA66" s="1">
        <v>250</v>
      </c>
      <c r="GD66" s="9">
        <v>50</v>
      </c>
      <c r="GE66" s="9" t="s">
        <v>162</v>
      </c>
      <c r="GF66" s="9" t="s">
        <v>157</v>
      </c>
      <c r="GG66" s="109">
        <v>500</v>
      </c>
    </row>
    <row r="67" spans="1:189" ht="16.5" customHeight="1" thickBot="1" x14ac:dyDescent="0.2">
      <c r="C67" s="620"/>
      <c r="D67" s="621"/>
      <c r="E67" s="651"/>
      <c r="F67" s="652"/>
      <c r="G67" s="655"/>
      <c r="H67" s="656"/>
      <c r="I67" s="163" t="s">
        <v>14</v>
      </c>
      <c r="L67" s="301" t="s">
        <v>260</v>
      </c>
      <c r="AA67" s="583"/>
      <c r="AB67" s="584"/>
      <c r="AC67" s="959"/>
      <c r="AD67" s="960"/>
      <c r="AE67" s="960"/>
      <c r="AF67" s="960"/>
      <c r="AG67" s="960"/>
      <c r="AH67" s="960"/>
      <c r="AI67" s="961"/>
      <c r="AJ67" s="587"/>
      <c r="AK67" s="588"/>
      <c r="AL67" s="959"/>
      <c r="AM67" s="960"/>
      <c r="AN67" s="960"/>
      <c r="AO67" s="960"/>
      <c r="AP67" s="960"/>
      <c r="AQ67" s="960"/>
      <c r="AR67" s="961"/>
      <c r="AT67" s="1060"/>
      <c r="AU67" s="1060"/>
      <c r="AV67" s="1060"/>
      <c r="AW67" s="1060"/>
      <c r="BA67" s="292"/>
      <c r="BB67" s="620"/>
      <c r="BC67" s="621"/>
      <c r="BD67" s="1022"/>
      <c r="BE67" s="1023"/>
      <c r="BF67" s="1025"/>
      <c r="BG67" s="1023"/>
      <c r="BH67" s="294" t="s">
        <v>14</v>
      </c>
      <c r="BI67" s="16"/>
      <c r="BJ67" s="587"/>
      <c r="BK67" s="588"/>
      <c r="BL67" s="578"/>
      <c r="BM67" s="579"/>
      <c r="BN67" s="579"/>
      <c r="BO67" s="579"/>
      <c r="BP67" s="579"/>
      <c r="BQ67" s="579"/>
      <c r="BR67" s="580"/>
      <c r="BS67" s="583"/>
      <c r="BT67" s="584"/>
      <c r="BU67" s="578"/>
      <c r="BV67" s="579"/>
      <c r="BW67" s="579"/>
      <c r="BX67" s="579"/>
      <c r="BY67" s="579"/>
      <c r="BZ67" s="579"/>
      <c r="CA67" s="580"/>
      <c r="CB67" s="587"/>
      <c r="CC67" s="588"/>
      <c r="CD67" s="578"/>
      <c r="CE67" s="579"/>
      <c r="CF67" s="579"/>
      <c r="CG67" s="579"/>
      <c r="CH67" s="579"/>
      <c r="CI67" s="579"/>
      <c r="CJ67" s="580"/>
      <c r="CK67" s="587"/>
      <c r="CL67" s="588"/>
      <c r="CM67" s="578"/>
      <c r="CN67" s="579"/>
      <c r="CO67" s="579"/>
      <c r="CP67" s="579"/>
      <c r="CQ67" s="579"/>
      <c r="CR67" s="579"/>
      <c r="CS67" s="580"/>
      <c r="CT67" s="617"/>
      <c r="CU67" s="617"/>
      <c r="CV67" s="617"/>
      <c r="CW67" s="617"/>
      <c r="CX67" s="323"/>
      <c r="CY67" s="1039"/>
      <c r="CZ67" s="1040"/>
      <c r="DA67" s="269"/>
      <c r="DE67" s="3"/>
      <c r="DF67" s="3"/>
      <c r="DG67" s="3"/>
      <c r="DH67" s="3"/>
      <c r="DI67" s="3"/>
      <c r="DJ67" s="3"/>
      <c r="DK67" s="3"/>
      <c r="DL67" s="3"/>
      <c r="DM67" s="3"/>
      <c r="DN67" s="3"/>
      <c r="DO67" s="3"/>
      <c r="DP67" s="3"/>
      <c r="DQ67" s="3"/>
      <c r="DR67" s="3"/>
      <c r="DS67" s="3"/>
      <c r="DT67" s="3"/>
      <c r="DU67" s="3"/>
      <c r="DV67" s="3"/>
      <c r="DW67" s="3"/>
      <c r="EE67" s="3"/>
      <c r="EF67" s="25"/>
      <c r="EG67" s="3"/>
      <c r="EH67" s="3"/>
      <c r="EJ67" s="113" t="s">
        <v>6</v>
      </c>
      <c r="FK67" s="16"/>
      <c r="FL67" s="16"/>
      <c r="FM67" s="16"/>
      <c r="FP67" s="8"/>
      <c r="FQ67" s="3"/>
      <c r="FR67" s="9">
        <v>51</v>
      </c>
      <c r="FS67" s="206" t="s">
        <v>163</v>
      </c>
      <c r="FT67" s="9" t="s">
        <v>157</v>
      </c>
      <c r="FU67" s="109">
        <v>400</v>
      </c>
      <c r="FY67" s="9"/>
      <c r="FZ67" s="9"/>
      <c r="GA67" s="1">
        <v>200</v>
      </c>
      <c r="GD67" s="9">
        <v>51</v>
      </c>
      <c r="GE67" s="9" t="s">
        <v>163</v>
      </c>
      <c r="GF67" s="9" t="s">
        <v>157</v>
      </c>
      <c r="GG67" s="109">
        <v>400</v>
      </c>
    </row>
    <row r="68" spans="1:189" ht="16.5" customHeight="1" thickBot="1" x14ac:dyDescent="0.2">
      <c r="B68" s="160"/>
      <c r="C68" s="160"/>
      <c r="D68" s="160"/>
      <c r="E68" s="160"/>
      <c r="F68" s="160"/>
      <c r="G68" s="160"/>
      <c r="H68" s="160"/>
      <c r="I68" s="160"/>
      <c r="J68" s="160"/>
      <c r="K68" s="160"/>
      <c r="L68" s="160"/>
      <c r="AY68" s="137"/>
      <c r="CZ68" s="269"/>
      <c r="DA68" s="269"/>
      <c r="DD68" s="3"/>
      <c r="DE68" s="3"/>
      <c r="DF68" s="3"/>
      <c r="DG68" s="3"/>
      <c r="DH68" s="3"/>
      <c r="DI68" s="3"/>
      <c r="DJ68" s="3"/>
      <c r="DK68" s="3"/>
      <c r="DL68" s="3"/>
      <c r="DM68" s="3"/>
      <c r="DN68" s="3"/>
      <c r="DO68" s="3"/>
      <c r="DP68" s="3"/>
      <c r="DQ68" s="3"/>
      <c r="DR68" s="3"/>
      <c r="DS68" s="3"/>
      <c r="DT68" s="3"/>
      <c r="DU68" s="3"/>
      <c r="DV68" s="3"/>
      <c r="DW68" s="3"/>
      <c r="EE68" s="3"/>
      <c r="EF68" s="25"/>
      <c r="EG68" s="3"/>
      <c r="EJ68" s="113" t="s">
        <v>28</v>
      </c>
      <c r="FK68" s="16"/>
      <c r="FL68" s="16"/>
      <c r="FM68" s="16"/>
      <c r="FP68" s="8"/>
      <c r="FQ68" s="3"/>
      <c r="FR68" s="9">
        <v>52</v>
      </c>
      <c r="FS68" s="206" t="s">
        <v>164</v>
      </c>
      <c r="FT68" s="9" t="s">
        <v>152</v>
      </c>
      <c r="FU68" s="109">
        <v>400</v>
      </c>
      <c r="FY68" s="9"/>
      <c r="FZ68" s="9"/>
      <c r="GA68" s="1">
        <v>200</v>
      </c>
      <c r="GD68" s="9">
        <v>52</v>
      </c>
      <c r="GE68" s="9" t="s">
        <v>164</v>
      </c>
      <c r="GF68" s="9" t="s">
        <v>152</v>
      </c>
      <c r="GG68" s="109">
        <v>400</v>
      </c>
    </row>
    <row r="69" spans="1:189" ht="16.5" customHeight="1" x14ac:dyDescent="0.4">
      <c r="B69" s="711" t="s">
        <v>113</v>
      </c>
      <c r="C69" s="712"/>
      <c r="D69" s="713" t="s">
        <v>15</v>
      </c>
      <c r="E69" s="714"/>
      <c r="F69" s="714"/>
      <c r="G69" s="714"/>
      <c r="H69" s="714"/>
      <c r="I69" s="714"/>
      <c r="J69" s="714"/>
      <c r="K69" s="715"/>
      <c r="L69" s="719" t="s">
        <v>16</v>
      </c>
      <c r="M69" s="720"/>
      <c r="N69" s="720"/>
      <c r="O69" s="720"/>
      <c r="P69" s="721" t="s">
        <v>17</v>
      </c>
      <c r="Q69" s="721"/>
      <c r="R69" s="164" t="s">
        <v>18</v>
      </c>
      <c r="S69" s="737" t="s">
        <v>275</v>
      </c>
      <c r="T69" s="738"/>
      <c r="U69" s="738"/>
      <c r="V69" s="738"/>
      <c r="W69" s="738"/>
      <c r="X69" s="738"/>
      <c r="Y69" s="738"/>
      <c r="Z69" s="738"/>
      <c r="AA69" s="738"/>
      <c r="AB69" s="738"/>
      <c r="AC69" s="738"/>
      <c r="AD69" s="738"/>
      <c r="AE69" s="738"/>
      <c r="AF69" s="738"/>
      <c r="AG69" s="739"/>
      <c r="AH69" s="762" t="s">
        <v>21</v>
      </c>
      <c r="AI69" s="760"/>
      <c r="AJ69" s="761"/>
      <c r="AK69" s="760" t="s">
        <v>22</v>
      </c>
      <c r="AL69" s="760"/>
      <c r="AM69" s="762" t="s">
        <v>23</v>
      </c>
      <c r="AN69" s="760"/>
      <c r="AO69" s="761"/>
      <c r="AP69" s="764" t="s">
        <v>24</v>
      </c>
      <c r="AQ69" s="764"/>
      <c r="AR69" s="632" t="s">
        <v>64</v>
      </c>
      <c r="AS69" s="633"/>
      <c r="AT69" s="633"/>
      <c r="AU69" s="634"/>
      <c r="AV69" s="1065" t="s">
        <v>252</v>
      </c>
      <c r="AW69" s="1066"/>
      <c r="AY69" s="295"/>
      <c r="BA69" s="743" t="s">
        <v>211</v>
      </c>
      <c r="BB69" s="744"/>
      <c r="BC69" s="745" t="s">
        <v>212</v>
      </c>
      <c r="BD69" s="746"/>
      <c r="BE69" s="746"/>
      <c r="BF69" s="746"/>
      <c r="BG69" s="746"/>
      <c r="BH69" s="746"/>
      <c r="BI69" s="747"/>
      <c r="BJ69" s="1026" t="s">
        <v>25</v>
      </c>
      <c r="BK69" s="714"/>
      <c r="BL69" s="1027"/>
      <c r="BM69" s="1031" t="s">
        <v>213</v>
      </c>
      <c r="BN69" s="1032"/>
      <c r="BO69" s="1032"/>
      <c r="BP69" s="1032"/>
      <c r="BQ69" s="1032"/>
      <c r="BR69" s="1032"/>
      <c r="BS69" s="1032"/>
      <c r="BT69" s="1032"/>
      <c r="BU69" s="1032"/>
      <c r="BV69" s="1032"/>
      <c r="BW69" s="1032"/>
      <c r="BX69" s="1032"/>
      <c r="BY69" s="1032"/>
      <c r="BZ69" s="1032"/>
      <c r="CA69" s="1032"/>
      <c r="CB69" s="1032"/>
      <c r="CC69" s="1032"/>
      <c r="CD69" s="1033"/>
      <c r="CE69" s="751" t="s">
        <v>254</v>
      </c>
      <c r="CF69" s="752"/>
      <c r="CG69" s="752"/>
      <c r="CH69" s="753"/>
      <c r="CI69" s="754" t="s">
        <v>253</v>
      </c>
      <c r="CJ69" s="755"/>
      <c r="CK69" s="755"/>
      <c r="CL69" s="755"/>
      <c r="CM69" s="755"/>
      <c r="CN69" s="755"/>
      <c r="CO69" s="755"/>
      <c r="CP69" s="755"/>
      <c r="CQ69" s="755"/>
      <c r="CR69" s="755"/>
      <c r="CS69" s="755"/>
      <c r="CT69" s="755"/>
      <c r="CU69" s="755"/>
      <c r="CV69" s="755"/>
      <c r="CW69" s="755"/>
      <c r="CX69" s="755"/>
      <c r="CY69" s="755"/>
      <c r="CZ69" s="756"/>
      <c r="DA69" s="268"/>
      <c r="DD69" s="3"/>
      <c r="DE69" s="3"/>
      <c r="DF69" s="3"/>
      <c r="DG69" s="3"/>
      <c r="DH69" s="3"/>
      <c r="DI69" s="3"/>
      <c r="DJ69" s="3"/>
      <c r="DK69" s="3"/>
      <c r="DL69" s="3"/>
      <c r="DM69" s="3"/>
      <c r="DN69" s="3"/>
      <c r="DO69" s="3"/>
      <c r="DP69" s="3"/>
      <c r="DQ69" s="3"/>
      <c r="DR69" s="3"/>
      <c r="DS69" s="3"/>
      <c r="DT69" s="3"/>
      <c r="DU69" s="3"/>
      <c r="DV69" s="3"/>
      <c r="DW69" s="3"/>
      <c r="EE69" s="3"/>
      <c r="EF69" s="25"/>
      <c r="EG69" s="3"/>
      <c r="EI69" s="114"/>
      <c r="EJ69" s="115">
        <v>1</v>
      </c>
      <c r="EK69" s="115">
        <v>2</v>
      </c>
      <c r="EL69" s="115">
        <v>3</v>
      </c>
      <c r="EM69" s="115">
        <v>4</v>
      </c>
      <c r="EN69" s="115">
        <v>5</v>
      </c>
      <c r="EO69" s="116" t="s">
        <v>101</v>
      </c>
      <c r="EQ69" s="1034" t="s">
        <v>2</v>
      </c>
      <c r="ER69" s="153"/>
      <c r="ES69" s="931" t="s">
        <v>3</v>
      </c>
      <c r="ET69" s="932"/>
      <c r="EU69" s="950" t="s">
        <v>4</v>
      </c>
      <c r="EV69" s="212"/>
      <c r="EW69" s="213"/>
      <c r="EX69" s="214"/>
      <c r="EY69" s="215" t="s">
        <v>5</v>
      </c>
      <c r="EZ69" s="216"/>
      <c r="FA69" s="213"/>
      <c r="FB69" s="217"/>
      <c r="FC69" s="218"/>
      <c r="FD69" s="218" t="s">
        <v>6</v>
      </c>
      <c r="FE69" s="219"/>
      <c r="FF69" s="952" t="s">
        <v>7</v>
      </c>
      <c r="FG69" s="953"/>
      <c r="FH69" s="149" t="s">
        <v>8</v>
      </c>
      <c r="FI69" s="152" t="s">
        <v>9</v>
      </c>
      <c r="FJ69" s="152" t="s">
        <v>9</v>
      </c>
      <c r="FK69" s="16"/>
      <c r="FL69" s="16"/>
      <c r="FM69" s="16"/>
      <c r="FP69" s="8"/>
      <c r="FQ69" s="3"/>
      <c r="FR69" s="9">
        <v>54</v>
      </c>
      <c r="FS69" s="206" t="s">
        <v>165</v>
      </c>
      <c r="FT69" s="9" t="s">
        <v>152</v>
      </c>
      <c r="FU69" s="109">
        <v>400</v>
      </c>
      <c r="FY69" s="9"/>
      <c r="FZ69" s="9"/>
      <c r="GA69" s="1">
        <v>200</v>
      </c>
      <c r="GD69" s="9">
        <v>54</v>
      </c>
      <c r="GE69" s="9" t="s">
        <v>165</v>
      </c>
      <c r="GF69" s="9" t="s">
        <v>152</v>
      </c>
      <c r="GG69" s="109">
        <v>400</v>
      </c>
    </row>
    <row r="70" spans="1:189" ht="16.5" customHeight="1" thickBot="1" x14ac:dyDescent="0.45">
      <c r="B70" s="144" t="s">
        <v>44</v>
      </c>
      <c r="C70" s="145" t="s">
        <v>43</v>
      </c>
      <c r="D70" s="716"/>
      <c r="E70" s="717"/>
      <c r="F70" s="717"/>
      <c r="G70" s="717"/>
      <c r="H70" s="717"/>
      <c r="I70" s="717"/>
      <c r="J70" s="717"/>
      <c r="K70" s="718"/>
      <c r="L70" s="735" t="s">
        <v>45</v>
      </c>
      <c r="M70" s="736"/>
      <c r="N70" s="165" t="s">
        <v>46</v>
      </c>
      <c r="O70" s="166" t="s">
        <v>47</v>
      </c>
      <c r="P70" s="167" t="s">
        <v>48</v>
      </c>
      <c r="Q70" s="167" t="s">
        <v>49</v>
      </c>
      <c r="R70" s="168" t="s">
        <v>50</v>
      </c>
      <c r="S70" s="723" t="s">
        <v>210</v>
      </c>
      <c r="T70" s="724"/>
      <c r="U70" s="724"/>
      <c r="V70" s="724" t="s">
        <v>210</v>
      </c>
      <c r="W70" s="724"/>
      <c r="X70" s="724"/>
      <c r="Y70" s="724" t="s">
        <v>210</v>
      </c>
      <c r="Z70" s="724"/>
      <c r="AA70" s="724"/>
      <c r="AB70" s="724" t="s">
        <v>210</v>
      </c>
      <c r="AC70" s="724"/>
      <c r="AD70" s="724"/>
      <c r="AE70" s="724" t="s">
        <v>210</v>
      </c>
      <c r="AF70" s="724"/>
      <c r="AG70" s="809"/>
      <c r="AH70" s="763" t="s">
        <v>249</v>
      </c>
      <c r="AI70" s="740"/>
      <c r="AJ70" s="741"/>
      <c r="AK70" s="740"/>
      <c r="AL70" s="740"/>
      <c r="AM70" s="763"/>
      <c r="AN70" s="740"/>
      <c r="AO70" s="741"/>
      <c r="AP70" s="742" t="s">
        <v>52</v>
      </c>
      <c r="AQ70" s="742"/>
      <c r="AR70" s="773" t="s">
        <v>229</v>
      </c>
      <c r="AS70" s="774"/>
      <c r="AT70" s="775" t="s">
        <v>115</v>
      </c>
      <c r="AU70" s="776"/>
      <c r="AV70" s="945" t="s">
        <v>214</v>
      </c>
      <c r="AW70" s="946"/>
      <c r="AY70" s="295"/>
      <c r="BA70" s="288" t="s">
        <v>44</v>
      </c>
      <c r="BB70" s="289" t="s">
        <v>43</v>
      </c>
      <c r="BC70" s="748"/>
      <c r="BD70" s="749"/>
      <c r="BE70" s="749"/>
      <c r="BF70" s="749"/>
      <c r="BG70" s="749"/>
      <c r="BH70" s="749"/>
      <c r="BI70" s="750"/>
      <c r="BJ70" s="1028"/>
      <c r="BK70" s="1029"/>
      <c r="BL70" s="1030"/>
      <c r="BM70" s="559" t="s">
        <v>257</v>
      </c>
      <c r="BN70" s="560"/>
      <c r="BO70" s="561"/>
      <c r="BP70" s="559" t="s">
        <v>256</v>
      </c>
      <c r="BQ70" s="560"/>
      <c r="BR70" s="561"/>
      <c r="BS70" s="564" t="s">
        <v>215</v>
      </c>
      <c r="BT70" s="565"/>
      <c r="BU70" s="565"/>
      <c r="BV70" s="565"/>
      <c r="BW70" s="565"/>
      <c r="BX70" s="565"/>
      <c r="BY70" s="565"/>
      <c r="BZ70" s="565"/>
      <c r="CA70" s="565"/>
      <c r="CB70" s="565"/>
      <c r="CC70" s="565"/>
      <c r="CD70" s="566"/>
      <c r="CE70" s="757" t="s">
        <v>216</v>
      </c>
      <c r="CF70" s="758"/>
      <c r="CG70" s="169" t="s">
        <v>217</v>
      </c>
      <c r="CH70" s="170" t="s">
        <v>218</v>
      </c>
      <c r="CI70" s="171"/>
      <c r="CJ70" s="172" t="s">
        <v>219</v>
      </c>
      <c r="CK70" s="759" t="s">
        <v>20</v>
      </c>
      <c r="CL70" s="759"/>
      <c r="CM70" s="759"/>
      <c r="CN70" s="759" t="s">
        <v>220</v>
      </c>
      <c r="CO70" s="759"/>
      <c r="CP70" s="791" t="s">
        <v>282</v>
      </c>
      <c r="CQ70" s="793"/>
      <c r="CR70" s="173"/>
      <c r="CS70" s="172" t="s">
        <v>219</v>
      </c>
      <c r="CT70" s="759" t="s">
        <v>20</v>
      </c>
      <c r="CU70" s="759"/>
      <c r="CV70" s="759"/>
      <c r="CW70" s="759" t="s">
        <v>220</v>
      </c>
      <c r="CX70" s="759"/>
      <c r="CY70" s="791" t="s">
        <v>282</v>
      </c>
      <c r="CZ70" s="792"/>
      <c r="DA70" s="268"/>
      <c r="DD70" s="3"/>
      <c r="DE70" s="3"/>
      <c r="DF70" s="3"/>
      <c r="DG70" s="3"/>
      <c r="DH70" s="3"/>
      <c r="DI70" s="3"/>
      <c r="DJ70" s="3"/>
      <c r="DK70" s="3"/>
      <c r="DL70" s="3"/>
      <c r="DM70" s="3"/>
      <c r="DN70" s="3"/>
      <c r="DO70" s="3"/>
      <c r="DP70" s="3"/>
      <c r="DQ70" s="3"/>
      <c r="DR70" s="3"/>
      <c r="DS70" s="3"/>
      <c r="DT70" s="3"/>
      <c r="DU70" s="3"/>
      <c r="DV70" s="3"/>
      <c r="DW70" s="3"/>
      <c r="EE70" s="3"/>
      <c r="EF70" s="25"/>
      <c r="EG70" s="3"/>
      <c r="EI70" s="74">
        <v>1</v>
      </c>
      <c r="EJ70" s="123">
        <f>IF(S71="","",VLOOKUP(S71,$FR:$GA,10,FALSE))</f>
        <v>3150</v>
      </c>
      <c r="EK70" s="123" t="str">
        <f>IF(V71="","",VLOOKUP(V71,$FR:$GA,10,FALSE))</f>
        <v/>
      </c>
      <c r="EL70" s="123" t="str">
        <f>IF(Y71="","",VLOOKUP(Y71,$FR:$GA,10,FALSE))</f>
        <v/>
      </c>
      <c r="EM70" s="123" t="str">
        <f>IF(AB71="","",VLOOKUP(AB71,$FR:$GA,10,FALSE))</f>
        <v/>
      </c>
      <c r="EN70" s="123">
        <f>IF(AE71="","",VLOOKUP(AE71,$FR:$GA,10,FALSE))</f>
        <v>3150</v>
      </c>
      <c r="EO70" s="124">
        <f t="shared" ref="EO70:EO76" si="21">SUM(EJ70:EN70)</f>
        <v>6300</v>
      </c>
      <c r="EQ70" s="1035"/>
      <c r="ER70" s="154"/>
      <c r="ES70" s="933"/>
      <c r="ET70" s="934"/>
      <c r="EU70" s="951"/>
      <c r="EV70" s="212"/>
      <c r="EW70" s="220" t="s">
        <v>6</v>
      </c>
      <c r="EX70" s="221"/>
      <c r="EY70" s="222"/>
      <c r="EZ70" s="223"/>
      <c r="FA70" s="224" t="s">
        <v>12</v>
      </c>
      <c r="FB70" s="225" t="s">
        <v>13</v>
      </c>
      <c r="FC70" s="226"/>
      <c r="FD70" s="226"/>
      <c r="FE70" s="219"/>
      <c r="FF70" s="954"/>
      <c r="FG70" s="955"/>
      <c r="FH70" s="150"/>
      <c r="FI70" s="150"/>
      <c r="FJ70" s="150"/>
      <c r="FK70" s="16"/>
      <c r="FL70" s="16"/>
      <c r="FM70" s="16"/>
      <c r="FP70" s="8"/>
      <c r="FR70" s="9">
        <v>55</v>
      </c>
      <c r="FS70" s="206" t="s">
        <v>166</v>
      </c>
      <c r="FT70" s="9" t="s">
        <v>152</v>
      </c>
      <c r="FU70" s="109">
        <v>400</v>
      </c>
      <c r="FY70" s="143"/>
      <c r="FZ70" s="143"/>
      <c r="GA70" s="12">
        <v>200</v>
      </c>
      <c r="GD70" s="9">
        <v>55</v>
      </c>
      <c r="GE70" s="9" t="s">
        <v>166</v>
      </c>
      <c r="GF70" s="9" t="s">
        <v>152</v>
      </c>
      <c r="GG70" s="109">
        <v>400</v>
      </c>
    </row>
    <row r="71" spans="1:189" ht="16.5" customHeight="1" thickTop="1" x14ac:dyDescent="0.4">
      <c r="B71" s="985" t="s">
        <v>114</v>
      </c>
      <c r="C71" s="864">
        <v>1</v>
      </c>
      <c r="D71" s="794" t="s">
        <v>221</v>
      </c>
      <c r="E71" s="795"/>
      <c r="F71" s="796"/>
      <c r="G71" s="796"/>
      <c r="H71" s="796"/>
      <c r="I71" s="796"/>
      <c r="J71" s="796"/>
      <c r="K71" s="797"/>
      <c r="L71" s="966" t="s">
        <v>56</v>
      </c>
      <c r="M71" s="967"/>
      <c r="N71" s="228" t="s">
        <v>330</v>
      </c>
      <c r="O71" s="139">
        <v>2</v>
      </c>
      <c r="P71" s="193"/>
      <c r="Q71" s="304"/>
      <c r="R71" s="968" t="s">
        <v>57</v>
      </c>
      <c r="S71" s="768">
        <v>93</v>
      </c>
      <c r="T71" s="770" t="str">
        <f>IF(S71="","",VLOOKUP(S71,$FR:$FU,3,FALSE))</f>
        <v>JF</v>
      </c>
      <c r="U71" s="771"/>
      <c r="V71" s="768"/>
      <c r="W71" s="770" t="str">
        <f>IF(V71="","",VLOOKUP(V71,$FR:$FU,3,FALSE))</f>
        <v/>
      </c>
      <c r="X71" s="771"/>
      <c r="Y71" s="768"/>
      <c r="Z71" s="770" t="str">
        <f>IF(Y71="","",VLOOKUP(Y71,$FR:$FU,3,FALSE))</f>
        <v/>
      </c>
      <c r="AA71" s="771"/>
      <c r="AB71" s="768"/>
      <c r="AC71" s="770" t="str">
        <f>IF(AB71="","",VLOOKUP(AB71,$FR:$FU,3,FALSE))</f>
        <v/>
      </c>
      <c r="AD71" s="771"/>
      <c r="AE71" s="768">
        <v>93</v>
      </c>
      <c r="AF71" s="770" t="str">
        <f>IF(AE71="","",VLOOKUP(AE71,$FR:$FU,3,FALSE))</f>
        <v>JF</v>
      </c>
      <c r="AG71" s="772"/>
      <c r="AH71" s="911" t="s">
        <v>58</v>
      </c>
      <c r="AI71" s="970">
        <f>FD73+EU73</f>
        <v>12600</v>
      </c>
      <c r="AJ71" s="971"/>
      <c r="AK71" s="852">
        <v>200</v>
      </c>
      <c r="AL71" s="853"/>
      <c r="AM71" s="912">
        <f>(AI71*AK71)</f>
        <v>2520000</v>
      </c>
      <c r="AN71" s="912"/>
      <c r="AO71" s="695"/>
      <c r="AP71" s="700">
        <f>SUM(O71:O76)*AK75</f>
        <v>400</v>
      </c>
      <c r="AQ71" s="701"/>
      <c r="AR71" s="873" t="s">
        <v>276</v>
      </c>
      <c r="AS71" s="874"/>
      <c r="AT71" s="877">
        <v>46143</v>
      </c>
      <c r="AU71" s="878"/>
      <c r="AV71" s="929"/>
      <c r="AW71" s="930"/>
      <c r="AY71" s="296"/>
      <c r="BA71" s="807" t="str">
        <f>B71</f>
        <v>2-</v>
      </c>
      <c r="BB71" s="822">
        <f>C71</f>
        <v>1</v>
      </c>
      <c r="BC71" s="824" t="s">
        <v>221</v>
      </c>
      <c r="BD71" s="825"/>
      <c r="BE71" s="826" t="str">
        <f>IF(F71="","",F71)</f>
        <v/>
      </c>
      <c r="BF71" s="826"/>
      <c r="BG71" s="826"/>
      <c r="BH71" s="826"/>
      <c r="BI71" s="827"/>
      <c r="BJ71" s="622" t="s">
        <v>66</v>
      </c>
      <c r="BK71" s="623"/>
      <c r="BL71" s="624"/>
      <c r="BM71" s="613"/>
      <c r="BN71" s="614"/>
      <c r="BO71" s="615"/>
      <c r="BP71" s="613"/>
      <c r="BQ71" s="614"/>
      <c r="BR71" s="615"/>
      <c r="BS71" s="530" t="s">
        <v>222</v>
      </c>
      <c r="BT71" s="532"/>
      <c r="BU71" s="532"/>
      <c r="BV71" s="536" t="s">
        <v>223</v>
      </c>
      <c r="BW71" s="532"/>
      <c r="BX71" s="532" t="str">
        <f>IF(BT71="","",VLOOKUP(BT71,'募集型  届出用 (記入例)'!$GD:$GG,3,FALSE))</f>
        <v/>
      </c>
      <c r="BY71" s="536" t="s">
        <v>224</v>
      </c>
      <c r="BZ71" s="532"/>
      <c r="CA71" s="532"/>
      <c r="CB71" s="536" t="s">
        <v>225</v>
      </c>
      <c r="CC71" s="532"/>
      <c r="CD71" s="548"/>
      <c r="CE71" s="629" t="s">
        <v>56</v>
      </c>
      <c r="CF71" s="630"/>
      <c r="CG71" s="177">
        <v>1</v>
      </c>
      <c r="CH71" s="178">
        <v>5</v>
      </c>
      <c r="CI71" s="631" t="s">
        <v>226</v>
      </c>
      <c r="CJ71" s="606">
        <v>92</v>
      </c>
      <c r="CK71" s="637" t="str">
        <f>IF(CJ71="","",VLOOKUP(CJ71,'募集型  届出用 (記入例)'!$GD:$GG,2,FALSE))</f>
        <v>博多～対馬</v>
      </c>
      <c r="CL71" s="638"/>
      <c r="CM71" s="638"/>
      <c r="CN71" s="638" t="str">
        <f>IF(CJ71="","",VLOOKUP(CJ71,'募集型  届出用 (記入例)'!$GD:$GG,3,FALSE))</f>
        <v>フェリー</v>
      </c>
      <c r="CO71" s="638"/>
      <c r="CP71" s="638">
        <f>IF(CJ71="","",VLOOKUP(CJ71,'募集型  届出用 (記入例)'!$GD:$GG,4,FALSE))</f>
        <v>3600</v>
      </c>
      <c r="CQ71" s="842"/>
      <c r="CR71" s="821" t="s">
        <v>227</v>
      </c>
      <c r="CS71" s="606"/>
      <c r="CT71" s="637" t="str">
        <f>IF(CS71="","",VLOOKUP(CS71,'募集型  届出用 (記入例)'!$GD:$GG,2,FALSE))</f>
        <v/>
      </c>
      <c r="CU71" s="638"/>
      <c r="CV71" s="638"/>
      <c r="CW71" s="638" t="str">
        <f>IF(CS71="","",VLOOKUP(CS71,'募集型  届出用 (記入例)'!$GD:$GG,3,FALSE))</f>
        <v/>
      </c>
      <c r="CX71" s="638"/>
      <c r="CY71" s="638" t="str">
        <f>IF(CS71="","",VLOOKUP(CS71,'募集型  届出用 (記入例)'!$GD:$GG,4,FALSE))</f>
        <v/>
      </c>
      <c r="CZ71" s="811"/>
      <c r="DA71" s="268"/>
      <c r="DD71" s="3"/>
      <c r="DE71" s="3"/>
      <c r="DF71" s="3"/>
      <c r="DG71" s="3"/>
      <c r="DH71" s="3"/>
      <c r="DI71" s="3"/>
      <c r="DJ71" s="3"/>
      <c r="DK71" s="3"/>
      <c r="DL71" s="3"/>
      <c r="DM71" s="3"/>
      <c r="DN71" s="3"/>
      <c r="DO71" s="3"/>
      <c r="DP71" s="3"/>
      <c r="DQ71" s="3"/>
      <c r="DR71" s="3"/>
      <c r="DS71" s="3"/>
      <c r="DT71" s="3"/>
      <c r="DU71" s="3"/>
      <c r="DV71" s="3"/>
      <c r="DW71" s="3"/>
      <c r="EE71" s="3"/>
      <c r="EF71" s="25"/>
      <c r="EG71" s="3"/>
      <c r="EI71" s="74">
        <v>2</v>
      </c>
      <c r="EJ71" s="123">
        <f>IF(S77="","",VLOOKUP(S77,$FR:$GA,10,FALSE))</f>
        <v>2050</v>
      </c>
      <c r="EK71" s="123" t="str">
        <f>IF(V77="","",VLOOKUP(V77,$FR:$GA,10,FALSE))</f>
        <v/>
      </c>
      <c r="EL71" s="123" t="str">
        <f>IF(Y77="","",VLOOKUP(Y77,$FR:$GA,10,FALSE))</f>
        <v/>
      </c>
      <c r="EM71" s="123" t="str">
        <f>IF(AB77="","",VLOOKUP(AB77,$FR:$GA,10,FALSE))</f>
        <v/>
      </c>
      <c r="EN71" s="123">
        <f>IF(AE77="","",VLOOKUP(AE77,$FR:$GA,10,FALSE))</f>
        <v>2050</v>
      </c>
      <c r="EO71" s="124">
        <f t="shared" si="21"/>
        <v>4100</v>
      </c>
      <c r="EQ71" s="1035"/>
      <c r="ER71" s="154"/>
      <c r="ES71" s="731" t="s">
        <v>27</v>
      </c>
      <c r="ET71" s="733" t="s">
        <v>28</v>
      </c>
      <c r="EU71" s="26" t="s">
        <v>29</v>
      </c>
      <c r="EV71" s="35"/>
      <c r="EW71" s="27"/>
      <c r="EX71" s="28"/>
      <c r="EY71" s="29"/>
      <c r="EZ71" s="30"/>
      <c r="FA71" s="36" t="s">
        <v>30</v>
      </c>
      <c r="FB71" s="37" t="s">
        <v>30</v>
      </c>
      <c r="FC71" s="26" t="s">
        <v>29</v>
      </c>
      <c r="FD71" s="33" t="s">
        <v>31</v>
      </c>
      <c r="FF71" s="38"/>
      <c r="FG71" s="29"/>
      <c r="FH71" s="150"/>
      <c r="FI71" s="150"/>
      <c r="FJ71" s="150"/>
      <c r="FK71" s="16"/>
      <c r="FL71" s="16"/>
      <c r="FM71" s="16"/>
      <c r="FP71" s="8"/>
      <c r="FR71" s="9">
        <v>56</v>
      </c>
      <c r="FS71" s="206" t="s">
        <v>167</v>
      </c>
      <c r="FT71" s="9" t="s">
        <v>152</v>
      </c>
      <c r="FU71" s="109">
        <v>100</v>
      </c>
      <c r="GA71" s="1">
        <v>50</v>
      </c>
      <c r="GD71" s="9">
        <v>56</v>
      </c>
      <c r="GE71" s="9" t="s">
        <v>167</v>
      </c>
      <c r="GF71" s="9" t="s">
        <v>152</v>
      </c>
      <c r="GG71" s="109">
        <v>100</v>
      </c>
    </row>
    <row r="72" spans="1:189" ht="16.5" customHeight="1" thickBot="1" x14ac:dyDescent="0.45">
      <c r="B72" s="979"/>
      <c r="C72" s="865"/>
      <c r="D72" s="974" t="s">
        <v>342</v>
      </c>
      <c r="E72" s="975"/>
      <c r="F72" s="975"/>
      <c r="G72" s="975"/>
      <c r="H72" s="975"/>
      <c r="I72" s="975"/>
      <c r="J72" s="975"/>
      <c r="K72" s="976"/>
      <c r="L72" s="803" t="s">
        <v>62</v>
      </c>
      <c r="M72" s="972"/>
      <c r="N72" s="179"/>
      <c r="O72" s="71"/>
      <c r="P72" s="180"/>
      <c r="Q72" s="305"/>
      <c r="R72" s="968"/>
      <c r="S72" s="769"/>
      <c r="T72" s="709">
        <f>IF(S71="","",VLOOKUP(S71,$FR:$FU,4,FALSE))</f>
        <v>6300</v>
      </c>
      <c r="U72" s="710"/>
      <c r="V72" s="769"/>
      <c r="W72" s="709" t="str">
        <f>IF(V71="","",VLOOKUP(V71,$FR:$FU,4,FALSE))</f>
        <v/>
      </c>
      <c r="X72" s="710"/>
      <c r="Y72" s="769"/>
      <c r="Z72" s="709" t="str">
        <f>IF(Y71="","",VLOOKUP(Y71,$FR:$FU,4,FALSE))</f>
        <v/>
      </c>
      <c r="AA72" s="710"/>
      <c r="AB72" s="769"/>
      <c r="AC72" s="709" t="str">
        <f>IF(AB71="","",VLOOKUP(AB71,$FR:$FU,4,FALSE))</f>
        <v/>
      </c>
      <c r="AD72" s="710"/>
      <c r="AE72" s="769"/>
      <c r="AF72" s="709">
        <f>IF(AE71="","",VLOOKUP(AE71,$FR:$FU,4,FALSE))</f>
        <v>6300</v>
      </c>
      <c r="AG72" s="907"/>
      <c r="AH72" s="897"/>
      <c r="AI72" s="850"/>
      <c r="AJ72" s="851"/>
      <c r="AK72" s="854"/>
      <c r="AL72" s="855"/>
      <c r="AM72" s="913"/>
      <c r="AN72" s="913"/>
      <c r="AO72" s="914"/>
      <c r="AP72" s="700"/>
      <c r="AQ72" s="701"/>
      <c r="AR72" s="875"/>
      <c r="AS72" s="876"/>
      <c r="AT72" s="879"/>
      <c r="AU72" s="880"/>
      <c r="AV72" s="909"/>
      <c r="AW72" s="910"/>
      <c r="AY72" s="296"/>
      <c r="BA72" s="807"/>
      <c r="BB72" s="822"/>
      <c r="BC72" s="843" t="str">
        <f>IF(D72="","",D72)</f>
        <v>対馬　案内付きタクシープラン</v>
      </c>
      <c r="BD72" s="844"/>
      <c r="BE72" s="844"/>
      <c r="BF72" s="844"/>
      <c r="BG72" s="844"/>
      <c r="BH72" s="844"/>
      <c r="BI72" s="845"/>
      <c r="BJ72" s="898">
        <v>10</v>
      </c>
      <c r="BK72" s="899"/>
      <c r="BL72" s="900"/>
      <c r="BM72" s="537"/>
      <c r="BN72" s="538"/>
      <c r="BO72" s="539"/>
      <c r="BP72" s="537"/>
      <c r="BQ72" s="538"/>
      <c r="BR72" s="539"/>
      <c r="BS72" s="531"/>
      <c r="BT72" s="529"/>
      <c r="BU72" s="529"/>
      <c r="BV72" s="534"/>
      <c r="BW72" s="529"/>
      <c r="BX72" s="529"/>
      <c r="BY72" s="534"/>
      <c r="BZ72" s="529"/>
      <c r="CA72" s="529"/>
      <c r="CB72" s="534"/>
      <c r="CC72" s="529"/>
      <c r="CD72" s="549"/>
      <c r="CE72" s="562" t="s">
        <v>62</v>
      </c>
      <c r="CF72" s="563"/>
      <c r="CG72" s="182"/>
      <c r="CH72" s="183"/>
      <c r="CI72" s="604"/>
      <c r="CJ72" s="605"/>
      <c r="CK72" s="607"/>
      <c r="CL72" s="608"/>
      <c r="CM72" s="608"/>
      <c r="CN72" s="608"/>
      <c r="CO72" s="608"/>
      <c r="CP72" s="608"/>
      <c r="CQ72" s="642"/>
      <c r="CR72" s="643"/>
      <c r="CS72" s="605"/>
      <c r="CT72" s="607"/>
      <c r="CU72" s="608"/>
      <c r="CV72" s="608"/>
      <c r="CW72" s="608"/>
      <c r="CX72" s="608"/>
      <c r="CY72" s="608"/>
      <c r="CZ72" s="635"/>
      <c r="DA72" s="268"/>
      <c r="DB72" s="207"/>
      <c r="DD72" s="3"/>
      <c r="DE72" s="3"/>
      <c r="DF72" s="3"/>
      <c r="DG72" s="3"/>
      <c r="DH72" s="3"/>
      <c r="DI72" s="3"/>
      <c r="DJ72" s="3"/>
      <c r="DK72" s="3"/>
      <c r="DL72" s="3"/>
      <c r="DM72" s="3"/>
      <c r="DN72" s="3"/>
      <c r="DO72" s="3"/>
      <c r="DP72" s="3"/>
      <c r="DQ72" s="3"/>
      <c r="DR72" s="3"/>
      <c r="DS72" s="3"/>
      <c r="DT72" s="3"/>
      <c r="DU72" s="3"/>
      <c r="DV72" s="3"/>
      <c r="DW72" s="3"/>
      <c r="EE72" s="3"/>
      <c r="EF72" s="25"/>
      <c r="EG72" s="3"/>
      <c r="EI72" s="74">
        <v>3</v>
      </c>
      <c r="EJ72" s="123">
        <f>IF(S83="","",VLOOKUP(S83,$FR:$GA,10,FALSE))</f>
        <v>1650</v>
      </c>
      <c r="EK72" s="123" t="str">
        <f>IF(V83="","",VLOOKUP(V83,$FR:$GA,10,FALSE))</f>
        <v/>
      </c>
      <c r="EL72" s="123" t="str">
        <f>IF(Y83="","",VLOOKUP(Y83,$FR:$GA,10,FALSE))</f>
        <v/>
      </c>
      <c r="EM72" s="123" t="str">
        <f>IF(AB83="","",VLOOKUP(AB83,$FR:$GA,10,FALSE))</f>
        <v/>
      </c>
      <c r="EN72" s="123">
        <f>IF(AE83="","",VLOOKUP(AE83,$FR:$GA,10,FALSE))</f>
        <v>1650</v>
      </c>
      <c r="EO72" s="124">
        <f t="shared" si="21"/>
        <v>3300</v>
      </c>
      <c r="EQ72" s="1036"/>
      <c r="ER72" s="155"/>
      <c r="ES72" s="732"/>
      <c r="ET72" s="734"/>
      <c r="EU72" s="41" t="s">
        <v>53</v>
      </c>
      <c r="EV72" s="35"/>
      <c r="EW72" s="42"/>
      <c r="EX72" s="43"/>
      <c r="EY72" s="44" t="s">
        <v>27</v>
      </c>
      <c r="EZ72" s="45" t="s">
        <v>28</v>
      </c>
      <c r="FA72" s="46"/>
      <c r="FB72" s="47"/>
      <c r="FC72" s="41"/>
      <c r="FD72" s="48" t="s">
        <v>53</v>
      </c>
      <c r="FE72" s="35"/>
      <c r="FF72" s="49"/>
      <c r="FG72" s="44" t="s">
        <v>54</v>
      </c>
      <c r="FH72" s="151"/>
      <c r="FI72" s="151"/>
      <c r="FJ72" s="151"/>
      <c r="FK72" s="16"/>
      <c r="FL72" s="16"/>
      <c r="FM72" s="16"/>
      <c r="FP72" s="8"/>
      <c r="FR72" s="9">
        <v>57</v>
      </c>
      <c r="FS72" s="206" t="s">
        <v>111</v>
      </c>
      <c r="FT72" s="9" t="s">
        <v>152</v>
      </c>
      <c r="FU72" s="109">
        <v>200</v>
      </c>
      <c r="GA72" s="1">
        <v>100</v>
      </c>
      <c r="GD72" s="9">
        <v>57</v>
      </c>
      <c r="GE72" s="9" t="s">
        <v>111</v>
      </c>
      <c r="GF72" s="9" t="s">
        <v>152</v>
      </c>
      <c r="GG72" s="109">
        <v>200</v>
      </c>
    </row>
    <row r="73" spans="1:189" ht="16.5" customHeight="1" thickBot="1" x14ac:dyDescent="0.45">
      <c r="B73" s="979"/>
      <c r="C73" s="865"/>
      <c r="D73" s="974"/>
      <c r="E73" s="975"/>
      <c r="F73" s="975"/>
      <c r="G73" s="975"/>
      <c r="H73" s="975"/>
      <c r="I73" s="975"/>
      <c r="J73" s="975"/>
      <c r="K73" s="976"/>
      <c r="L73" s="803" t="s">
        <v>70</v>
      </c>
      <c r="M73" s="972"/>
      <c r="N73" s="179"/>
      <c r="O73" s="71"/>
      <c r="P73" s="180"/>
      <c r="Q73" s="185"/>
      <c r="R73" s="969"/>
      <c r="S73" s="858" t="str">
        <f>IF(S71="","",VLOOKUP(S71,$FR:$FU,2,FALSE))</f>
        <v>博多～対馬</v>
      </c>
      <c r="T73" s="859"/>
      <c r="U73" s="860"/>
      <c r="V73" s="861" t="str">
        <f>IF(V71="","",VLOOKUP(V71,$FR:$FU,2,FALSE))</f>
        <v/>
      </c>
      <c r="W73" s="859"/>
      <c r="X73" s="860"/>
      <c r="Y73" s="861" t="str">
        <f>IF(Y71="","",VLOOKUP(Y71,$FR:$FU,2,FALSE))</f>
        <v/>
      </c>
      <c r="Z73" s="859"/>
      <c r="AA73" s="860"/>
      <c r="AB73" s="861" t="str">
        <f>IF(AB71="","",VLOOKUP(AB71,$FR:$FU,2,FALSE))</f>
        <v/>
      </c>
      <c r="AC73" s="859"/>
      <c r="AD73" s="860"/>
      <c r="AE73" s="861" t="str">
        <f>IF(AE71="","",VLOOKUP(AE71,$FR:$FU,2,FALSE))</f>
        <v>博多～対馬</v>
      </c>
      <c r="AF73" s="859"/>
      <c r="AG73" s="859"/>
      <c r="AH73" s="869" t="s">
        <v>71</v>
      </c>
      <c r="AI73" s="704">
        <f>EU74+FD74</f>
        <v>6300</v>
      </c>
      <c r="AJ73" s="705"/>
      <c r="AK73" s="657"/>
      <c r="AL73" s="658"/>
      <c r="AM73" s="913">
        <f>(AI73*AK73)</f>
        <v>0</v>
      </c>
      <c r="AN73" s="913"/>
      <c r="AO73" s="914"/>
      <c r="AP73" s="700"/>
      <c r="AQ73" s="701"/>
      <c r="AR73" s="779"/>
      <c r="AS73" s="780"/>
      <c r="AT73" s="783"/>
      <c r="AU73" s="784"/>
      <c r="AV73" s="909"/>
      <c r="AW73" s="910"/>
      <c r="AY73" s="296"/>
      <c r="BA73" s="807"/>
      <c r="BB73" s="822"/>
      <c r="BC73" s="843"/>
      <c r="BD73" s="844"/>
      <c r="BE73" s="844"/>
      <c r="BF73" s="844"/>
      <c r="BG73" s="844"/>
      <c r="BH73" s="844"/>
      <c r="BI73" s="845"/>
      <c r="BJ73" s="898"/>
      <c r="BK73" s="899"/>
      <c r="BL73" s="900"/>
      <c r="BM73" s="537"/>
      <c r="BN73" s="538"/>
      <c r="BO73" s="539"/>
      <c r="BP73" s="537"/>
      <c r="BQ73" s="538"/>
      <c r="BR73" s="539"/>
      <c r="BS73" s="531" t="s">
        <v>230</v>
      </c>
      <c r="BT73" s="529"/>
      <c r="BU73" s="529"/>
      <c r="BV73" s="534" t="s">
        <v>231</v>
      </c>
      <c r="BW73" s="529"/>
      <c r="BX73" s="529" t="str">
        <f>IF(BT73="","",VLOOKUP(BT73,'募集型  届出用 (記入例)'!$GD:$GG,3,FALSE))</f>
        <v/>
      </c>
      <c r="BY73" s="534" t="s">
        <v>232</v>
      </c>
      <c r="BZ73" s="529"/>
      <c r="CA73" s="529"/>
      <c r="CB73" s="534" t="s">
        <v>233</v>
      </c>
      <c r="CC73" s="529"/>
      <c r="CD73" s="549"/>
      <c r="CE73" s="562" t="s">
        <v>70</v>
      </c>
      <c r="CF73" s="563"/>
      <c r="CG73" s="182"/>
      <c r="CH73" s="183"/>
      <c r="CI73" s="604" t="s">
        <v>234</v>
      </c>
      <c r="CJ73" s="605" t="s">
        <v>343</v>
      </c>
      <c r="CK73" s="607" t="str">
        <f>IF(CJ73="","",VLOOKUP(CJ73,'募集型  届出用 (記入例)'!$GD:$GG,2,FALSE))</f>
        <v>長崎　～　対馬</v>
      </c>
      <c r="CL73" s="608"/>
      <c r="CM73" s="608"/>
      <c r="CN73" s="608" t="str">
        <f>IF(CJ73="","",VLOOKUP(CJ73,'募集型  届出用 (記入例)'!$GD:$GG,3,FALSE))</f>
        <v>定期航空</v>
      </c>
      <c r="CO73" s="608"/>
      <c r="CP73" s="608">
        <f>IF(CJ73="","",VLOOKUP(CJ73,'募集型  届出用 (記入例)'!$GD:$GG,4,FALSE))</f>
        <v>4300</v>
      </c>
      <c r="CQ73" s="642"/>
      <c r="CR73" s="643" t="s">
        <v>235</v>
      </c>
      <c r="CS73" s="605"/>
      <c r="CT73" s="607" t="str">
        <f>IF(CS73="","",VLOOKUP(CS73,'募集型  届出用 (記入例)'!$GD:$GG,2,FALSE))</f>
        <v/>
      </c>
      <c r="CU73" s="608"/>
      <c r="CV73" s="608"/>
      <c r="CW73" s="608" t="str">
        <f>IF(CS73="","",VLOOKUP(CS73,'募集型  届出用 (記入例)'!$GD:$GG,3,FALSE))</f>
        <v/>
      </c>
      <c r="CX73" s="608"/>
      <c r="CY73" s="608" t="str">
        <f>IF(CS73="","",VLOOKUP(CS73,'募集型  届出用 (記入例)'!$GD:$GG,4,FALSE))</f>
        <v/>
      </c>
      <c r="CZ73" s="635"/>
      <c r="DA73" s="268"/>
      <c r="DB73" s="207"/>
      <c r="DD73" s="3"/>
      <c r="DE73" s="3"/>
      <c r="DF73" s="3"/>
      <c r="DG73" s="3"/>
      <c r="DH73" s="3"/>
      <c r="DI73" s="3"/>
      <c r="DJ73" s="3"/>
      <c r="DK73" s="3"/>
      <c r="DL73" s="3"/>
      <c r="DM73" s="3"/>
      <c r="DN73" s="3"/>
      <c r="DO73" s="3"/>
      <c r="DP73" s="3"/>
      <c r="DQ73" s="3"/>
      <c r="DR73" s="3"/>
      <c r="DS73" s="3"/>
      <c r="DT73" s="3"/>
      <c r="DU73" s="3"/>
      <c r="DV73" s="3"/>
      <c r="DW73" s="3"/>
      <c r="EE73" s="3"/>
      <c r="EF73" s="25"/>
      <c r="EG73" s="3"/>
      <c r="EI73" s="74">
        <v>4</v>
      </c>
      <c r="EJ73" s="123">
        <f>IF(S89="","",VLOOKUP(S89,$FR:$GA,10,FALSE))</f>
        <v>1850</v>
      </c>
      <c r="EK73" s="123" t="str">
        <f>IF(V89="","",VLOOKUP(V89,$FR:$GA,10,FALSE))</f>
        <v/>
      </c>
      <c r="EL73" s="123" t="str">
        <f>IF(Y89="","",VLOOKUP(Y89,$FR:$GA,10,FALSE))</f>
        <v/>
      </c>
      <c r="EM73" s="123" t="str">
        <f>IF(AB89="","",VLOOKUP(AB89,$FR:$GA,10,FALSE))</f>
        <v/>
      </c>
      <c r="EN73" s="123">
        <f>IF(AE89="","",VLOOKUP(AE89,$FR:$GA,10,FALSE))</f>
        <v>1850</v>
      </c>
      <c r="EO73" s="124">
        <f t="shared" si="21"/>
        <v>3700</v>
      </c>
      <c r="EQ73" s="56">
        <v>1</v>
      </c>
      <c r="ER73" s="57" t="s">
        <v>61</v>
      </c>
      <c r="ES73" s="58">
        <f>SUMIF(EK82:EO82,"対馬市",EK83:EO83)*'募集型  届出用 (記入例)'!AK71</f>
        <v>0</v>
      </c>
      <c r="ET73" s="59">
        <f>SUMIF(EK82:EO82,"対馬市",EK84:EO84)*'募集型  届出用 (記入例)'!AK73</f>
        <v>0</v>
      </c>
      <c r="EU73" s="60">
        <f>SUM(S75:AG75)</f>
        <v>0</v>
      </c>
      <c r="EV73" s="7"/>
      <c r="EW73" s="61" t="s">
        <v>8</v>
      </c>
      <c r="EX73" s="62" t="s">
        <v>61</v>
      </c>
      <c r="EY73" s="63">
        <f>IF('募集型  届出用 (記入例)'!N71="","0",FD73/EW74)</f>
        <v>12600</v>
      </c>
      <c r="EZ73" s="64">
        <f>IF('募集型  届出用 (記入例)'!N71="","0",FD74/EW74)</f>
        <v>6300</v>
      </c>
      <c r="FA73" s="65">
        <f>EY73*'募集型  届出用 (記入例)'!AK71</f>
        <v>2520000</v>
      </c>
      <c r="FB73" s="66">
        <f>EZ73*'募集型  届出用 (記入例)'!AK73</f>
        <v>0</v>
      </c>
      <c r="FC73" s="67">
        <f>FA73+FB73</f>
        <v>2520000</v>
      </c>
      <c r="FD73" s="60">
        <f>SUM(S72:AG72)</f>
        <v>12600</v>
      </c>
      <c r="FF73" s="68" t="s">
        <v>61</v>
      </c>
      <c r="FG73" s="63">
        <f>IF((O71)="","0",(AK71+AK73)*O71*1000)</f>
        <v>400000</v>
      </c>
      <c r="FH73" s="63">
        <f>COUNTA(N71)*(AK71+AK73)</f>
        <v>200</v>
      </c>
      <c r="FI73" s="63">
        <f>COUNTA(P71)*(AK71+AK73)</f>
        <v>0</v>
      </c>
      <c r="FJ73" s="63">
        <f>COUNTA(Q71)*(AK71+AK73)</f>
        <v>0</v>
      </c>
      <c r="FK73" s="16"/>
      <c r="FL73" s="16"/>
      <c r="FM73" s="16"/>
      <c r="FP73" s="8"/>
      <c r="FR73" s="9">
        <v>61</v>
      </c>
      <c r="FS73" s="206" t="s">
        <v>168</v>
      </c>
      <c r="FT73" s="9" t="s">
        <v>121</v>
      </c>
      <c r="FU73" s="109">
        <v>1200</v>
      </c>
      <c r="GA73" s="12">
        <v>600</v>
      </c>
      <c r="GD73" s="9">
        <v>61</v>
      </c>
      <c r="GE73" s="9" t="s">
        <v>168</v>
      </c>
      <c r="GF73" s="9" t="s">
        <v>121</v>
      </c>
      <c r="GG73" s="109">
        <v>1200</v>
      </c>
    </row>
    <row r="74" spans="1:189" ht="16.5" customHeight="1" thickBot="1" x14ac:dyDescent="0.45">
      <c r="B74" s="979"/>
      <c r="C74" s="865"/>
      <c r="D74" s="974"/>
      <c r="E74" s="975"/>
      <c r="F74" s="975"/>
      <c r="G74" s="975"/>
      <c r="H74" s="975"/>
      <c r="I74" s="975"/>
      <c r="J74" s="975"/>
      <c r="K74" s="976"/>
      <c r="L74" s="803" t="s">
        <v>78</v>
      </c>
      <c r="M74" s="972"/>
      <c r="N74" s="179"/>
      <c r="O74" s="71"/>
      <c r="P74" s="180"/>
      <c r="Q74" s="185"/>
      <c r="R74" s="838" t="s">
        <v>79</v>
      </c>
      <c r="S74" s="707"/>
      <c r="T74" s="805" t="str">
        <f>IF(S74="","",VLOOKUP(S74,$FV:$FY,3,FALSE))</f>
        <v/>
      </c>
      <c r="U74" s="806"/>
      <c r="V74" s="707"/>
      <c r="W74" s="805" t="str">
        <f>IF(V74="","",VLOOKUP(V74,$FV:$FY,3,FALSE))</f>
        <v/>
      </c>
      <c r="X74" s="806"/>
      <c r="Y74" s="707"/>
      <c r="Z74" s="805" t="str">
        <f>IF(Y74="","",VLOOKUP(Y74,$FV:$FY,3,FALSE))</f>
        <v/>
      </c>
      <c r="AA74" s="806"/>
      <c r="AB74" s="707"/>
      <c r="AC74" s="805" t="str">
        <f>IF(AB74="","",VLOOKUP(AB74,$FV:$FY,3,FALSE))</f>
        <v/>
      </c>
      <c r="AD74" s="806"/>
      <c r="AE74" s="707"/>
      <c r="AF74" s="805" t="str">
        <f>IF(AE74="","",VLOOKUP(AE74,$FV:$FY,3,FALSE))</f>
        <v/>
      </c>
      <c r="AG74" s="805"/>
      <c r="AH74" s="870"/>
      <c r="AI74" s="664"/>
      <c r="AJ74" s="706"/>
      <c r="AK74" s="659"/>
      <c r="AL74" s="660"/>
      <c r="AM74" s="982"/>
      <c r="AN74" s="982"/>
      <c r="AO74" s="661"/>
      <c r="AP74" s="700"/>
      <c r="AQ74" s="701"/>
      <c r="AR74" s="875"/>
      <c r="AS74" s="876"/>
      <c r="AT74" s="879"/>
      <c r="AU74" s="880"/>
      <c r="AV74" s="909"/>
      <c r="AW74" s="910"/>
      <c r="AY74" s="296"/>
      <c r="BA74" s="808"/>
      <c r="BB74" s="823"/>
      <c r="BC74" s="846"/>
      <c r="BD74" s="847"/>
      <c r="BE74" s="847"/>
      <c r="BF74" s="847"/>
      <c r="BG74" s="847"/>
      <c r="BH74" s="847"/>
      <c r="BI74" s="848"/>
      <c r="BJ74" s="898"/>
      <c r="BK74" s="899"/>
      <c r="BL74" s="900"/>
      <c r="BM74" s="537"/>
      <c r="BN74" s="538"/>
      <c r="BO74" s="539"/>
      <c r="BP74" s="537"/>
      <c r="BQ74" s="538"/>
      <c r="BR74" s="539"/>
      <c r="BS74" s="531"/>
      <c r="BT74" s="529"/>
      <c r="BU74" s="529"/>
      <c r="BV74" s="534"/>
      <c r="BW74" s="529"/>
      <c r="BX74" s="529"/>
      <c r="BY74" s="534"/>
      <c r="BZ74" s="529"/>
      <c r="CA74" s="529"/>
      <c r="CB74" s="550"/>
      <c r="CC74" s="551"/>
      <c r="CD74" s="552"/>
      <c r="CE74" s="562" t="s">
        <v>78</v>
      </c>
      <c r="CF74" s="563"/>
      <c r="CG74" s="182"/>
      <c r="CH74" s="183"/>
      <c r="CI74" s="604"/>
      <c r="CJ74" s="605"/>
      <c r="CK74" s="607"/>
      <c r="CL74" s="608"/>
      <c r="CM74" s="608"/>
      <c r="CN74" s="608"/>
      <c r="CO74" s="608"/>
      <c r="CP74" s="608"/>
      <c r="CQ74" s="642"/>
      <c r="CR74" s="643"/>
      <c r="CS74" s="605"/>
      <c r="CT74" s="607"/>
      <c r="CU74" s="608"/>
      <c r="CV74" s="608"/>
      <c r="CW74" s="608"/>
      <c r="CX74" s="608"/>
      <c r="CY74" s="608"/>
      <c r="CZ74" s="635"/>
      <c r="DA74" s="268"/>
      <c r="DB74" s="208"/>
      <c r="DD74" s="3"/>
      <c r="DE74" s="3"/>
      <c r="DF74" s="3"/>
      <c r="DG74" s="3"/>
      <c r="DH74" s="3"/>
      <c r="DI74" s="3"/>
      <c r="DJ74" s="3"/>
      <c r="DK74" s="3"/>
      <c r="DL74" s="3"/>
      <c r="DM74" s="3"/>
      <c r="DN74" s="3"/>
      <c r="DO74" s="3"/>
      <c r="DP74" s="3"/>
      <c r="DQ74" s="3"/>
      <c r="DR74" s="3"/>
      <c r="DS74" s="3"/>
      <c r="DT74" s="3"/>
      <c r="DU74" s="3"/>
      <c r="DV74" s="3"/>
      <c r="DW74" s="3"/>
      <c r="EE74" s="3"/>
      <c r="EF74" s="25"/>
      <c r="EG74" s="3"/>
      <c r="EH74" s="3"/>
      <c r="EI74" s="74">
        <v>5</v>
      </c>
      <c r="EJ74" s="123" t="str">
        <f>IF(S95="","",VLOOKUP(S95,$FR:$GA,10,FALSE))</f>
        <v/>
      </c>
      <c r="EK74" s="123" t="str">
        <f>IF(V95="","",VLOOKUP(V95,$FR:$GA,10,FALSE))</f>
        <v/>
      </c>
      <c r="EL74" s="123" t="str">
        <f>IF(Y95="","",VLOOKUP(Y95,$FR:$GA,10,FALSE))</f>
        <v/>
      </c>
      <c r="EM74" s="123" t="str">
        <f>IF(AB95="","",VLOOKUP(AB95,$FR:$GA,10,FALSE))</f>
        <v/>
      </c>
      <c r="EN74" s="123" t="str">
        <f>IF(AE95="","",VLOOKUP(AE95,$FR:$GA,10,FALSE))</f>
        <v/>
      </c>
      <c r="EO74" s="124">
        <f t="shared" si="21"/>
        <v>0</v>
      </c>
      <c r="EQ74" s="72"/>
      <c r="ER74" s="73" t="s">
        <v>63</v>
      </c>
      <c r="ES74" s="74">
        <f>SUMIF(EK82:EO82,"壱岐市",EK83:EO83)*'募集型  届出用 (記入例)'!AK71</f>
        <v>0</v>
      </c>
      <c r="ET74" s="75">
        <f>SUMIF(EK82:EO82,"壱岐市",EK84:EO84)*'募集型  届出用 (記入例)'!AK73</f>
        <v>0</v>
      </c>
      <c r="EU74" s="76">
        <f>EU73</f>
        <v>0</v>
      </c>
      <c r="EV74" s="77"/>
      <c r="EW74" s="867">
        <f>COUNTA('募集型  届出用 (記入例)'!N71:N76)</f>
        <v>1</v>
      </c>
      <c r="EX74" s="78" t="s">
        <v>63</v>
      </c>
      <c r="EY74" s="79" t="str">
        <f>IF('募集型  届出用 (記入例)'!N72="","0",FD73/EW74)</f>
        <v>0</v>
      </c>
      <c r="EZ74" s="80" t="str">
        <f>IF('募集型  届出用 (記入例)'!N72="","0",FD74/EW74)</f>
        <v>0</v>
      </c>
      <c r="FA74" s="81">
        <f>EY74*'募集型  届出用 (記入例)'!AK71</f>
        <v>0</v>
      </c>
      <c r="FB74" s="82">
        <f>EZ74*'募集型  届出用 (記入例)'!AK73</f>
        <v>0</v>
      </c>
      <c r="FC74" s="83">
        <f t="shared" ref="FC74:FC78" si="22">FA74+FB74</f>
        <v>0</v>
      </c>
      <c r="FD74" s="76">
        <f>EO70</f>
        <v>6300</v>
      </c>
      <c r="FF74" s="84" t="s">
        <v>63</v>
      </c>
      <c r="FG74" s="79" t="str">
        <f>IF((O72)="","0",(AK71+AK73)*O72*1000)</f>
        <v>0</v>
      </c>
      <c r="FH74" s="79">
        <f>COUNTA(N72)*(AK71+AK73)</f>
        <v>0</v>
      </c>
      <c r="FI74" s="79">
        <f>COUNTA(P72)*(AK71+AK73)</f>
        <v>0</v>
      </c>
      <c r="FJ74" s="79">
        <f>COUNTA(Q72)*(AK71+AK73)</f>
        <v>0</v>
      </c>
      <c r="FK74" s="16"/>
      <c r="FL74" s="16"/>
      <c r="FP74" s="8"/>
      <c r="FR74" s="9">
        <v>71</v>
      </c>
      <c r="FS74" s="206" t="s">
        <v>169</v>
      </c>
      <c r="FT74" s="9" t="s">
        <v>121</v>
      </c>
      <c r="FU74" s="109">
        <v>200</v>
      </c>
      <c r="GA74" s="12">
        <v>100</v>
      </c>
      <c r="GD74" s="9">
        <v>71</v>
      </c>
      <c r="GE74" s="9" t="s">
        <v>169</v>
      </c>
      <c r="GF74" s="9" t="s">
        <v>121</v>
      </c>
      <c r="GG74" s="109">
        <v>200</v>
      </c>
    </row>
    <row r="75" spans="1:189" ht="16.5" customHeight="1" thickBot="1" x14ac:dyDescent="0.45">
      <c r="B75" s="979"/>
      <c r="C75" s="865"/>
      <c r="D75" s="676" t="s">
        <v>238</v>
      </c>
      <c r="E75" s="832">
        <v>46174</v>
      </c>
      <c r="F75" s="832"/>
      <c r="G75" s="832"/>
      <c r="H75" s="834" t="s">
        <v>239</v>
      </c>
      <c r="I75" s="832">
        <v>46446</v>
      </c>
      <c r="J75" s="832"/>
      <c r="K75" s="836"/>
      <c r="L75" s="803" t="s">
        <v>84</v>
      </c>
      <c r="M75" s="972"/>
      <c r="N75" s="179"/>
      <c r="O75" s="71"/>
      <c r="P75" s="306"/>
      <c r="Q75" s="185"/>
      <c r="R75" s="839"/>
      <c r="S75" s="708"/>
      <c r="T75" s="709" t="str">
        <f>IF(S74="","",VLOOKUP(S74,$FV:$FY,4,FALSE))</f>
        <v/>
      </c>
      <c r="U75" s="710"/>
      <c r="V75" s="708"/>
      <c r="W75" s="709" t="str">
        <f>IF(V74="","",VLOOKUP(V74,$FV:$FY,4,FALSE))</f>
        <v/>
      </c>
      <c r="X75" s="710"/>
      <c r="Y75" s="708"/>
      <c r="Z75" s="709" t="str">
        <f>IF(Y74="","",VLOOKUP(Y74,$FV:$FY,4,FALSE))</f>
        <v/>
      </c>
      <c r="AA75" s="710"/>
      <c r="AB75" s="708"/>
      <c r="AC75" s="709" t="str">
        <f>IF(AB74="","",VLOOKUP(AB74,$FV:$FY,4,FALSE))</f>
        <v/>
      </c>
      <c r="AD75" s="710"/>
      <c r="AE75" s="708"/>
      <c r="AF75" s="709" t="str">
        <f>IF(AE74="","",VLOOKUP(AE74,$FV:$FY,4,FALSE))</f>
        <v/>
      </c>
      <c r="AG75" s="710"/>
      <c r="AH75" s="815" t="s">
        <v>85</v>
      </c>
      <c r="AI75" s="816"/>
      <c r="AJ75" s="817"/>
      <c r="AK75" s="692">
        <f>AK71+AK73</f>
        <v>200</v>
      </c>
      <c r="AL75" s="828"/>
      <c r="AM75" s="962">
        <f>AM71+AM73</f>
        <v>2520000</v>
      </c>
      <c r="AN75" s="962"/>
      <c r="AO75" s="963"/>
      <c r="AP75" s="700"/>
      <c r="AQ75" s="701"/>
      <c r="AR75" s="779"/>
      <c r="AS75" s="780"/>
      <c r="AT75" s="783"/>
      <c r="AU75" s="784"/>
      <c r="AV75" s="909"/>
      <c r="AW75" s="910"/>
      <c r="AY75" s="296"/>
      <c r="BA75" s="862" t="s">
        <v>272</v>
      </c>
      <c r="BB75" s="863"/>
      <c r="BC75" s="863"/>
      <c r="BD75" s="777"/>
      <c r="BE75" s="777"/>
      <c r="BF75" s="777"/>
      <c r="BG75" s="777"/>
      <c r="BH75" s="777"/>
      <c r="BI75" s="778"/>
      <c r="BJ75" s="898"/>
      <c r="BK75" s="899"/>
      <c r="BL75" s="900"/>
      <c r="BM75" s="537"/>
      <c r="BN75" s="538"/>
      <c r="BO75" s="539"/>
      <c r="BP75" s="537"/>
      <c r="BQ75" s="538"/>
      <c r="BR75" s="539"/>
      <c r="BS75" s="531" t="s">
        <v>240</v>
      </c>
      <c r="BT75" s="529"/>
      <c r="BU75" s="529"/>
      <c r="BV75" s="534" t="s">
        <v>241</v>
      </c>
      <c r="BW75" s="529"/>
      <c r="BX75" s="529" t="str">
        <f>IF(BT75="","",VLOOKUP(BT75,'募集型  届出用 (記入例)'!$GD:$GG,3,FALSE))</f>
        <v/>
      </c>
      <c r="BY75" s="534" t="s">
        <v>242</v>
      </c>
      <c r="BZ75" s="529"/>
      <c r="CA75" s="543"/>
      <c r="CB75" s="522" t="s">
        <v>29</v>
      </c>
      <c r="CC75" s="524">
        <f>BT71+BT73+BT75+BW71+BW73+BW75+BZ71+BZ73+CC71+CC73+BZ75</f>
        <v>0</v>
      </c>
      <c r="CD75" s="525"/>
      <c r="CE75" s="562" t="s">
        <v>84</v>
      </c>
      <c r="CF75" s="563"/>
      <c r="CG75" s="187"/>
      <c r="CH75" s="183"/>
      <c r="CI75" s="604" t="s">
        <v>243</v>
      </c>
      <c r="CJ75" s="605" t="s">
        <v>347</v>
      </c>
      <c r="CK75" s="607" t="str">
        <f>IF(CJ75="","",VLOOKUP(CJ75,'募集型  届出用 (記入例)'!$GD:$GG,2,FALSE))</f>
        <v>福岡　～　対馬</v>
      </c>
      <c r="CL75" s="608"/>
      <c r="CM75" s="608"/>
      <c r="CN75" s="608" t="str">
        <f>IF(CJ75="","",VLOOKUP(CJ75,'募集型  届出用 (記入例)'!$GD:$GG,3,FALSE))</f>
        <v>定期航空</v>
      </c>
      <c r="CO75" s="608"/>
      <c r="CP75" s="608">
        <f>IF(CJ75="","",VLOOKUP(CJ75,'募集型  届出用 (記入例)'!$GD:$GG,4,FALSE))</f>
        <v>3900</v>
      </c>
      <c r="CQ75" s="642"/>
      <c r="CR75" s="643" t="s">
        <v>244</v>
      </c>
      <c r="CS75" s="605"/>
      <c r="CT75" s="607" t="str">
        <f>IF(CS75="","",VLOOKUP(CS75,'募集型  届出用 (記入例)'!$GD:$GG,2,FALSE))</f>
        <v/>
      </c>
      <c r="CU75" s="608"/>
      <c r="CV75" s="608"/>
      <c r="CW75" s="608" t="str">
        <f>IF(CS75="","",VLOOKUP(CS75,'募集型  届出用 (記入例)'!$GD:$GG,3,FALSE))</f>
        <v/>
      </c>
      <c r="CX75" s="608"/>
      <c r="CY75" s="608" t="str">
        <f>IF(CS75="","",VLOOKUP(CS75,'募集型  届出用 (記入例)'!$GD:$GG,4,FALSE))</f>
        <v/>
      </c>
      <c r="CZ75" s="635"/>
      <c r="DA75" s="268"/>
      <c r="DB75" s="204"/>
      <c r="DD75" s="3"/>
      <c r="DE75" s="3"/>
      <c r="DF75" s="3"/>
      <c r="DG75" s="3"/>
      <c r="DH75" s="3"/>
      <c r="DI75" s="3"/>
      <c r="DJ75" s="3"/>
      <c r="DK75" s="3"/>
      <c r="DL75" s="3"/>
      <c r="DM75" s="3"/>
      <c r="DN75" s="3"/>
      <c r="DO75" s="3"/>
      <c r="DP75" s="3"/>
      <c r="DQ75" s="3"/>
      <c r="DR75" s="3"/>
      <c r="DS75" s="3"/>
      <c r="DT75" s="3"/>
      <c r="DU75" s="3"/>
      <c r="DV75" s="3"/>
      <c r="DW75" s="3"/>
      <c r="EE75" s="3"/>
      <c r="EF75" s="25"/>
      <c r="EG75" s="3"/>
      <c r="EH75" s="3"/>
      <c r="EI75" s="74">
        <v>6</v>
      </c>
      <c r="EJ75" s="123" t="str">
        <f>IF(S101="","",VLOOKUP(S101,$FR:$GA,10,FALSE))</f>
        <v/>
      </c>
      <c r="EK75" s="123" t="str">
        <f>IF('募集型  届出用 (記入例)'!V101="","",VLOOKUP('募集型  届出用 (記入例)'!V101,$FR:$GA,10,FALSE))</f>
        <v/>
      </c>
      <c r="EL75" s="123" t="str">
        <f>IF('募集型  届出用 (記入例)'!Y101="","",VLOOKUP('募集型  届出用 (記入例)'!Y101,$FR:$GA,10,FALSE))</f>
        <v/>
      </c>
      <c r="EM75" s="123" t="str">
        <f>IF('募集型  届出用 (記入例)'!AB101="","",VLOOKUP('募集型  届出用 (記入例)'!AB101,$FR:$GA,10,FALSE))</f>
        <v/>
      </c>
      <c r="EN75" s="123" t="str">
        <f>IF('募集型  届出用 (記入例)'!AE101="","",VLOOKUP('募集型  届出用 (記入例)'!AE101,$FR:$GA,10,FALSE))</f>
        <v/>
      </c>
      <c r="EO75" s="124">
        <f>SUM(EJ75:EN75)</f>
        <v>0</v>
      </c>
      <c r="EQ75" s="72"/>
      <c r="ER75" s="73" t="s">
        <v>70</v>
      </c>
      <c r="ES75" s="74">
        <f>SUMIF(EK82:EO82,"五島市",EK83:EO83)*'募集型  届出用 (記入例)'!AK71</f>
        <v>0</v>
      </c>
      <c r="ET75" s="75">
        <f>SUMIF(EK82:EO82,"五島市",EK84:EO84)*'募集型  届出用 (記入例)'!AK73</f>
        <v>0</v>
      </c>
      <c r="EU75" s="33"/>
      <c r="EV75" s="77"/>
      <c r="EW75" s="868"/>
      <c r="EX75" s="78" t="s">
        <v>70</v>
      </c>
      <c r="EY75" s="79" t="str">
        <f>IF('募集型  届出用 (記入例)'!N73="","0",FD73/EW74)</f>
        <v>0</v>
      </c>
      <c r="EZ75" s="80" t="str">
        <f>IF('募集型  届出用 (記入例)'!N73="","0",FD74/EW74)</f>
        <v>0</v>
      </c>
      <c r="FA75" s="81">
        <f>EY75*'募集型  届出用 (記入例)'!AK71</f>
        <v>0</v>
      </c>
      <c r="FB75" s="82">
        <f>EZ75*'募集型  届出用 (記入例)'!AK73</f>
        <v>0</v>
      </c>
      <c r="FC75" s="83">
        <f t="shared" si="22"/>
        <v>0</v>
      </c>
      <c r="FD75" s="90"/>
      <c r="FF75" s="84" t="s">
        <v>70</v>
      </c>
      <c r="FG75" s="79" t="str">
        <f>IF((O73)="","0",(AK71+AK73)*O73*1000)</f>
        <v>0</v>
      </c>
      <c r="FH75" s="79">
        <f>COUNTA(N73)*(AK71+AK73)</f>
        <v>0</v>
      </c>
      <c r="FI75" s="79">
        <f>COUNTA(P73)*(AK71+AK73)</f>
        <v>0</v>
      </c>
      <c r="FJ75" s="79">
        <f>COUNTA(Q73)*(AK71+AK73)</f>
        <v>0</v>
      </c>
      <c r="FK75" s="16"/>
      <c r="FL75" s="16"/>
      <c r="FP75" s="8"/>
      <c r="FR75" s="9">
        <v>72</v>
      </c>
      <c r="FS75" s="206" t="s">
        <v>170</v>
      </c>
      <c r="FT75" s="9" t="s">
        <v>121</v>
      </c>
      <c r="FU75" s="109">
        <v>100</v>
      </c>
      <c r="GA75" s="12">
        <v>50</v>
      </c>
      <c r="GD75" s="9">
        <v>72</v>
      </c>
      <c r="GE75" s="9" t="s">
        <v>170</v>
      </c>
      <c r="GF75" s="9" t="s">
        <v>121</v>
      </c>
      <c r="GG75" s="109">
        <v>100</v>
      </c>
    </row>
    <row r="76" spans="1:189" ht="16.5" customHeight="1" thickBot="1" x14ac:dyDescent="0.45">
      <c r="B76" s="980"/>
      <c r="C76" s="866"/>
      <c r="D76" s="677"/>
      <c r="E76" s="833"/>
      <c r="F76" s="833"/>
      <c r="G76" s="833"/>
      <c r="H76" s="835"/>
      <c r="I76" s="833"/>
      <c r="J76" s="833"/>
      <c r="K76" s="837"/>
      <c r="L76" s="856" t="s">
        <v>90</v>
      </c>
      <c r="M76" s="977"/>
      <c r="N76" s="188"/>
      <c r="O76" s="96"/>
      <c r="P76" s="307"/>
      <c r="Q76" s="308"/>
      <c r="R76" s="973"/>
      <c r="S76" s="829" t="str">
        <f>IF(S74="","",VLOOKUP(S74,$FV:$FY,2,FALSE))</f>
        <v/>
      </c>
      <c r="T76" s="830"/>
      <c r="U76" s="831"/>
      <c r="V76" s="829" t="str">
        <f>IF(V74="","",VLOOKUP(V74,$FV:$FY,2,FALSE))</f>
        <v/>
      </c>
      <c r="W76" s="830"/>
      <c r="X76" s="831"/>
      <c r="Y76" s="829" t="str">
        <f>IF(Y74="","",VLOOKUP(Y74,$FV:$FY,2,FALSE))</f>
        <v/>
      </c>
      <c r="Z76" s="830"/>
      <c r="AA76" s="831"/>
      <c r="AB76" s="829" t="str">
        <f>IF(AB74="","",VLOOKUP(AB74,$FV:$FY,2,FALSE))</f>
        <v/>
      </c>
      <c r="AC76" s="830"/>
      <c r="AD76" s="831"/>
      <c r="AE76" s="829" t="str">
        <f>IF(AE74="","",VLOOKUP(AE74,$FV:$FY,2,FALSE))</f>
        <v/>
      </c>
      <c r="AF76" s="830"/>
      <c r="AG76" s="831"/>
      <c r="AH76" s="818"/>
      <c r="AI76" s="819"/>
      <c r="AJ76" s="820"/>
      <c r="AK76" s="664"/>
      <c r="AL76" s="706"/>
      <c r="AM76" s="964"/>
      <c r="AN76" s="964"/>
      <c r="AO76" s="965"/>
      <c r="AP76" s="702"/>
      <c r="AQ76" s="703"/>
      <c r="AR76" s="781"/>
      <c r="AS76" s="782"/>
      <c r="AT76" s="785"/>
      <c r="AU76" s="786"/>
      <c r="AV76" s="948"/>
      <c r="AW76" s="949"/>
      <c r="AY76" s="296"/>
      <c r="BA76" s="812"/>
      <c r="BB76" s="813"/>
      <c r="BC76" s="813"/>
      <c r="BD76" s="813"/>
      <c r="BE76" s="813"/>
      <c r="BF76" s="813"/>
      <c r="BG76" s="813"/>
      <c r="BH76" s="813"/>
      <c r="BI76" s="814"/>
      <c r="BJ76" s="901"/>
      <c r="BK76" s="902"/>
      <c r="BL76" s="903"/>
      <c r="BM76" s="540"/>
      <c r="BN76" s="541"/>
      <c r="BO76" s="542"/>
      <c r="BP76" s="540"/>
      <c r="BQ76" s="541"/>
      <c r="BR76" s="542"/>
      <c r="BS76" s="553"/>
      <c r="BT76" s="551"/>
      <c r="BU76" s="551"/>
      <c r="BV76" s="550"/>
      <c r="BW76" s="551"/>
      <c r="BX76" s="551"/>
      <c r="BY76" s="550"/>
      <c r="BZ76" s="551"/>
      <c r="CA76" s="556"/>
      <c r="CB76" s="553"/>
      <c r="CC76" s="557"/>
      <c r="CD76" s="558"/>
      <c r="CE76" s="625" t="s">
        <v>90</v>
      </c>
      <c r="CF76" s="626"/>
      <c r="CG76" s="191"/>
      <c r="CH76" s="192"/>
      <c r="CI76" s="871"/>
      <c r="CJ76" s="612"/>
      <c r="CK76" s="810"/>
      <c r="CL76" s="646"/>
      <c r="CM76" s="646"/>
      <c r="CN76" s="646"/>
      <c r="CO76" s="646"/>
      <c r="CP76" s="646"/>
      <c r="CQ76" s="872"/>
      <c r="CR76" s="645"/>
      <c r="CS76" s="612"/>
      <c r="CT76" s="810"/>
      <c r="CU76" s="646"/>
      <c r="CV76" s="646"/>
      <c r="CW76" s="646"/>
      <c r="CX76" s="646"/>
      <c r="CY76" s="646"/>
      <c r="CZ76" s="647"/>
      <c r="DD76" s="3"/>
      <c r="DE76" s="3"/>
      <c r="DF76" s="3"/>
      <c r="DG76" s="3"/>
      <c r="DH76" s="3"/>
      <c r="DI76" s="3"/>
      <c r="DJ76" s="3"/>
      <c r="DK76" s="3"/>
      <c r="DL76" s="3"/>
      <c r="DM76" s="3"/>
      <c r="DN76" s="3"/>
      <c r="DO76" s="3"/>
      <c r="DP76" s="3"/>
      <c r="DQ76" s="3"/>
      <c r="DR76" s="3"/>
      <c r="DS76" s="3"/>
      <c r="DT76" s="3"/>
      <c r="DU76" s="3"/>
      <c r="DV76" s="3"/>
      <c r="DW76" s="3"/>
      <c r="EE76" s="3"/>
      <c r="EF76" s="25"/>
      <c r="EG76" s="3"/>
      <c r="EH76" s="3"/>
      <c r="EI76" s="133">
        <v>7</v>
      </c>
      <c r="EJ76" s="134" t="str">
        <f>IF(S107="","",VLOOKUP(S107,$FR:$GA,10,FALSE))</f>
        <v/>
      </c>
      <c r="EK76" s="134" t="str">
        <f>IF(V107="","",VLOOKUP(V107,$FR:$GA,10,FALSE))</f>
        <v/>
      </c>
      <c r="EL76" s="134" t="str">
        <f>IF(Y107="","",VLOOKUP(Y107,$FR:$GA,10,FALSE))</f>
        <v/>
      </c>
      <c r="EM76" s="134" t="str">
        <f>IF(AB107="","",VLOOKUP(AB107,$FR:$GA,10,FALSE))</f>
        <v/>
      </c>
      <c r="EN76" s="134" t="str">
        <f>IF(AE107="","",VLOOKUP(AE107,$FR:$GA,10,FALSE))</f>
        <v/>
      </c>
      <c r="EO76" s="135">
        <f t="shared" si="21"/>
        <v>0</v>
      </c>
      <c r="EQ76" s="72"/>
      <c r="ER76" s="73" t="s">
        <v>78</v>
      </c>
      <c r="ES76" s="74">
        <f>SUMIF(EK82:EO82,"新上五島町",EK83:EO83)*'募集型  届出用 (記入例)'!AK71</f>
        <v>0</v>
      </c>
      <c r="ET76" s="75">
        <f>SUMIF(EK82:EO82,"上五島",EK84:EO84)*'募集型  届出用 (記入例)'!AK73</f>
        <v>0</v>
      </c>
      <c r="EU76" s="92"/>
      <c r="EV76" s="77"/>
      <c r="EW76" s="93"/>
      <c r="EX76" s="78" t="s">
        <v>78</v>
      </c>
      <c r="EY76" s="79" t="str">
        <f>IF('募集型  届出用 (記入例)'!N74="","0",FD73/EW74)</f>
        <v>0</v>
      </c>
      <c r="EZ76" s="80" t="str">
        <f>IF('募集型  届出用 (記入例)'!N74="","0",FD74/EW74)</f>
        <v>0</v>
      </c>
      <c r="FA76" s="81">
        <f>EY76*'募集型  届出用 (記入例)'!AK71</f>
        <v>0</v>
      </c>
      <c r="FB76" s="82">
        <f>EZ76*'募集型  届出用 (記入例)'!AK73</f>
        <v>0</v>
      </c>
      <c r="FC76" s="83">
        <f t="shared" si="22"/>
        <v>0</v>
      </c>
      <c r="FD76" s="90"/>
      <c r="FE76" s="94"/>
      <c r="FF76" s="84" t="s">
        <v>78</v>
      </c>
      <c r="FG76" s="79" t="str">
        <f>IF((O74)="","0",(AK71+AK73)*O74*1000)</f>
        <v>0</v>
      </c>
      <c r="FH76" s="79">
        <f>COUNTA(N74)*(AK71+AK73)</f>
        <v>0</v>
      </c>
      <c r="FI76" s="79">
        <f>COUNTA(P74)*(AK71+AK73)</f>
        <v>0</v>
      </c>
      <c r="FJ76" s="79">
        <f>COUNTA(Q74)*(AK71+AK73)</f>
        <v>0</v>
      </c>
      <c r="FR76" s="9">
        <v>75</v>
      </c>
      <c r="FS76" s="206" t="s">
        <v>171</v>
      </c>
      <c r="FT76" s="9" t="s">
        <v>121</v>
      </c>
      <c r="FU76" s="109">
        <v>100</v>
      </c>
      <c r="GA76" s="12">
        <v>50</v>
      </c>
      <c r="GD76" s="9">
        <v>75</v>
      </c>
      <c r="GE76" s="9" t="s">
        <v>171</v>
      </c>
      <c r="GF76" s="9" t="s">
        <v>121</v>
      </c>
      <c r="GG76" s="109">
        <v>100</v>
      </c>
    </row>
    <row r="77" spans="1:189" ht="16.5" customHeight="1" thickTop="1" x14ac:dyDescent="0.4">
      <c r="A77" s="1"/>
      <c r="B77" s="978" t="s">
        <v>114</v>
      </c>
      <c r="C77" s="884">
        <v>2</v>
      </c>
      <c r="D77" s="794" t="s">
        <v>221</v>
      </c>
      <c r="E77" s="795"/>
      <c r="F77" s="796"/>
      <c r="G77" s="796"/>
      <c r="H77" s="796"/>
      <c r="I77" s="796"/>
      <c r="J77" s="796"/>
      <c r="K77" s="797"/>
      <c r="L77" s="798" t="s">
        <v>56</v>
      </c>
      <c r="M77" s="981"/>
      <c r="N77" s="174"/>
      <c r="O77" s="54"/>
      <c r="P77" s="175"/>
      <c r="Q77" s="309"/>
      <c r="R77" s="984" t="s">
        <v>57</v>
      </c>
      <c r="S77" s="768">
        <v>88</v>
      </c>
      <c r="T77" s="770" t="str">
        <f>IF(S77="","",VLOOKUP(S77,$FR:$FU,3,FALSE))</f>
        <v>JF</v>
      </c>
      <c r="U77" s="771"/>
      <c r="V77" s="768"/>
      <c r="W77" s="770" t="str">
        <f>IF(V77="","",VLOOKUP(V77,$FR:$FU,3,FALSE))</f>
        <v/>
      </c>
      <c r="X77" s="771"/>
      <c r="Y77" s="768"/>
      <c r="Z77" s="770" t="str">
        <f>IF(Y77="","",VLOOKUP(Y77,$FR:$FU,3,FALSE))</f>
        <v/>
      </c>
      <c r="AA77" s="771"/>
      <c r="AB77" s="768"/>
      <c r="AC77" s="770" t="str">
        <f>IF(AB77="","",VLOOKUP(AB77,$FR:$FU,3,FALSE))</f>
        <v/>
      </c>
      <c r="AD77" s="771"/>
      <c r="AE77" s="768">
        <v>88</v>
      </c>
      <c r="AF77" s="770" t="str">
        <f>IF(AE77="","",VLOOKUP(AE77,$FR:$FU,3,FALSE))</f>
        <v>JF</v>
      </c>
      <c r="AG77" s="772"/>
      <c r="AH77" s="896" t="s">
        <v>58</v>
      </c>
      <c r="AI77" s="692">
        <f>FD79+EU79</f>
        <v>8200</v>
      </c>
      <c r="AJ77" s="828"/>
      <c r="AK77" s="904">
        <v>200</v>
      </c>
      <c r="AL77" s="905"/>
      <c r="AM77" s="962">
        <f>(AI77*AK77)</f>
        <v>1640000</v>
      </c>
      <c r="AN77" s="962"/>
      <c r="AO77" s="983"/>
      <c r="AP77" s="698">
        <f>SUM(O77:O82)*AK81</f>
        <v>400</v>
      </c>
      <c r="AQ77" s="699"/>
      <c r="AR77" s="873" t="s">
        <v>276</v>
      </c>
      <c r="AS77" s="874"/>
      <c r="AT77" s="877">
        <v>46143</v>
      </c>
      <c r="AU77" s="878"/>
      <c r="AV77" s="929"/>
      <c r="AW77" s="930"/>
      <c r="AY77" s="296"/>
      <c r="BA77" s="886" t="str">
        <f>B77</f>
        <v>2-</v>
      </c>
      <c r="BB77" s="889">
        <f>C77</f>
        <v>2</v>
      </c>
      <c r="BC77" s="892" t="s">
        <v>221</v>
      </c>
      <c r="BD77" s="893"/>
      <c r="BE77" s="894" t="str">
        <f>IF(F77="","",F77)</f>
        <v/>
      </c>
      <c r="BF77" s="894"/>
      <c r="BG77" s="894"/>
      <c r="BH77" s="894"/>
      <c r="BI77" s="895"/>
      <c r="BJ77" s="622" t="s">
        <v>59</v>
      </c>
      <c r="BK77" s="623"/>
      <c r="BL77" s="624"/>
      <c r="BM77" s="545"/>
      <c r="BN77" s="546"/>
      <c r="BO77" s="547"/>
      <c r="BP77" s="545"/>
      <c r="BQ77" s="546"/>
      <c r="BR77" s="547"/>
      <c r="BS77" s="522" t="s">
        <v>222</v>
      </c>
      <c r="BT77" s="528"/>
      <c r="BU77" s="528"/>
      <c r="BV77" s="554" t="s">
        <v>223</v>
      </c>
      <c r="BW77" s="528"/>
      <c r="BX77" s="528" t="str">
        <f>IF(BT77="","",VLOOKUP(BT77,'募集型  届出用 (記入例)'!$GD:$GG,3,FALSE))</f>
        <v/>
      </c>
      <c r="BY77" s="554" t="s">
        <v>224</v>
      </c>
      <c r="BZ77" s="528"/>
      <c r="CA77" s="528"/>
      <c r="CB77" s="554" t="s">
        <v>225</v>
      </c>
      <c r="CC77" s="528"/>
      <c r="CD77" s="555"/>
      <c r="CE77" s="639" t="s">
        <v>56</v>
      </c>
      <c r="CF77" s="640"/>
      <c r="CG77" s="177">
        <v>1</v>
      </c>
      <c r="CH77" s="178">
        <v>5</v>
      </c>
      <c r="CI77" s="641" t="s">
        <v>245</v>
      </c>
      <c r="CJ77" s="636">
        <v>89</v>
      </c>
      <c r="CK77" s="627" t="str">
        <f>IF(CJ77="","",VLOOKUP(CJ77,'募集型  届出用 (記入例)'!$GD:$GG,2,FALSE))</f>
        <v>印通寺～唐津</v>
      </c>
      <c r="CL77" s="628"/>
      <c r="CM77" s="628"/>
      <c r="CN77" s="628" t="str">
        <f>IF(CJ77="","",VLOOKUP(CJ77,'募集型  届出用 (記入例)'!$GD:$GG,3,FALSE))</f>
        <v>フェリー</v>
      </c>
      <c r="CO77" s="628"/>
      <c r="CP77" s="628">
        <f>IF(CJ77="","",VLOOKUP(CJ77,'募集型  届出用 (記入例)'!$GD:$GG,4,FALSE))</f>
        <v>1600</v>
      </c>
      <c r="CQ77" s="841"/>
      <c r="CR77" s="906" t="s">
        <v>227</v>
      </c>
      <c r="CS77" s="636"/>
      <c r="CT77" s="627" t="str">
        <f>IF(CS77="","",VLOOKUP(CS77,'募集型  届出用 (記入例)'!$GD:$GG,2,FALSE))</f>
        <v/>
      </c>
      <c r="CU77" s="628"/>
      <c r="CV77" s="628"/>
      <c r="CW77" s="628" t="str">
        <f>IF(CS77="","",VLOOKUP(CS77,'募集型  届出用 (記入例)'!$GD:$GG,3,FALSE))</f>
        <v/>
      </c>
      <c r="CX77" s="628"/>
      <c r="CY77" s="628" t="str">
        <f>IF(CS77="","",VLOOKUP(CS77,'募集型  届出用 (記入例)'!$GD:$GG,4,FALSE))</f>
        <v/>
      </c>
      <c r="CZ77" s="648"/>
      <c r="DA77" s="136"/>
      <c r="DC77" s="4"/>
      <c r="DD77" s="9"/>
      <c r="DF77" s="9"/>
      <c r="DG77" s="9"/>
      <c r="DR77" s="1"/>
      <c r="DS77" s="1"/>
      <c r="DT77" s="1"/>
      <c r="DU77" s="1"/>
      <c r="DV77" s="1"/>
      <c r="DW77" s="1"/>
      <c r="DX77" s="1"/>
      <c r="DY77" s="1"/>
      <c r="DZ77" s="1"/>
      <c r="EA77" s="1"/>
      <c r="EB77" s="1"/>
      <c r="EC77" s="1"/>
      <c r="ED77" s="1"/>
      <c r="EE77" s="3"/>
      <c r="EF77" s="3"/>
      <c r="EG77" s="3"/>
      <c r="EH77" s="5"/>
      <c r="EI77" s="5"/>
      <c r="EJ77" s="5"/>
      <c r="EK77" s="6"/>
      <c r="EL77" s="6"/>
      <c r="EM77" s="6"/>
      <c r="EN77" s="6"/>
      <c r="EO77" s="6"/>
      <c r="EP77" s="6"/>
      <c r="EQ77" s="72"/>
      <c r="ER77" s="73" t="s">
        <v>84</v>
      </c>
      <c r="ES77" s="74">
        <f>SUMIF(EK82:EO82,"小値賀町",EK83:EO83)*'募集型  届出用 (記入例)'!AK71</f>
        <v>0</v>
      </c>
      <c r="ET77" s="75">
        <f>SUMIF(EK82:EO82,"小値賀",EK84:EO84)*'募集型  届出用 (記入例)'!AK73</f>
        <v>0</v>
      </c>
      <c r="EU77" s="92"/>
      <c r="EV77" s="77"/>
      <c r="EW77" s="93"/>
      <c r="EX77" s="78" t="s">
        <v>84</v>
      </c>
      <c r="EY77" s="79" t="str">
        <f>IF('募集型  届出用 (記入例)'!N75="","0",FD73/EW74)</f>
        <v>0</v>
      </c>
      <c r="EZ77" s="80" t="str">
        <f>IF('募集型  届出用 (記入例)'!N75="","0",FD74/EW74)</f>
        <v>0</v>
      </c>
      <c r="FA77" s="81">
        <f>EY77*'募集型  届出用 (記入例)'!AK71</f>
        <v>0</v>
      </c>
      <c r="FB77" s="82">
        <f>EZ77*'募集型  届出用 (記入例)'!AK73</f>
        <v>0</v>
      </c>
      <c r="FC77" s="83">
        <f t="shared" si="22"/>
        <v>0</v>
      </c>
      <c r="FD77" s="90"/>
      <c r="FE77" s="94"/>
      <c r="FF77" s="84" t="s">
        <v>84</v>
      </c>
      <c r="FG77" s="79" t="str">
        <f>IF((O75)="","0",(AK71+AK73)*O75*1000)</f>
        <v>0</v>
      </c>
      <c r="FH77" s="79">
        <f>COUNTA(N75)*(AK71+AK73)</f>
        <v>0</v>
      </c>
      <c r="FI77" s="79">
        <f>COUNTA(P75)*(AK71+AK73)</f>
        <v>0</v>
      </c>
      <c r="FJ77" s="79">
        <f>COUNTA(Q75)*(AK71+AK73)</f>
        <v>0</v>
      </c>
      <c r="FR77" s="9">
        <v>76</v>
      </c>
      <c r="FS77" s="206" t="s">
        <v>172</v>
      </c>
      <c r="FT77" s="9" t="s">
        <v>121</v>
      </c>
      <c r="FU77" s="109">
        <v>100</v>
      </c>
      <c r="GA77" s="12">
        <v>50</v>
      </c>
      <c r="GD77" s="9">
        <v>76</v>
      </c>
      <c r="GE77" s="9" t="s">
        <v>172</v>
      </c>
      <c r="GF77" s="9" t="s">
        <v>121</v>
      </c>
      <c r="GG77" s="109">
        <v>100</v>
      </c>
    </row>
    <row r="78" spans="1:189" ht="16.5" customHeight="1" thickBot="1" x14ac:dyDescent="0.45">
      <c r="B78" s="979"/>
      <c r="C78" s="865"/>
      <c r="D78" s="974" t="s">
        <v>348</v>
      </c>
      <c r="E78" s="975"/>
      <c r="F78" s="975"/>
      <c r="G78" s="975"/>
      <c r="H78" s="975"/>
      <c r="I78" s="975"/>
      <c r="J78" s="975"/>
      <c r="K78" s="976"/>
      <c r="L78" s="803" t="s">
        <v>62</v>
      </c>
      <c r="M78" s="972"/>
      <c r="N78" s="179" t="s">
        <v>330</v>
      </c>
      <c r="O78" s="71">
        <v>2</v>
      </c>
      <c r="P78" s="180"/>
      <c r="Q78" s="305"/>
      <c r="R78" s="968"/>
      <c r="S78" s="769"/>
      <c r="T78" s="709">
        <f>IF(S77="","",VLOOKUP(S77,$FR:$FU,4,FALSE))</f>
        <v>4100</v>
      </c>
      <c r="U78" s="710"/>
      <c r="V78" s="769"/>
      <c r="W78" s="709" t="str">
        <f>IF(V77="","",VLOOKUP(V77,$FR:$FU,4,FALSE))</f>
        <v/>
      </c>
      <c r="X78" s="710"/>
      <c r="Y78" s="769"/>
      <c r="Z78" s="709" t="str">
        <f>IF(Y77="","",VLOOKUP(Y77,$FR:$FU,4,FALSE))</f>
        <v/>
      </c>
      <c r="AA78" s="710"/>
      <c r="AB78" s="769"/>
      <c r="AC78" s="709" t="str">
        <f>IF(AB77="","",VLOOKUP(AB77,$FR:$FU,4,FALSE))</f>
        <v/>
      </c>
      <c r="AD78" s="710"/>
      <c r="AE78" s="769"/>
      <c r="AF78" s="709">
        <f>IF(AE77="","",VLOOKUP(AE77,$FR:$FU,4,FALSE))</f>
        <v>4100</v>
      </c>
      <c r="AG78" s="907"/>
      <c r="AH78" s="897"/>
      <c r="AI78" s="850"/>
      <c r="AJ78" s="851"/>
      <c r="AK78" s="854"/>
      <c r="AL78" s="855"/>
      <c r="AM78" s="913"/>
      <c r="AN78" s="913"/>
      <c r="AO78" s="914"/>
      <c r="AP78" s="700"/>
      <c r="AQ78" s="701"/>
      <c r="AR78" s="875"/>
      <c r="AS78" s="876"/>
      <c r="AT78" s="879"/>
      <c r="AU78" s="880"/>
      <c r="AV78" s="909"/>
      <c r="AW78" s="910"/>
      <c r="AY78" s="296"/>
      <c r="BA78" s="887"/>
      <c r="BB78" s="890"/>
      <c r="BC78" s="843" t="str">
        <f>IF(D78="","",D78)</f>
        <v>壱岐　タクシープラン</v>
      </c>
      <c r="BD78" s="844"/>
      <c r="BE78" s="844"/>
      <c r="BF78" s="844"/>
      <c r="BG78" s="844"/>
      <c r="BH78" s="844"/>
      <c r="BI78" s="845"/>
      <c r="BJ78" s="898">
        <v>1</v>
      </c>
      <c r="BK78" s="899"/>
      <c r="BL78" s="900"/>
      <c r="BM78" s="537"/>
      <c r="BN78" s="538"/>
      <c r="BO78" s="539"/>
      <c r="BP78" s="537"/>
      <c r="BQ78" s="538"/>
      <c r="BR78" s="539"/>
      <c r="BS78" s="531"/>
      <c r="BT78" s="529"/>
      <c r="BU78" s="529"/>
      <c r="BV78" s="534"/>
      <c r="BW78" s="529"/>
      <c r="BX78" s="529"/>
      <c r="BY78" s="534"/>
      <c r="BZ78" s="529"/>
      <c r="CA78" s="529"/>
      <c r="CB78" s="534"/>
      <c r="CC78" s="529"/>
      <c r="CD78" s="549"/>
      <c r="CE78" s="562" t="s">
        <v>62</v>
      </c>
      <c r="CF78" s="563"/>
      <c r="CG78" s="182"/>
      <c r="CH78" s="183"/>
      <c r="CI78" s="604"/>
      <c r="CJ78" s="605"/>
      <c r="CK78" s="607"/>
      <c r="CL78" s="608"/>
      <c r="CM78" s="608"/>
      <c r="CN78" s="608"/>
      <c r="CO78" s="608"/>
      <c r="CP78" s="608"/>
      <c r="CQ78" s="642"/>
      <c r="CR78" s="643"/>
      <c r="CS78" s="605"/>
      <c r="CT78" s="607"/>
      <c r="CU78" s="608"/>
      <c r="CV78" s="608"/>
      <c r="CW78" s="608"/>
      <c r="CX78" s="608"/>
      <c r="CY78" s="608"/>
      <c r="CZ78" s="635"/>
      <c r="EE78" s="3"/>
      <c r="EF78" s="25"/>
      <c r="EG78" s="3"/>
      <c r="EQ78" s="97"/>
      <c r="ER78" s="98" t="s">
        <v>90</v>
      </c>
      <c r="ES78" s="99">
        <f>SUMIF(EK82:EO82,"宇久町",EK83:EO83)*'募集型  届出用 (記入例)'!AK71</f>
        <v>0</v>
      </c>
      <c r="ET78" s="100">
        <f>SUMIF(EK82:EO82,"宇久",EK84:EO84)*'募集型  届出用 (記入例)'!AK73</f>
        <v>0</v>
      </c>
      <c r="EU78" s="33"/>
      <c r="EV78" s="77"/>
      <c r="EW78" s="101"/>
      <c r="EX78" s="102" t="s">
        <v>90</v>
      </c>
      <c r="EY78" s="103" t="str">
        <f>IF('募集型  届出用 (記入例)'!N76="","0",FD73/EW74)</f>
        <v>0</v>
      </c>
      <c r="EZ78" s="104" t="str">
        <f>IF('募集型  届出用 (記入例)'!N76="","0",FD74/EW74)</f>
        <v>0</v>
      </c>
      <c r="FA78" s="105">
        <f>EY78*'募集型  届出用 (記入例)'!AK71</f>
        <v>0</v>
      </c>
      <c r="FB78" s="106">
        <f>EZ78*'募集型  届出用 (記入例)'!AK73</f>
        <v>0</v>
      </c>
      <c r="FC78" s="107">
        <f t="shared" si="22"/>
        <v>0</v>
      </c>
      <c r="FD78" s="90"/>
      <c r="FF78" s="108" t="s">
        <v>90</v>
      </c>
      <c r="FG78" s="103" t="str">
        <f>IF((O76)="","0",(AK71+AK73)*O76*1000)</f>
        <v>0</v>
      </c>
      <c r="FH78" s="103">
        <f>COUNTA(N76)*(AK71+AK73)</f>
        <v>0</v>
      </c>
      <c r="FI78" s="103">
        <f>COUNTA(P76)*(AK71+AK73)</f>
        <v>0</v>
      </c>
      <c r="FJ78" s="103">
        <f>COUNTA(Q76)*(AK71+AK73)</f>
        <v>0</v>
      </c>
      <c r="FR78" s="137">
        <v>79</v>
      </c>
      <c r="FS78" s="227" t="s">
        <v>173</v>
      </c>
      <c r="FT78" s="137" t="s">
        <v>121</v>
      </c>
      <c r="FU78" s="138">
        <v>100</v>
      </c>
      <c r="GA78" s="1">
        <v>50</v>
      </c>
      <c r="GD78" s="137">
        <v>79</v>
      </c>
      <c r="GE78" s="137" t="s">
        <v>173</v>
      </c>
      <c r="GF78" s="137" t="s">
        <v>121</v>
      </c>
      <c r="GG78" s="138">
        <v>100</v>
      </c>
    </row>
    <row r="79" spans="1:189" ht="16.5" customHeight="1" thickBot="1" x14ac:dyDescent="0.45">
      <c r="B79" s="979"/>
      <c r="C79" s="865"/>
      <c r="D79" s="974"/>
      <c r="E79" s="975"/>
      <c r="F79" s="975"/>
      <c r="G79" s="975"/>
      <c r="H79" s="975"/>
      <c r="I79" s="975"/>
      <c r="J79" s="975"/>
      <c r="K79" s="976"/>
      <c r="L79" s="803" t="s">
        <v>70</v>
      </c>
      <c r="M79" s="972"/>
      <c r="N79" s="179"/>
      <c r="O79" s="71"/>
      <c r="P79" s="180"/>
      <c r="Q79" s="185"/>
      <c r="R79" s="969"/>
      <c r="S79" s="858" t="str">
        <f>IF(S77="","",VLOOKUP(S77,$FR:$FU,2,FALSE))</f>
        <v>博多～壱岐</v>
      </c>
      <c r="T79" s="859"/>
      <c r="U79" s="860"/>
      <c r="V79" s="861" t="str">
        <f>IF(V77="","",VLOOKUP(V77,$FR:$FU,2,FALSE))</f>
        <v/>
      </c>
      <c r="W79" s="859"/>
      <c r="X79" s="860"/>
      <c r="Y79" s="861" t="str">
        <f>IF(Y77="","",VLOOKUP(Y77,$FR:$FU,2,FALSE))</f>
        <v/>
      </c>
      <c r="Z79" s="859"/>
      <c r="AA79" s="860"/>
      <c r="AB79" s="861" t="str">
        <f>IF(AB77="","",VLOOKUP(AB77,$FR:$FU,2,FALSE))</f>
        <v/>
      </c>
      <c r="AC79" s="859"/>
      <c r="AD79" s="860"/>
      <c r="AE79" s="861" t="str">
        <f>IF(AE77="","",VLOOKUP(AE77,$FR:$FU,2,FALSE))</f>
        <v>博多～壱岐</v>
      </c>
      <c r="AF79" s="859"/>
      <c r="AG79" s="859"/>
      <c r="AH79" s="869" t="s">
        <v>71</v>
      </c>
      <c r="AI79" s="704">
        <f>EU80+FD80</f>
        <v>4100</v>
      </c>
      <c r="AJ79" s="705"/>
      <c r="AK79" s="657"/>
      <c r="AL79" s="658"/>
      <c r="AM79" s="913">
        <f>(AI79*AK79)</f>
        <v>0</v>
      </c>
      <c r="AN79" s="913"/>
      <c r="AO79" s="914"/>
      <c r="AP79" s="700"/>
      <c r="AQ79" s="701"/>
      <c r="AR79" s="779"/>
      <c r="AS79" s="780"/>
      <c r="AT79" s="783"/>
      <c r="AU79" s="784"/>
      <c r="AV79" s="909"/>
      <c r="AW79" s="910"/>
      <c r="AY79" s="296"/>
      <c r="BA79" s="887"/>
      <c r="BB79" s="890"/>
      <c r="BC79" s="843"/>
      <c r="BD79" s="844"/>
      <c r="BE79" s="844"/>
      <c r="BF79" s="844"/>
      <c r="BG79" s="844"/>
      <c r="BH79" s="844"/>
      <c r="BI79" s="845"/>
      <c r="BJ79" s="898"/>
      <c r="BK79" s="899"/>
      <c r="BL79" s="900"/>
      <c r="BM79" s="537"/>
      <c r="BN79" s="538"/>
      <c r="BO79" s="539"/>
      <c r="BP79" s="537"/>
      <c r="BQ79" s="538"/>
      <c r="BR79" s="539"/>
      <c r="BS79" s="531" t="s">
        <v>230</v>
      </c>
      <c r="BT79" s="529"/>
      <c r="BU79" s="529"/>
      <c r="BV79" s="534" t="s">
        <v>231</v>
      </c>
      <c r="BW79" s="529"/>
      <c r="BX79" s="529" t="str">
        <f>IF(BT79="","",VLOOKUP(BT79,'募集型  届出用 (記入例)'!$GD:$GG,3,FALSE))</f>
        <v/>
      </c>
      <c r="BY79" s="534" t="s">
        <v>232</v>
      </c>
      <c r="BZ79" s="529"/>
      <c r="CA79" s="529"/>
      <c r="CB79" s="534" t="s">
        <v>233</v>
      </c>
      <c r="CC79" s="529"/>
      <c r="CD79" s="549"/>
      <c r="CE79" s="562" t="s">
        <v>70</v>
      </c>
      <c r="CF79" s="563"/>
      <c r="CG79" s="182"/>
      <c r="CH79" s="183"/>
      <c r="CI79" s="604" t="s">
        <v>247</v>
      </c>
      <c r="CJ79" s="605">
        <v>87</v>
      </c>
      <c r="CK79" s="607" t="str">
        <f>IF(CJ79="","",VLOOKUP(CJ79,'募集型  届出用 (記入例)'!$GD:$GG,2,FALSE))</f>
        <v>博多～壱岐</v>
      </c>
      <c r="CL79" s="608"/>
      <c r="CM79" s="608"/>
      <c r="CN79" s="608" t="str">
        <f>IF(CJ79="","",VLOOKUP(CJ79,'募集型  届出用 (記入例)'!$GD:$GG,3,FALSE))</f>
        <v>フェリー</v>
      </c>
      <c r="CO79" s="608"/>
      <c r="CP79" s="608">
        <f>IF(CJ79="","",VLOOKUP(CJ79,'募集型  届出用 (記入例)'!$GD:$GG,4,FALSE))</f>
        <v>2000</v>
      </c>
      <c r="CQ79" s="642"/>
      <c r="CR79" s="643" t="s">
        <v>235</v>
      </c>
      <c r="CS79" s="605"/>
      <c r="CT79" s="607" t="str">
        <f>IF(CS79="","",VLOOKUP(CS79,'募集型  届出用 (記入例)'!$GD:$GG,2,FALSE))</f>
        <v/>
      </c>
      <c r="CU79" s="608"/>
      <c r="CV79" s="608"/>
      <c r="CW79" s="608" t="str">
        <f>IF(CS79="","",VLOOKUP(CS79,'募集型  届出用 (記入例)'!$GD:$GG,3,FALSE))</f>
        <v/>
      </c>
      <c r="CX79" s="608"/>
      <c r="CY79" s="608" t="str">
        <f>IF(CS79="","",VLOOKUP(CS79,'募集型  届出用 (記入例)'!$GD:$GG,4,FALSE))</f>
        <v/>
      </c>
      <c r="CZ79" s="635"/>
      <c r="EE79" s="3"/>
      <c r="EF79" s="25"/>
      <c r="EG79" s="3"/>
      <c r="EI79" s="3"/>
      <c r="EO79" s="13"/>
      <c r="EQ79" s="56">
        <v>2</v>
      </c>
      <c r="ER79" s="57" t="s">
        <v>61</v>
      </c>
      <c r="ES79" s="58">
        <f>SUMIF(EK88:EO88,"対馬市",EK89:EO89)*'募集型  届出用 (記入例)'!AK77</f>
        <v>0</v>
      </c>
      <c r="ET79" s="59">
        <f>SUMIF(EK88:EO88,"対馬市",EK90:EO90)*'募集型  届出用 (記入例)'!AK79</f>
        <v>0</v>
      </c>
      <c r="EU79" s="60">
        <f>SUM(S81:AG81)</f>
        <v>0</v>
      </c>
      <c r="EV79" s="77"/>
      <c r="EW79" s="61" t="s">
        <v>8</v>
      </c>
      <c r="EX79" s="62" t="s">
        <v>61</v>
      </c>
      <c r="EY79" s="63" t="str">
        <f>IF('募集型  届出用 (記入例)'!N77="","0",FD79/EW80)</f>
        <v>0</v>
      </c>
      <c r="EZ79" s="64" t="str">
        <f>IF('募集型  届出用 (記入例)'!N77="","0",FD80/EW80)</f>
        <v>0</v>
      </c>
      <c r="FA79" s="65">
        <f>EY79*'募集型  届出用 (記入例)'!AK77</f>
        <v>0</v>
      </c>
      <c r="FB79" s="66">
        <f>EZ79*'募集型  届出用 (記入例)'!AK79</f>
        <v>0</v>
      </c>
      <c r="FC79" s="67">
        <f>FA79+FB79</f>
        <v>0</v>
      </c>
      <c r="FD79" s="60">
        <f>SUM(S78:AG78)</f>
        <v>8200</v>
      </c>
      <c r="FF79" s="68" t="s">
        <v>61</v>
      </c>
      <c r="FG79" s="63" t="str">
        <f>IF((O77)="","0",(AK77+AK79)*O77*1000)</f>
        <v>0</v>
      </c>
      <c r="FH79" s="63">
        <f>COUNTA(N77)*(AK77+AK79)</f>
        <v>0</v>
      </c>
      <c r="FI79" s="63">
        <f>COUNTA(P77)*(AK77+AK79)</f>
        <v>0</v>
      </c>
      <c r="FJ79" s="63">
        <f>COUNTA(Q77)*(AK77+AK79)</f>
        <v>0</v>
      </c>
      <c r="FQ79" s="16"/>
      <c r="FR79" s="137">
        <v>80</v>
      </c>
      <c r="FS79" s="227" t="s">
        <v>174</v>
      </c>
      <c r="FT79" s="137" t="s">
        <v>121</v>
      </c>
      <c r="FU79" s="138">
        <v>200</v>
      </c>
      <c r="GA79" s="1">
        <v>100</v>
      </c>
      <c r="GD79" s="137">
        <v>80</v>
      </c>
      <c r="GE79" s="137" t="s">
        <v>174</v>
      </c>
      <c r="GF79" s="137" t="s">
        <v>121</v>
      </c>
      <c r="GG79" s="138">
        <v>200</v>
      </c>
    </row>
    <row r="80" spans="1:189" ht="16.5" customHeight="1" thickBot="1" x14ac:dyDescent="0.45">
      <c r="B80" s="979"/>
      <c r="C80" s="865"/>
      <c r="D80" s="974"/>
      <c r="E80" s="975"/>
      <c r="F80" s="975"/>
      <c r="G80" s="975"/>
      <c r="H80" s="975"/>
      <c r="I80" s="975"/>
      <c r="J80" s="975"/>
      <c r="K80" s="976"/>
      <c r="L80" s="803" t="s">
        <v>78</v>
      </c>
      <c r="M80" s="972"/>
      <c r="N80" s="179"/>
      <c r="O80" s="71"/>
      <c r="P80" s="180"/>
      <c r="Q80" s="185"/>
      <c r="R80" s="838" t="s">
        <v>79</v>
      </c>
      <c r="S80" s="707"/>
      <c r="T80" s="805" t="str">
        <f>IF(S80="","",VLOOKUP(S80,$FV:$FY,3,FALSE))</f>
        <v/>
      </c>
      <c r="U80" s="806"/>
      <c r="V80" s="707"/>
      <c r="W80" s="805" t="str">
        <f>IF(V80="","",VLOOKUP(V80,$FV:$FY,3,FALSE))</f>
        <v/>
      </c>
      <c r="X80" s="806"/>
      <c r="Y80" s="707"/>
      <c r="Z80" s="805" t="str">
        <f>IF(Y80="","",VLOOKUP(Y80,$FV:$FY,3,FALSE))</f>
        <v/>
      </c>
      <c r="AA80" s="806"/>
      <c r="AB80" s="707"/>
      <c r="AC80" s="805" t="str">
        <f>IF(AB80="","",VLOOKUP(AB80,$FV:$FY,3,FALSE))</f>
        <v/>
      </c>
      <c r="AD80" s="806"/>
      <c r="AE80" s="707"/>
      <c r="AF80" s="805" t="str">
        <f>IF(AE80="","",VLOOKUP(AE80,$FV:$FY,3,FALSE))</f>
        <v/>
      </c>
      <c r="AG80" s="805"/>
      <c r="AH80" s="870"/>
      <c r="AI80" s="664"/>
      <c r="AJ80" s="706"/>
      <c r="AK80" s="659"/>
      <c r="AL80" s="660"/>
      <c r="AM80" s="982"/>
      <c r="AN80" s="982"/>
      <c r="AO80" s="661"/>
      <c r="AP80" s="700"/>
      <c r="AQ80" s="701"/>
      <c r="AR80" s="875"/>
      <c r="AS80" s="876"/>
      <c r="AT80" s="879"/>
      <c r="AU80" s="880"/>
      <c r="AV80" s="909"/>
      <c r="AW80" s="910"/>
      <c r="AY80" s="296"/>
      <c r="BA80" s="888"/>
      <c r="BB80" s="891"/>
      <c r="BC80" s="846"/>
      <c r="BD80" s="847"/>
      <c r="BE80" s="847"/>
      <c r="BF80" s="847"/>
      <c r="BG80" s="847"/>
      <c r="BH80" s="847"/>
      <c r="BI80" s="848"/>
      <c r="BJ80" s="898"/>
      <c r="BK80" s="899"/>
      <c r="BL80" s="900"/>
      <c r="BM80" s="537"/>
      <c r="BN80" s="538"/>
      <c r="BO80" s="539"/>
      <c r="BP80" s="537"/>
      <c r="BQ80" s="538"/>
      <c r="BR80" s="539"/>
      <c r="BS80" s="531"/>
      <c r="BT80" s="529"/>
      <c r="BU80" s="529"/>
      <c r="BV80" s="534"/>
      <c r="BW80" s="529"/>
      <c r="BX80" s="529"/>
      <c r="BY80" s="534"/>
      <c r="BZ80" s="529"/>
      <c r="CA80" s="529"/>
      <c r="CB80" s="550"/>
      <c r="CC80" s="551"/>
      <c r="CD80" s="552"/>
      <c r="CE80" s="562" t="s">
        <v>78</v>
      </c>
      <c r="CF80" s="563"/>
      <c r="CG80" s="182"/>
      <c r="CH80" s="183"/>
      <c r="CI80" s="604"/>
      <c r="CJ80" s="605"/>
      <c r="CK80" s="607"/>
      <c r="CL80" s="608"/>
      <c r="CM80" s="608"/>
      <c r="CN80" s="608"/>
      <c r="CO80" s="608"/>
      <c r="CP80" s="608"/>
      <c r="CQ80" s="642"/>
      <c r="CR80" s="643"/>
      <c r="CS80" s="605"/>
      <c r="CT80" s="607"/>
      <c r="CU80" s="608"/>
      <c r="CV80" s="608"/>
      <c r="CW80" s="608"/>
      <c r="CX80" s="608"/>
      <c r="CY80" s="608"/>
      <c r="CZ80" s="635"/>
      <c r="EE80" s="3"/>
      <c r="EF80" s="25"/>
      <c r="EG80" s="3"/>
      <c r="EH80" s="3"/>
      <c r="EI80" s="3"/>
      <c r="EK80" s="55" t="s">
        <v>60</v>
      </c>
      <c r="EQ80" s="72"/>
      <c r="ER80" s="73" t="s">
        <v>63</v>
      </c>
      <c r="ES80" s="74">
        <f>SUMIF(EK88:EO88,"壱岐市",EK89:EO89)*'募集型  届出用 (記入例)'!AK77</f>
        <v>0</v>
      </c>
      <c r="ET80" s="75">
        <f>SUMIF(EK88:EO88,"壱岐市",EK90:EO90)*'募集型  届出用 (記入例)'!AK79</f>
        <v>0</v>
      </c>
      <c r="EU80" s="76">
        <f>EU79</f>
        <v>0</v>
      </c>
      <c r="EV80" s="77"/>
      <c r="EW80" s="867">
        <f>COUNTA('募集型  届出用 (記入例)'!N77:N82)</f>
        <v>1</v>
      </c>
      <c r="EX80" s="78" t="s">
        <v>63</v>
      </c>
      <c r="EY80" s="79">
        <f>IF('募集型  届出用 (記入例)'!N78="","0",FD79/EW80)</f>
        <v>8200</v>
      </c>
      <c r="EZ80" s="80">
        <f>IF('募集型  届出用 (記入例)'!N78="","0",FD80/EW80)</f>
        <v>4100</v>
      </c>
      <c r="FA80" s="81">
        <f>EY80*'募集型  届出用 (記入例)'!AK77</f>
        <v>1640000</v>
      </c>
      <c r="FB80" s="82">
        <f>EZ80*'募集型  届出用 (記入例)'!AK79</f>
        <v>0</v>
      </c>
      <c r="FC80" s="83">
        <f t="shared" ref="FC80:FC84" si="23">FA80+FB80</f>
        <v>1640000</v>
      </c>
      <c r="FD80" s="76">
        <f>EO71</f>
        <v>4100</v>
      </c>
      <c r="FF80" s="84" t="s">
        <v>63</v>
      </c>
      <c r="FG80" s="79">
        <f>IF((O78)="","0",(AK77+AK79)*O78*1000)</f>
        <v>400000</v>
      </c>
      <c r="FH80" s="79">
        <f>COUNTA(N78)*(AK77+AK79)</f>
        <v>200</v>
      </c>
      <c r="FI80" s="79">
        <f>COUNTA(P78)*(AK77+AK79)</f>
        <v>0</v>
      </c>
      <c r="FJ80" s="79">
        <f>COUNTA(Q78)*(AK77+AK79)</f>
        <v>0</v>
      </c>
      <c r="FQ80" s="16"/>
      <c r="FR80" s="9">
        <v>82</v>
      </c>
      <c r="FS80" s="206" t="s">
        <v>175</v>
      </c>
      <c r="FT80" s="9" t="s">
        <v>121</v>
      </c>
      <c r="FU80" s="109">
        <v>100</v>
      </c>
      <c r="GA80" s="1">
        <v>50</v>
      </c>
      <c r="GD80" s="9">
        <v>82</v>
      </c>
      <c r="GE80" s="9" t="s">
        <v>175</v>
      </c>
      <c r="GF80" s="9" t="s">
        <v>121</v>
      </c>
      <c r="GG80" s="109">
        <v>100</v>
      </c>
    </row>
    <row r="81" spans="2:189" ht="16.5" customHeight="1" thickBot="1" x14ac:dyDescent="0.45">
      <c r="B81" s="979"/>
      <c r="C81" s="865"/>
      <c r="D81" s="676" t="s">
        <v>238</v>
      </c>
      <c r="E81" s="832">
        <v>46174</v>
      </c>
      <c r="F81" s="832"/>
      <c r="G81" s="832"/>
      <c r="H81" s="834" t="s">
        <v>239</v>
      </c>
      <c r="I81" s="832">
        <v>46446</v>
      </c>
      <c r="J81" s="832"/>
      <c r="K81" s="836"/>
      <c r="L81" s="803" t="s">
        <v>84</v>
      </c>
      <c r="M81" s="972"/>
      <c r="N81" s="179"/>
      <c r="O81" s="71"/>
      <c r="P81" s="306"/>
      <c r="Q81" s="185"/>
      <c r="R81" s="839"/>
      <c r="S81" s="708"/>
      <c r="T81" s="709" t="str">
        <f>IF(S80="","",VLOOKUP(S80,$FV:$FY,4,FALSE))</f>
        <v/>
      </c>
      <c r="U81" s="710"/>
      <c r="V81" s="708"/>
      <c r="W81" s="709" t="str">
        <f>IF(V80="","",VLOOKUP(V80,$FV:$FY,4,FALSE))</f>
        <v/>
      </c>
      <c r="X81" s="710"/>
      <c r="Y81" s="708"/>
      <c r="Z81" s="709" t="str">
        <f>IF(Y80="","",VLOOKUP(Y80,$FV:$FY,4,FALSE))</f>
        <v/>
      </c>
      <c r="AA81" s="710"/>
      <c r="AB81" s="708"/>
      <c r="AC81" s="709" t="str">
        <f>IF(AB80="","",VLOOKUP(AB80,$FV:$FY,4,FALSE))</f>
        <v/>
      </c>
      <c r="AD81" s="710"/>
      <c r="AE81" s="708"/>
      <c r="AF81" s="709" t="str">
        <f>IF(AE80="","",VLOOKUP(AE80,$FV:$FY,4,FALSE))</f>
        <v/>
      </c>
      <c r="AG81" s="710"/>
      <c r="AH81" s="815" t="s">
        <v>85</v>
      </c>
      <c r="AI81" s="816"/>
      <c r="AJ81" s="817"/>
      <c r="AK81" s="692">
        <f>AK77+AK79</f>
        <v>200</v>
      </c>
      <c r="AL81" s="828"/>
      <c r="AM81" s="962">
        <f>AM77+AM79</f>
        <v>1640000</v>
      </c>
      <c r="AN81" s="962"/>
      <c r="AO81" s="963"/>
      <c r="AP81" s="700"/>
      <c r="AQ81" s="701"/>
      <c r="AR81" s="779"/>
      <c r="AS81" s="780"/>
      <c r="AT81" s="783"/>
      <c r="AU81" s="784"/>
      <c r="AV81" s="909"/>
      <c r="AW81" s="910"/>
      <c r="AY81" s="296"/>
      <c r="BA81" s="862" t="s">
        <v>272</v>
      </c>
      <c r="BB81" s="863"/>
      <c r="BC81" s="863"/>
      <c r="BD81" s="777"/>
      <c r="BE81" s="777"/>
      <c r="BF81" s="777"/>
      <c r="BG81" s="777"/>
      <c r="BH81" s="777"/>
      <c r="BI81" s="778"/>
      <c r="BJ81" s="898"/>
      <c r="BK81" s="899"/>
      <c r="BL81" s="900"/>
      <c r="BM81" s="537"/>
      <c r="BN81" s="538"/>
      <c r="BO81" s="539"/>
      <c r="BP81" s="537"/>
      <c r="BQ81" s="538"/>
      <c r="BR81" s="539"/>
      <c r="BS81" s="531" t="s">
        <v>240</v>
      </c>
      <c r="BT81" s="529"/>
      <c r="BU81" s="529"/>
      <c r="BV81" s="534" t="s">
        <v>241</v>
      </c>
      <c r="BW81" s="529"/>
      <c r="BX81" s="529" t="str">
        <f>IF(BT81="","",VLOOKUP(BT81,'募集型  届出用 (記入例)'!$GD:$GG,3,FALSE))</f>
        <v/>
      </c>
      <c r="BY81" s="534" t="s">
        <v>242</v>
      </c>
      <c r="BZ81" s="529"/>
      <c r="CA81" s="543"/>
      <c r="CB81" s="522" t="s">
        <v>29</v>
      </c>
      <c r="CC81" s="524">
        <f>BT77+BT79+BT81+BW77+BW79+BW81+BZ77+BZ79+CC77+CC79+BZ81</f>
        <v>0</v>
      </c>
      <c r="CD81" s="525"/>
      <c r="CE81" s="562" t="s">
        <v>84</v>
      </c>
      <c r="CF81" s="563"/>
      <c r="CG81" s="187"/>
      <c r="CH81" s="183"/>
      <c r="CI81" s="604" t="s">
        <v>248</v>
      </c>
      <c r="CJ81" s="605" t="s">
        <v>346</v>
      </c>
      <c r="CK81" s="607" t="str">
        <f>IF(CJ81="","",VLOOKUP(CJ81,'募集型  届出用 (記入例)'!$GD:$GG,2,FALSE))</f>
        <v>長崎　～　壱岐</v>
      </c>
      <c r="CL81" s="608"/>
      <c r="CM81" s="608"/>
      <c r="CN81" s="608" t="str">
        <f>IF(CJ81="","",VLOOKUP(CJ81,'募集型  届出用 (記入例)'!$GD:$GG,3,FALSE))</f>
        <v>定期航空</v>
      </c>
      <c r="CO81" s="608"/>
      <c r="CP81" s="608">
        <f>IF(CJ81="","",VLOOKUP(CJ81,'募集型  届出用 (記入例)'!$GD:$GG,4,FALSE))</f>
        <v>2600</v>
      </c>
      <c r="CQ81" s="642"/>
      <c r="CR81" s="643" t="s">
        <v>244</v>
      </c>
      <c r="CS81" s="605"/>
      <c r="CT81" s="607" t="str">
        <f>IF(CS81="","",VLOOKUP(CS81,'募集型  届出用 (記入例)'!$GD:$GG,2,FALSE))</f>
        <v/>
      </c>
      <c r="CU81" s="608"/>
      <c r="CV81" s="608"/>
      <c r="CW81" s="608" t="str">
        <f>IF(CS81="","",VLOOKUP(CS81,'募集型  届出用 (記入例)'!$GD:$GG,3,FALSE))</f>
        <v/>
      </c>
      <c r="CX81" s="608"/>
      <c r="CY81" s="608" t="str">
        <f>IF(CS81="","",VLOOKUP(CS81,'募集型  届出用 (記入例)'!$GD:$GG,4,FALSE))</f>
        <v/>
      </c>
      <c r="CZ81" s="635"/>
      <c r="EE81" s="3"/>
      <c r="EF81" s="25"/>
      <c r="EG81" s="3"/>
      <c r="EH81" s="3"/>
      <c r="EI81" s="3"/>
      <c r="EQ81" s="72"/>
      <c r="ER81" s="73" t="s">
        <v>70</v>
      </c>
      <c r="ES81" s="74">
        <f>SUMIF(EK88:EO88,"五島市",EK89:EO89)*'募集型  届出用 (記入例)'!AK77</f>
        <v>0</v>
      </c>
      <c r="ET81" s="75">
        <f>SUMIF(EK88:EO88,"五島市",EK90:EO90)*'募集型  届出用 (記入例)'!AK79</f>
        <v>0</v>
      </c>
      <c r="EU81" s="33"/>
      <c r="EV81" s="77"/>
      <c r="EW81" s="868"/>
      <c r="EX81" s="78" t="s">
        <v>70</v>
      </c>
      <c r="EY81" s="79" t="str">
        <f>IF('募集型  届出用 (記入例)'!N79="","0",FD79/EW80)</f>
        <v>0</v>
      </c>
      <c r="EZ81" s="80" t="str">
        <f>IF('募集型  届出用 (記入例)'!N79="","0",FD80/EW80)</f>
        <v>0</v>
      </c>
      <c r="FA81" s="81">
        <f>EY81*'募集型  届出用 (記入例)'!AK77</f>
        <v>0</v>
      </c>
      <c r="FB81" s="82">
        <f>EZ81*'募集型  届出用 (記入例)'!AK79</f>
        <v>0</v>
      </c>
      <c r="FC81" s="83">
        <f t="shared" si="23"/>
        <v>0</v>
      </c>
      <c r="FD81" s="90"/>
      <c r="FF81" s="84" t="s">
        <v>70</v>
      </c>
      <c r="FG81" s="79" t="str">
        <f>IF((O79)="","0",(AK77+AK79)*O79*1000)</f>
        <v>0</v>
      </c>
      <c r="FH81" s="79">
        <f>COUNTA(N79)*(AK77+AK79)</f>
        <v>0</v>
      </c>
      <c r="FI81" s="79">
        <f>COUNTA(P79)*(AK77+AK79)</f>
        <v>0</v>
      </c>
      <c r="FJ81" s="79">
        <f>COUNTA(Q79)*(AK77+AK79)</f>
        <v>0</v>
      </c>
      <c r="FQ81" s="16"/>
      <c r="FR81" s="9">
        <v>83</v>
      </c>
      <c r="FS81" s="206" t="s">
        <v>176</v>
      </c>
      <c r="FT81" s="9" t="s">
        <v>121</v>
      </c>
      <c r="FU81" s="109">
        <v>200</v>
      </c>
      <c r="GA81" s="1">
        <v>100</v>
      </c>
      <c r="GD81" s="9">
        <v>83</v>
      </c>
      <c r="GE81" s="9" t="s">
        <v>176</v>
      </c>
      <c r="GF81" s="9" t="s">
        <v>121</v>
      </c>
      <c r="GG81" s="109">
        <v>200</v>
      </c>
    </row>
    <row r="82" spans="2:189" ht="16.5" customHeight="1" thickBot="1" x14ac:dyDescent="0.45">
      <c r="B82" s="980"/>
      <c r="C82" s="885"/>
      <c r="D82" s="677"/>
      <c r="E82" s="833"/>
      <c r="F82" s="833"/>
      <c r="G82" s="833"/>
      <c r="H82" s="835"/>
      <c r="I82" s="833"/>
      <c r="J82" s="833"/>
      <c r="K82" s="837"/>
      <c r="L82" s="856" t="s">
        <v>90</v>
      </c>
      <c r="M82" s="977"/>
      <c r="N82" s="179"/>
      <c r="O82" s="71"/>
      <c r="P82" s="307"/>
      <c r="Q82" s="308"/>
      <c r="R82" s="973"/>
      <c r="S82" s="829" t="str">
        <f>IF(S80="","",VLOOKUP(S80,$FV:$FY,2,FALSE))</f>
        <v/>
      </c>
      <c r="T82" s="830"/>
      <c r="U82" s="831"/>
      <c r="V82" s="829" t="str">
        <f>IF(V80="","",VLOOKUP(V80,$FV:$FY,2,FALSE))</f>
        <v/>
      </c>
      <c r="W82" s="830"/>
      <c r="X82" s="831"/>
      <c r="Y82" s="829" t="str">
        <f>IF(Y80="","",VLOOKUP(Y80,$FV:$FY,2,FALSE))</f>
        <v/>
      </c>
      <c r="Z82" s="830"/>
      <c r="AA82" s="831"/>
      <c r="AB82" s="829" t="str">
        <f>IF(AB80="","",VLOOKUP(AB80,$FV:$FY,2,FALSE))</f>
        <v/>
      </c>
      <c r="AC82" s="830"/>
      <c r="AD82" s="831"/>
      <c r="AE82" s="829" t="str">
        <f>IF(AE80="","",VLOOKUP(AE80,$FV:$FY,2,FALSE))</f>
        <v/>
      </c>
      <c r="AF82" s="830"/>
      <c r="AG82" s="831"/>
      <c r="AH82" s="818"/>
      <c r="AI82" s="819"/>
      <c r="AJ82" s="820"/>
      <c r="AK82" s="664"/>
      <c r="AL82" s="706"/>
      <c r="AM82" s="964"/>
      <c r="AN82" s="964"/>
      <c r="AO82" s="965"/>
      <c r="AP82" s="702"/>
      <c r="AQ82" s="703"/>
      <c r="AR82" s="781"/>
      <c r="AS82" s="782"/>
      <c r="AT82" s="785"/>
      <c r="AU82" s="786"/>
      <c r="AV82" s="948"/>
      <c r="AW82" s="949"/>
      <c r="AY82" s="296"/>
      <c r="BA82" s="812"/>
      <c r="BB82" s="813"/>
      <c r="BC82" s="813"/>
      <c r="BD82" s="813"/>
      <c r="BE82" s="813"/>
      <c r="BF82" s="813"/>
      <c r="BG82" s="813"/>
      <c r="BH82" s="813"/>
      <c r="BI82" s="814"/>
      <c r="BJ82" s="901"/>
      <c r="BK82" s="902"/>
      <c r="BL82" s="903"/>
      <c r="BM82" s="540"/>
      <c r="BN82" s="541"/>
      <c r="BO82" s="542"/>
      <c r="BP82" s="540"/>
      <c r="BQ82" s="541"/>
      <c r="BR82" s="542"/>
      <c r="BS82" s="523"/>
      <c r="BT82" s="533"/>
      <c r="BU82" s="533"/>
      <c r="BV82" s="535"/>
      <c r="BW82" s="533"/>
      <c r="BX82" s="533"/>
      <c r="BY82" s="535"/>
      <c r="BZ82" s="533"/>
      <c r="CA82" s="544"/>
      <c r="CB82" s="523"/>
      <c r="CC82" s="526"/>
      <c r="CD82" s="527"/>
      <c r="CE82" s="625" t="s">
        <v>90</v>
      </c>
      <c r="CF82" s="626"/>
      <c r="CG82" s="191"/>
      <c r="CH82" s="192"/>
      <c r="CI82" s="611"/>
      <c r="CJ82" s="612"/>
      <c r="CK82" s="609"/>
      <c r="CL82" s="610"/>
      <c r="CM82" s="610"/>
      <c r="CN82" s="610"/>
      <c r="CO82" s="610"/>
      <c r="CP82" s="610"/>
      <c r="CQ82" s="644"/>
      <c r="CR82" s="645"/>
      <c r="CS82" s="612"/>
      <c r="CT82" s="609"/>
      <c r="CU82" s="610"/>
      <c r="CV82" s="610"/>
      <c r="CW82" s="610"/>
      <c r="CX82" s="610"/>
      <c r="CY82" s="610"/>
      <c r="CZ82" s="908"/>
      <c r="EE82" s="3"/>
      <c r="EF82" s="25"/>
      <c r="EG82" s="3"/>
      <c r="EH82" s="3"/>
      <c r="EI82" s="3"/>
      <c r="EJ82" s="88" t="s">
        <v>72</v>
      </c>
      <c r="EK82" s="89" t="e">
        <f>VLOOKUP('募集型  届出用 (記入例)'!S74,$FV:$FZ,5,FALSE)</f>
        <v>#N/A</v>
      </c>
      <c r="EL82" s="89" t="e">
        <f>VLOOKUP('募集型  届出用 (記入例)'!V74,$FV:$FZ,5,FALSE)</f>
        <v>#N/A</v>
      </c>
      <c r="EM82" s="89" t="e">
        <f>VLOOKUP('募集型  届出用 (記入例)'!Y74,$FV:$FZ,5,FALSE)</f>
        <v>#N/A</v>
      </c>
      <c r="EN82" s="89" t="e">
        <f>VLOOKUP('募集型  届出用 (記入例)'!AB74,$FV:$FZ,5,FALSE)</f>
        <v>#N/A</v>
      </c>
      <c r="EO82" s="89" t="e">
        <f>VLOOKUP(AE74,$FV:$FZ,5,FALSE)</f>
        <v>#N/A</v>
      </c>
      <c r="EQ82" s="72"/>
      <c r="ER82" s="73" t="s">
        <v>78</v>
      </c>
      <c r="ES82" s="74">
        <f>SUMIF(EK88:EO88,"新上五島町",EK89:EO89)*'募集型  届出用 (記入例)'!AK77</f>
        <v>0</v>
      </c>
      <c r="ET82" s="75">
        <f>SUMIF(EK88:EO88,"上五島",EK90:EO90)*'募集型  届出用 (記入例)'!AK79</f>
        <v>0</v>
      </c>
      <c r="EU82" s="92"/>
      <c r="EV82" s="77"/>
      <c r="EW82" s="93"/>
      <c r="EX82" s="78" t="s">
        <v>78</v>
      </c>
      <c r="EY82" s="79" t="str">
        <f>IF('募集型  届出用 (記入例)'!N80="","0",FD79/EW80)</f>
        <v>0</v>
      </c>
      <c r="EZ82" s="80" t="str">
        <f>IF('募集型  届出用 (記入例)'!N80="","0",FD80/EW80)</f>
        <v>0</v>
      </c>
      <c r="FA82" s="81">
        <f>EY82*'募集型  届出用 (記入例)'!AK77</f>
        <v>0</v>
      </c>
      <c r="FB82" s="82">
        <f>EZ82*'募集型  届出用 (記入例)'!AK79</f>
        <v>0</v>
      </c>
      <c r="FC82" s="83">
        <f t="shared" si="23"/>
        <v>0</v>
      </c>
      <c r="FD82" s="90"/>
      <c r="FE82" s="94"/>
      <c r="FF82" s="84" t="s">
        <v>78</v>
      </c>
      <c r="FG82" s="79" t="str">
        <f>IF((O80)="","0",(AK77+AK79)*O80*1000)</f>
        <v>0</v>
      </c>
      <c r="FH82" s="79">
        <f>COUNTA(N80)*(AK77+AK79)</f>
        <v>0</v>
      </c>
      <c r="FI82" s="79">
        <f>COUNTA(P80)*(AK77+AK79)</f>
        <v>0</v>
      </c>
      <c r="FJ82" s="79">
        <f>COUNTA(Q80)*(AK77+AK79)</f>
        <v>0</v>
      </c>
      <c r="FQ82" s="16"/>
      <c r="FR82" s="9">
        <v>84</v>
      </c>
      <c r="FS82" s="206" t="s">
        <v>177</v>
      </c>
      <c r="FT82" s="9" t="s">
        <v>121</v>
      </c>
      <c r="FU82" s="109">
        <v>100</v>
      </c>
      <c r="GA82" s="1">
        <v>50</v>
      </c>
      <c r="GD82" s="9">
        <v>84</v>
      </c>
      <c r="GE82" s="9" t="s">
        <v>177</v>
      </c>
      <c r="GF82" s="9" t="s">
        <v>121</v>
      </c>
      <c r="GG82" s="109">
        <v>100</v>
      </c>
    </row>
    <row r="83" spans="2:189" ht="16.5" customHeight="1" thickTop="1" x14ac:dyDescent="0.4">
      <c r="B83" s="985" t="s">
        <v>114</v>
      </c>
      <c r="C83" s="884">
        <v>3</v>
      </c>
      <c r="D83" s="794" t="s">
        <v>221</v>
      </c>
      <c r="E83" s="795"/>
      <c r="F83" s="796"/>
      <c r="G83" s="796"/>
      <c r="H83" s="796"/>
      <c r="I83" s="796"/>
      <c r="J83" s="796"/>
      <c r="K83" s="797"/>
      <c r="L83" s="798" t="s">
        <v>56</v>
      </c>
      <c r="M83" s="981"/>
      <c r="N83" s="174"/>
      <c r="O83" s="54"/>
      <c r="P83" s="175"/>
      <c r="Q83" s="309"/>
      <c r="R83" s="984" t="s">
        <v>57</v>
      </c>
      <c r="S83" s="768">
        <v>7</v>
      </c>
      <c r="T83" s="770" t="str">
        <f>IF(S83="","",VLOOKUP(S83,$FR:$FU,3,FALSE))</f>
        <v>JF</v>
      </c>
      <c r="U83" s="771"/>
      <c r="V83" s="768"/>
      <c r="W83" s="770" t="str">
        <f>IF(V83="","",VLOOKUP(V83,$FR:$FU,3,FALSE))</f>
        <v/>
      </c>
      <c r="X83" s="771"/>
      <c r="Y83" s="768"/>
      <c r="Z83" s="770" t="str">
        <f>IF(Y83="","",VLOOKUP(Y83,$FR:$FU,3,FALSE))</f>
        <v/>
      </c>
      <c r="AA83" s="771"/>
      <c r="AB83" s="768"/>
      <c r="AC83" s="770" t="str">
        <f>IF(AB83="","",VLOOKUP(AB83,$FR:$FU,3,FALSE))</f>
        <v/>
      </c>
      <c r="AD83" s="771"/>
      <c r="AE83" s="768">
        <v>7</v>
      </c>
      <c r="AF83" s="770" t="str">
        <f>IF(AE83="","",VLOOKUP(AE83,$FR:$FU,3,FALSE))</f>
        <v>JF</v>
      </c>
      <c r="AG83" s="772"/>
      <c r="AH83" s="896" t="s">
        <v>58</v>
      </c>
      <c r="AI83" s="692">
        <f>FD85+EU85</f>
        <v>6600</v>
      </c>
      <c r="AJ83" s="828"/>
      <c r="AK83" s="904">
        <v>100</v>
      </c>
      <c r="AL83" s="905"/>
      <c r="AM83" s="962">
        <f>(AI83*AK83)</f>
        <v>660000</v>
      </c>
      <c r="AN83" s="962"/>
      <c r="AO83" s="983"/>
      <c r="AP83" s="698">
        <f>SUM(O83:O88)*AK87</f>
        <v>100</v>
      </c>
      <c r="AQ83" s="699"/>
      <c r="AR83" s="873" t="s">
        <v>276</v>
      </c>
      <c r="AS83" s="874"/>
      <c r="AT83" s="877">
        <v>46143</v>
      </c>
      <c r="AU83" s="878"/>
      <c r="AV83" s="929"/>
      <c r="AW83" s="930"/>
      <c r="AY83" s="296"/>
      <c r="BA83" s="886" t="str">
        <f>B83</f>
        <v>2-</v>
      </c>
      <c r="BB83" s="889">
        <f>C83</f>
        <v>3</v>
      </c>
      <c r="BC83" s="892" t="s">
        <v>221</v>
      </c>
      <c r="BD83" s="893"/>
      <c r="BE83" s="894" t="str">
        <f>IF(F83="","",F83)</f>
        <v/>
      </c>
      <c r="BF83" s="894"/>
      <c r="BG83" s="894"/>
      <c r="BH83" s="894"/>
      <c r="BI83" s="895"/>
      <c r="BJ83" s="622" t="s">
        <v>81</v>
      </c>
      <c r="BK83" s="623"/>
      <c r="BL83" s="624"/>
      <c r="BM83" s="545"/>
      <c r="BN83" s="546"/>
      <c r="BO83" s="547"/>
      <c r="BP83" s="545"/>
      <c r="BQ83" s="546"/>
      <c r="BR83" s="547"/>
      <c r="BS83" s="530" t="s">
        <v>222</v>
      </c>
      <c r="BT83" s="532"/>
      <c r="BU83" s="532"/>
      <c r="BV83" s="536" t="s">
        <v>223</v>
      </c>
      <c r="BW83" s="532"/>
      <c r="BX83" s="532" t="str">
        <f>IF(BT83="","",VLOOKUP(BT83,'募集型  届出用 (記入例)'!$GD:$GG,3,FALSE))</f>
        <v/>
      </c>
      <c r="BY83" s="536" t="s">
        <v>224</v>
      </c>
      <c r="BZ83" s="532"/>
      <c r="CA83" s="532"/>
      <c r="CB83" s="536" t="s">
        <v>225</v>
      </c>
      <c r="CC83" s="532"/>
      <c r="CD83" s="548"/>
      <c r="CE83" s="639" t="s">
        <v>56</v>
      </c>
      <c r="CF83" s="640"/>
      <c r="CG83" s="177"/>
      <c r="CH83" s="178"/>
      <c r="CI83" s="641" t="s">
        <v>245</v>
      </c>
      <c r="CJ83" s="636">
        <v>1</v>
      </c>
      <c r="CK83" s="627" t="str">
        <f>IF(CJ83="","",VLOOKUP(CJ83,'募集型  届出用 (記入例)'!$GD:$GG,2,FALSE))</f>
        <v>長崎～福江</v>
      </c>
      <c r="CL83" s="628"/>
      <c r="CM83" s="628"/>
      <c r="CN83" s="628" t="str">
        <f>IF(CJ83="","",VLOOKUP(CJ83,'募集型  届出用 (記入例)'!$GD:$GG,3,FALSE))</f>
        <v>フェリー</v>
      </c>
      <c r="CO83" s="628"/>
      <c r="CP83" s="628">
        <f>IF(CJ83="","",VLOOKUP(CJ83,'募集型  届出用 (記入例)'!$GD:$GG,4,FALSE))</f>
        <v>900</v>
      </c>
      <c r="CQ83" s="841"/>
      <c r="CR83" s="906" t="s">
        <v>227</v>
      </c>
      <c r="CS83" s="636">
        <v>27</v>
      </c>
      <c r="CT83" s="637" t="str">
        <f>IF(CS83="","",VLOOKUP(CS83,'募集型  届出用 (記入例)'!$GD:$GG,2,FALSE))</f>
        <v>博多～福江</v>
      </c>
      <c r="CU83" s="638"/>
      <c r="CV83" s="638"/>
      <c r="CW83" s="638" t="str">
        <f>IF(CS83="","",VLOOKUP(CS83,'募集型  届出用 (記入例)'!$GD:$GG,3,FALSE))</f>
        <v>フェリー</v>
      </c>
      <c r="CX83" s="638"/>
      <c r="CY83" s="638">
        <f>IF(CS83="","",VLOOKUP(CS83,'募集型  届出用 (記入例)'!$GD:$GG,4,FALSE))</f>
        <v>200</v>
      </c>
      <c r="CZ83" s="811"/>
      <c r="EE83" s="3"/>
      <c r="EF83" s="25"/>
      <c r="EG83" s="3"/>
      <c r="EH83" s="3"/>
      <c r="EI83" s="3"/>
      <c r="EJ83" s="88" t="s">
        <v>80</v>
      </c>
      <c r="EK83" s="91" t="e">
        <f>VLOOKUP('募集型  届出用 (記入例)'!S74,$FV:$FZ,4,FALSE)</f>
        <v>#N/A</v>
      </c>
      <c r="EL83" s="91" t="e">
        <f>VLOOKUP('募集型  届出用 (記入例)'!V74,$FV:$FZ,4,FALSE)</f>
        <v>#N/A</v>
      </c>
      <c r="EM83" s="91" t="e">
        <f>VLOOKUP('募集型  届出用 (記入例)'!Y74,$FV:$FZ,4,FALSE)</f>
        <v>#N/A</v>
      </c>
      <c r="EN83" s="91" t="e">
        <f>VLOOKUP('募集型  届出用 (記入例)'!AB74,$FV:$FZ,4,FALSE)</f>
        <v>#N/A</v>
      </c>
      <c r="EO83" s="91" t="e">
        <f>VLOOKUP('募集型  届出用 (記入例)'!AE74,$FV:$FZ,4,FALSE)</f>
        <v>#N/A</v>
      </c>
      <c r="EQ83" s="72"/>
      <c r="ER83" s="73" t="s">
        <v>84</v>
      </c>
      <c r="ES83" s="74">
        <f>SUMIF(EK88:EO88,"小値賀町",EK89:EO89)*'募集型  届出用 (記入例)'!AK77</f>
        <v>0</v>
      </c>
      <c r="ET83" s="75">
        <f>SUMIF(EK88:EO88,"小値賀",EK90:EO90)*'募集型  届出用 (記入例)'!AK79</f>
        <v>0</v>
      </c>
      <c r="EU83" s="92"/>
      <c r="EV83" s="77"/>
      <c r="EW83" s="93"/>
      <c r="EX83" s="78" t="s">
        <v>84</v>
      </c>
      <c r="EY83" s="79" t="str">
        <f>IF('募集型  届出用 (記入例)'!N81="","0",FD79/EW80)</f>
        <v>0</v>
      </c>
      <c r="EZ83" s="80" t="str">
        <f>IF('募集型  届出用 (記入例)'!N81="","0",FD80/EW80)</f>
        <v>0</v>
      </c>
      <c r="FA83" s="81">
        <f>EY83*'募集型  届出用 (記入例)'!AK77</f>
        <v>0</v>
      </c>
      <c r="FB83" s="82">
        <f>EZ83*'募集型  届出用 (記入例)'!AK79</f>
        <v>0</v>
      </c>
      <c r="FC83" s="83">
        <f t="shared" si="23"/>
        <v>0</v>
      </c>
      <c r="FD83" s="90"/>
      <c r="FE83" s="94"/>
      <c r="FF83" s="84" t="s">
        <v>84</v>
      </c>
      <c r="FG83" s="79" t="str">
        <f>IF((O81)="","0",(AK77+AK79)*O81*1000)</f>
        <v>0</v>
      </c>
      <c r="FH83" s="79">
        <f>COUNTA(N81)*(AK77+AK79)</f>
        <v>0</v>
      </c>
      <c r="FI83" s="79">
        <f>COUNTA(P81)*(AK77+AK79)</f>
        <v>0</v>
      </c>
      <c r="FJ83" s="79">
        <f>COUNTA(Q81)*(AK77+AK79)</f>
        <v>0</v>
      </c>
      <c r="FN83" s="25"/>
      <c r="FQ83" s="3"/>
      <c r="FR83" s="9">
        <v>85</v>
      </c>
      <c r="FS83" s="206" t="s">
        <v>178</v>
      </c>
      <c r="FT83" s="9" t="s">
        <v>121</v>
      </c>
      <c r="FU83" s="109">
        <v>200</v>
      </c>
      <c r="GA83" s="1">
        <v>100</v>
      </c>
      <c r="GD83" s="9">
        <v>85</v>
      </c>
      <c r="GE83" s="9" t="s">
        <v>178</v>
      </c>
      <c r="GF83" s="9" t="s">
        <v>121</v>
      </c>
      <c r="GG83" s="109">
        <v>200</v>
      </c>
    </row>
    <row r="84" spans="2:189" ht="16.5" customHeight="1" thickBot="1" x14ac:dyDescent="0.45">
      <c r="B84" s="979"/>
      <c r="C84" s="865"/>
      <c r="D84" s="974" t="s">
        <v>349</v>
      </c>
      <c r="E84" s="975"/>
      <c r="F84" s="975"/>
      <c r="G84" s="975"/>
      <c r="H84" s="975"/>
      <c r="I84" s="975"/>
      <c r="J84" s="975"/>
      <c r="K84" s="976"/>
      <c r="L84" s="803" t="s">
        <v>62</v>
      </c>
      <c r="M84" s="972"/>
      <c r="N84" s="179"/>
      <c r="O84" s="71"/>
      <c r="P84" s="180"/>
      <c r="Q84" s="305"/>
      <c r="R84" s="968"/>
      <c r="S84" s="769"/>
      <c r="T84" s="709">
        <f>IF(S83="","",VLOOKUP(S83,$FR:$FU,4,FALSE))</f>
        <v>3300</v>
      </c>
      <c r="U84" s="710"/>
      <c r="V84" s="769"/>
      <c r="W84" s="709" t="str">
        <f>IF(V83="","",VLOOKUP(V83,$FR:$FU,4,FALSE))</f>
        <v/>
      </c>
      <c r="X84" s="710"/>
      <c r="Y84" s="769"/>
      <c r="Z84" s="709" t="str">
        <f>IF(Y83="","",VLOOKUP(Y83,$FR:$FU,4,FALSE))</f>
        <v/>
      </c>
      <c r="AA84" s="710"/>
      <c r="AB84" s="769"/>
      <c r="AC84" s="709" t="str">
        <f>IF(AB83="","",VLOOKUP(AB83,$FR:$FU,4,FALSE))</f>
        <v/>
      </c>
      <c r="AD84" s="710"/>
      <c r="AE84" s="769"/>
      <c r="AF84" s="709">
        <f>IF(AE83="","",VLOOKUP(AE83,$FR:$FU,4,FALSE))</f>
        <v>3300</v>
      </c>
      <c r="AG84" s="907"/>
      <c r="AH84" s="897"/>
      <c r="AI84" s="850"/>
      <c r="AJ84" s="851"/>
      <c r="AK84" s="854"/>
      <c r="AL84" s="855"/>
      <c r="AM84" s="913"/>
      <c r="AN84" s="913"/>
      <c r="AO84" s="914"/>
      <c r="AP84" s="700"/>
      <c r="AQ84" s="701"/>
      <c r="AR84" s="875"/>
      <c r="AS84" s="876"/>
      <c r="AT84" s="879"/>
      <c r="AU84" s="880"/>
      <c r="AV84" s="909"/>
      <c r="AW84" s="910"/>
      <c r="AY84" s="296"/>
      <c r="BA84" s="887"/>
      <c r="BB84" s="890"/>
      <c r="BC84" s="843" t="str">
        <f>IF(D84="","",D84)</f>
        <v>五島列島　フリープラン</v>
      </c>
      <c r="BD84" s="844"/>
      <c r="BE84" s="844"/>
      <c r="BF84" s="844"/>
      <c r="BG84" s="844"/>
      <c r="BH84" s="844"/>
      <c r="BI84" s="845"/>
      <c r="BJ84" s="898" t="s">
        <v>350</v>
      </c>
      <c r="BK84" s="899"/>
      <c r="BL84" s="900"/>
      <c r="BM84" s="537"/>
      <c r="BN84" s="538"/>
      <c r="BO84" s="539"/>
      <c r="BP84" s="537"/>
      <c r="BQ84" s="538"/>
      <c r="BR84" s="539"/>
      <c r="BS84" s="531"/>
      <c r="BT84" s="529"/>
      <c r="BU84" s="529"/>
      <c r="BV84" s="534"/>
      <c r="BW84" s="529"/>
      <c r="BX84" s="529"/>
      <c r="BY84" s="534"/>
      <c r="BZ84" s="529"/>
      <c r="CA84" s="529"/>
      <c r="CB84" s="534"/>
      <c r="CC84" s="529"/>
      <c r="CD84" s="549"/>
      <c r="CE84" s="562" t="s">
        <v>62</v>
      </c>
      <c r="CF84" s="563"/>
      <c r="CG84" s="182"/>
      <c r="CH84" s="183"/>
      <c r="CI84" s="604"/>
      <c r="CJ84" s="605"/>
      <c r="CK84" s="607"/>
      <c r="CL84" s="608"/>
      <c r="CM84" s="608"/>
      <c r="CN84" s="608"/>
      <c r="CO84" s="608"/>
      <c r="CP84" s="608"/>
      <c r="CQ84" s="642"/>
      <c r="CR84" s="643"/>
      <c r="CS84" s="605"/>
      <c r="CT84" s="607"/>
      <c r="CU84" s="608"/>
      <c r="CV84" s="608"/>
      <c r="CW84" s="608"/>
      <c r="CX84" s="608"/>
      <c r="CY84" s="608"/>
      <c r="CZ84" s="635"/>
      <c r="EE84" s="3"/>
      <c r="EF84" s="25"/>
      <c r="EG84" s="3"/>
      <c r="EH84" s="3"/>
      <c r="EI84" s="3"/>
      <c r="EJ84" s="88" t="s">
        <v>86</v>
      </c>
      <c r="EK84" s="91" t="e">
        <f>EK83</f>
        <v>#N/A</v>
      </c>
      <c r="EL84" s="91" t="e">
        <f t="shared" ref="EL84:EO84" si="24">EL83</f>
        <v>#N/A</v>
      </c>
      <c r="EM84" s="91" t="e">
        <f t="shared" si="24"/>
        <v>#N/A</v>
      </c>
      <c r="EN84" s="91" t="e">
        <f t="shared" si="24"/>
        <v>#N/A</v>
      </c>
      <c r="EO84" s="91" t="e">
        <f t="shared" si="24"/>
        <v>#N/A</v>
      </c>
      <c r="EQ84" s="97"/>
      <c r="ER84" s="98" t="s">
        <v>90</v>
      </c>
      <c r="ES84" s="99">
        <f>SUMIF(EK88:EO88,"宇久町",EK89:EO89)*'募集型  届出用 (記入例)'!AK77</f>
        <v>0</v>
      </c>
      <c r="ET84" s="100">
        <f>SUMIF(EK88:EO88,"宇久",EK90:EO90)*'募集型  届出用 (記入例)'!AK79</f>
        <v>0</v>
      </c>
      <c r="EU84" s="33"/>
      <c r="EV84" s="77"/>
      <c r="EW84" s="101"/>
      <c r="EX84" s="102" t="s">
        <v>90</v>
      </c>
      <c r="EY84" s="103" t="str">
        <f>IF('募集型  届出用 (記入例)'!N82="","0",FD79/EW80)</f>
        <v>0</v>
      </c>
      <c r="EZ84" s="104" t="str">
        <f>IF('募集型  届出用 (記入例)'!N82="","0",FD80/EW80)</f>
        <v>0</v>
      </c>
      <c r="FA84" s="105">
        <f>EY84*'募集型  届出用 (記入例)'!AK77</f>
        <v>0</v>
      </c>
      <c r="FB84" s="106">
        <f>EZ84*'募集型  届出用 (記入例)'!AK79</f>
        <v>0</v>
      </c>
      <c r="FC84" s="107">
        <f t="shared" si="23"/>
        <v>0</v>
      </c>
      <c r="FD84" s="90"/>
      <c r="FF84" s="108" t="s">
        <v>90</v>
      </c>
      <c r="FG84" s="103" t="str">
        <f>IF((O82)="","0",(AK77+AK79)*O82*1000)</f>
        <v>0</v>
      </c>
      <c r="FH84" s="103">
        <f>COUNTA(N82)*(AK77+AK79)</f>
        <v>0</v>
      </c>
      <c r="FI84" s="103">
        <f>COUNTA(P82)*(AK77+AK79)</f>
        <v>0</v>
      </c>
      <c r="FJ84" s="103">
        <f>COUNTA(Q82)*(AK77+AK79)</f>
        <v>0</v>
      </c>
      <c r="FQ84" s="3"/>
      <c r="FR84" s="9">
        <v>86</v>
      </c>
      <c r="FS84" s="206" t="s">
        <v>179</v>
      </c>
      <c r="FT84" s="9" t="s">
        <v>121</v>
      </c>
      <c r="FU84" s="109">
        <v>100</v>
      </c>
      <c r="GA84" s="1">
        <v>50</v>
      </c>
      <c r="GD84" s="9">
        <v>86</v>
      </c>
      <c r="GE84" s="9" t="s">
        <v>179</v>
      </c>
      <c r="GF84" s="9" t="s">
        <v>121</v>
      </c>
      <c r="GG84" s="109">
        <v>100</v>
      </c>
    </row>
    <row r="85" spans="2:189" ht="16.5" customHeight="1" thickBot="1" x14ac:dyDescent="0.45">
      <c r="B85" s="979"/>
      <c r="C85" s="865"/>
      <c r="D85" s="974"/>
      <c r="E85" s="975"/>
      <c r="F85" s="975"/>
      <c r="G85" s="975"/>
      <c r="H85" s="975"/>
      <c r="I85" s="975"/>
      <c r="J85" s="975"/>
      <c r="K85" s="976"/>
      <c r="L85" s="803" t="s">
        <v>70</v>
      </c>
      <c r="M85" s="972"/>
      <c r="N85" s="179" t="s">
        <v>330</v>
      </c>
      <c r="O85" s="71">
        <v>1</v>
      </c>
      <c r="P85" s="180"/>
      <c r="Q85" s="185"/>
      <c r="R85" s="969"/>
      <c r="S85" s="858" t="str">
        <f>IF(S83="","",VLOOKUP(S83,$FR:$FU,2,FALSE))</f>
        <v>長崎～福江</v>
      </c>
      <c r="T85" s="859"/>
      <c r="U85" s="860"/>
      <c r="V85" s="861" t="str">
        <f>IF(V83="","",VLOOKUP(V83,$FR:$FU,2,FALSE))</f>
        <v/>
      </c>
      <c r="W85" s="859"/>
      <c r="X85" s="860"/>
      <c r="Y85" s="861" t="str">
        <f>IF(Y83="","",VLOOKUP(Y83,$FR:$FU,2,FALSE))</f>
        <v/>
      </c>
      <c r="Z85" s="859"/>
      <c r="AA85" s="860"/>
      <c r="AB85" s="861" t="str">
        <f>IF(AB83="","",VLOOKUP(AB83,$FR:$FU,2,FALSE))</f>
        <v/>
      </c>
      <c r="AC85" s="859"/>
      <c r="AD85" s="860"/>
      <c r="AE85" s="861" t="str">
        <f>IF(AE83="","",VLOOKUP(AE83,$FR:$FU,2,FALSE))</f>
        <v>長崎～福江</v>
      </c>
      <c r="AF85" s="859"/>
      <c r="AG85" s="859"/>
      <c r="AH85" s="869" t="s">
        <v>71</v>
      </c>
      <c r="AI85" s="704">
        <f>EU86+FD86</f>
        <v>3300</v>
      </c>
      <c r="AJ85" s="705"/>
      <c r="AK85" s="657"/>
      <c r="AL85" s="658"/>
      <c r="AM85" s="913">
        <f>(AI85*AK85)</f>
        <v>0</v>
      </c>
      <c r="AN85" s="913"/>
      <c r="AO85" s="914"/>
      <c r="AP85" s="700"/>
      <c r="AQ85" s="701"/>
      <c r="AR85" s="779"/>
      <c r="AS85" s="780"/>
      <c r="AT85" s="783"/>
      <c r="AU85" s="784"/>
      <c r="AV85" s="909"/>
      <c r="AW85" s="910"/>
      <c r="AY85" s="296"/>
      <c r="BA85" s="887"/>
      <c r="BB85" s="890"/>
      <c r="BC85" s="843"/>
      <c r="BD85" s="844"/>
      <c r="BE85" s="844"/>
      <c r="BF85" s="844"/>
      <c r="BG85" s="844"/>
      <c r="BH85" s="844"/>
      <c r="BI85" s="845"/>
      <c r="BJ85" s="898"/>
      <c r="BK85" s="899"/>
      <c r="BL85" s="900"/>
      <c r="BM85" s="537"/>
      <c r="BN85" s="538"/>
      <c r="BO85" s="539"/>
      <c r="BP85" s="537"/>
      <c r="BQ85" s="538"/>
      <c r="BR85" s="539"/>
      <c r="BS85" s="531" t="s">
        <v>230</v>
      </c>
      <c r="BT85" s="529"/>
      <c r="BU85" s="529"/>
      <c r="BV85" s="534" t="s">
        <v>231</v>
      </c>
      <c r="BW85" s="529"/>
      <c r="BX85" s="529" t="str">
        <f>IF(BT85="","",VLOOKUP(BT85,'募集型  届出用 (記入例)'!$GD:$GG,3,FALSE))</f>
        <v/>
      </c>
      <c r="BY85" s="534" t="s">
        <v>232</v>
      </c>
      <c r="BZ85" s="529"/>
      <c r="CA85" s="529"/>
      <c r="CB85" s="534" t="s">
        <v>233</v>
      </c>
      <c r="CC85" s="529"/>
      <c r="CD85" s="549"/>
      <c r="CE85" s="562" t="s">
        <v>70</v>
      </c>
      <c r="CF85" s="563"/>
      <c r="CG85" s="182">
        <v>1</v>
      </c>
      <c r="CH85" s="183">
        <v>5</v>
      </c>
      <c r="CI85" s="604" t="s">
        <v>247</v>
      </c>
      <c r="CJ85" s="605" t="s">
        <v>345</v>
      </c>
      <c r="CK85" s="607" t="str">
        <f>IF(CJ85="","",VLOOKUP(CJ85,'募集型  届出用 (記入例)'!$GD:$GG,2,FALSE))</f>
        <v>長崎　～　福江</v>
      </c>
      <c r="CL85" s="608"/>
      <c r="CM85" s="608"/>
      <c r="CN85" s="608" t="str">
        <f>IF(CJ85="","",VLOOKUP(CJ85,'募集型  届出用 (記入例)'!$GD:$GG,3,FALSE))</f>
        <v>定期航空</v>
      </c>
      <c r="CO85" s="608"/>
      <c r="CP85" s="608">
        <f>IF(CJ85="","",VLOOKUP(CJ85,'募集型  届出用 (記入例)'!$GD:$GG,4,FALSE))</f>
        <v>3400</v>
      </c>
      <c r="CQ85" s="642"/>
      <c r="CR85" s="643" t="s">
        <v>235</v>
      </c>
      <c r="CS85" s="605"/>
      <c r="CT85" s="607" t="str">
        <f>IF(CS85="","",VLOOKUP(CS85,'募集型  届出用 (記入例)'!$GD:$GG,2,FALSE))</f>
        <v/>
      </c>
      <c r="CU85" s="608"/>
      <c r="CV85" s="608"/>
      <c r="CW85" s="608" t="str">
        <f>IF(CS85="","",VLOOKUP(CS85,'募集型  届出用 (記入例)'!$GD:$GG,3,FALSE))</f>
        <v/>
      </c>
      <c r="CX85" s="608"/>
      <c r="CY85" s="608" t="str">
        <f>IF(CS85="","",VLOOKUP(CS85,'募集型  届出用 (記入例)'!$GD:$GG,4,FALSE))</f>
        <v/>
      </c>
      <c r="CZ85" s="635"/>
      <c r="EE85" s="3"/>
      <c r="EF85" s="25"/>
      <c r="EG85" s="3"/>
      <c r="EH85" s="3"/>
      <c r="EI85" s="3"/>
      <c r="EQ85" s="56">
        <v>3</v>
      </c>
      <c r="ER85" s="57" t="s">
        <v>61</v>
      </c>
      <c r="ES85" s="58">
        <f>SUMIF(EK94:EO94,"対馬市",EK95:EO95)*'募集型  届出用 (記入例)'!AK83</f>
        <v>0</v>
      </c>
      <c r="ET85" s="59">
        <f>SUMIF(EK94:EO94,"対馬市",EK96:EO96)*'募集型  届出用 (記入例)'!AK85</f>
        <v>0</v>
      </c>
      <c r="EU85" s="60">
        <f>SUM(S87:AG87)</f>
        <v>0</v>
      </c>
      <c r="EV85" s="77"/>
      <c r="EW85" s="61" t="s">
        <v>8</v>
      </c>
      <c r="EX85" s="62" t="s">
        <v>61</v>
      </c>
      <c r="EY85" s="63" t="str">
        <f>IF('募集型  届出用 (記入例)'!N83="","0",FD85/EW86)</f>
        <v>0</v>
      </c>
      <c r="EZ85" s="64" t="str">
        <f>IF('募集型  届出用 (記入例)'!N83="","0",FD86/EW86)</f>
        <v>0</v>
      </c>
      <c r="FA85" s="65">
        <f>EY85*'募集型  届出用 (記入例)'!AK83</f>
        <v>0</v>
      </c>
      <c r="FB85" s="66">
        <f>EZ85*'募集型  届出用 (記入例)'!AK85</f>
        <v>0</v>
      </c>
      <c r="FC85" s="67">
        <f>FA85+FB85</f>
        <v>0</v>
      </c>
      <c r="FD85" s="60">
        <f>SUM(S84:AG84)</f>
        <v>6600</v>
      </c>
      <c r="FF85" s="68" t="s">
        <v>61</v>
      </c>
      <c r="FG85" s="63" t="str">
        <f>IF((O83)="","0",(AK83+AK85)*O83*1000)</f>
        <v>0</v>
      </c>
      <c r="FH85" s="63">
        <f>COUNTA(N83)*(AK83+AK85)</f>
        <v>0</v>
      </c>
      <c r="FI85" s="63">
        <f>COUNTA(P83)*(AK83+AK85)</f>
        <v>0</v>
      </c>
      <c r="FJ85" s="63">
        <f>COUNTA(Q83)*(AK83+AK85)</f>
        <v>0</v>
      </c>
      <c r="FN85" s="25"/>
      <c r="FO85" s="25"/>
      <c r="FP85" s="25"/>
      <c r="FQ85" s="16"/>
      <c r="FR85" s="194">
        <v>87</v>
      </c>
      <c r="FS85" s="230" t="s">
        <v>180</v>
      </c>
      <c r="FT85" s="194" t="s">
        <v>121</v>
      </c>
      <c r="FU85" s="197">
        <v>2000</v>
      </c>
      <c r="GA85" s="1">
        <v>1000</v>
      </c>
      <c r="GD85" s="9">
        <v>87</v>
      </c>
      <c r="GE85" s="9" t="s">
        <v>180</v>
      </c>
      <c r="GF85" s="9" t="s">
        <v>121</v>
      </c>
      <c r="GG85" s="109">
        <v>2000</v>
      </c>
    </row>
    <row r="86" spans="2:189" ht="16.5" customHeight="1" thickBot="1" x14ac:dyDescent="0.45">
      <c r="B86" s="979"/>
      <c r="C86" s="865"/>
      <c r="D86" s="974"/>
      <c r="E86" s="975"/>
      <c r="F86" s="975"/>
      <c r="G86" s="975"/>
      <c r="H86" s="975"/>
      <c r="I86" s="975"/>
      <c r="J86" s="975"/>
      <c r="K86" s="976"/>
      <c r="L86" s="803" t="s">
        <v>78</v>
      </c>
      <c r="M86" s="972"/>
      <c r="N86" s="179"/>
      <c r="O86" s="71"/>
      <c r="P86" s="180"/>
      <c r="Q86" s="185"/>
      <c r="R86" s="838" t="s">
        <v>79</v>
      </c>
      <c r="S86" s="707"/>
      <c r="T86" s="805" t="str">
        <f>IF(S86="","",VLOOKUP(S86,$FV:$FY,3,FALSE))</f>
        <v/>
      </c>
      <c r="U86" s="806"/>
      <c r="V86" s="707"/>
      <c r="W86" s="805" t="str">
        <f>IF(V86="","",VLOOKUP(V86,$FV:$FY,3,FALSE))</f>
        <v/>
      </c>
      <c r="X86" s="806"/>
      <c r="Y86" s="707"/>
      <c r="Z86" s="805" t="str">
        <f>IF(Y86="","",VLOOKUP(Y86,$FV:$FY,3,FALSE))</f>
        <v/>
      </c>
      <c r="AA86" s="806"/>
      <c r="AB86" s="707"/>
      <c r="AC86" s="805" t="str">
        <f>IF(AB86="","",VLOOKUP(AB86,$FV:$FY,3,FALSE))</f>
        <v/>
      </c>
      <c r="AD86" s="806"/>
      <c r="AE86" s="707"/>
      <c r="AF86" s="805" t="str">
        <f>IF(AE86="","",VLOOKUP(AE86,$FV:$FY,3,FALSE))</f>
        <v/>
      </c>
      <c r="AG86" s="805"/>
      <c r="AH86" s="870"/>
      <c r="AI86" s="664"/>
      <c r="AJ86" s="706"/>
      <c r="AK86" s="659"/>
      <c r="AL86" s="660"/>
      <c r="AM86" s="982"/>
      <c r="AN86" s="982"/>
      <c r="AO86" s="661"/>
      <c r="AP86" s="700"/>
      <c r="AQ86" s="701"/>
      <c r="AR86" s="875"/>
      <c r="AS86" s="876"/>
      <c r="AT86" s="879"/>
      <c r="AU86" s="880"/>
      <c r="AV86" s="909"/>
      <c r="AW86" s="910"/>
      <c r="AY86" s="296"/>
      <c r="BA86" s="888"/>
      <c r="BB86" s="891"/>
      <c r="BC86" s="846"/>
      <c r="BD86" s="847"/>
      <c r="BE86" s="847"/>
      <c r="BF86" s="847"/>
      <c r="BG86" s="847"/>
      <c r="BH86" s="847"/>
      <c r="BI86" s="848"/>
      <c r="BJ86" s="898"/>
      <c r="BK86" s="899"/>
      <c r="BL86" s="900"/>
      <c r="BM86" s="537"/>
      <c r="BN86" s="538"/>
      <c r="BO86" s="539"/>
      <c r="BP86" s="537"/>
      <c r="BQ86" s="538"/>
      <c r="BR86" s="539"/>
      <c r="BS86" s="531"/>
      <c r="BT86" s="529"/>
      <c r="BU86" s="529"/>
      <c r="BV86" s="534"/>
      <c r="BW86" s="529"/>
      <c r="BX86" s="529"/>
      <c r="BY86" s="534"/>
      <c r="BZ86" s="529"/>
      <c r="CA86" s="529"/>
      <c r="CB86" s="550"/>
      <c r="CC86" s="551"/>
      <c r="CD86" s="552"/>
      <c r="CE86" s="562" t="s">
        <v>78</v>
      </c>
      <c r="CF86" s="563"/>
      <c r="CG86" s="182"/>
      <c r="CH86" s="183"/>
      <c r="CI86" s="604"/>
      <c r="CJ86" s="605"/>
      <c r="CK86" s="607"/>
      <c r="CL86" s="608"/>
      <c r="CM86" s="608"/>
      <c r="CN86" s="608"/>
      <c r="CO86" s="608"/>
      <c r="CP86" s="608"/>
      <c r="CQ86" s="642"/>
      <c r="CR86" s="643"/>
      <c r="CS86" s="605"/>
      <c r="CT86" s="607"/>
      <c r="CU86" s="608"/>
      <c r="CV86" s="608"/>
      <c r="CW86" s="608"/>
      <c r="CX86" s="608"/>
      <c r="CY86" s="608"/>
      <c r="CZ86" s="635"/>
      <c r="EE86" s="3"/>
      <c r="EF86" s="25"/>
      <c r="EG86" s="3"/>
      <c r="EH86" s="3"/>
      <c r="EI86" s="3"/>
      <c r="EQ86" s="72"/>
      <c r="ER86" s="73" t="s">
        <v>63</v>
      </c>
      <c r="ES86" s="74">
        <f>SUMIF(EK94:EO94,"壱岐市",EK95:EO95)*'募集型  届出用 (記入例)'!AK83</f>
        <v>0</v>
      </c>
      <c r="ET86" s="75">
        <f>SUMIF(EK94:EO94,"壱岐市",EK96:EO96)*'募集型  届出用 (記入例)'!AK85</f>
        <v>0</v>
      </c>
      <c r="EU86" s="76">
        <f>EU85</f>
        <v>0</v>
      </c>
      <c r="EV86" s="77"/>
      <c r="EW86" s="867">
        <f>COUNTA('募集型  届出用 (記入例)'!N83:N88)</f>
        <v>1</v>
      </c>
      <c r="EX86" s="78" t="s">
        <v>63</v>
      </c>
      <c r="EY86" s="79" t="str">
        <f>IF('募集型  届出用 (記入例)'!N84="","0",FD85/EW86)</f>
        <v>0</v>
      </c>
      <c r="EZ86" s="80" t="str">
        <f>IF('募集型  届出用 (記入例)'!N84="","0",FD86/EW86)</f>
        <v>0</v>
      </c>
      <c r="FA86" s="81">
        <f>EY86*'募集型  届出用 (記入例)'!AK83</f>
        <v>0</v>
      </c>
      <c r="FB86" s="82">
        <f>EZ86*'募集型  届出用 (記入例)'!AK85</f>
        <v>0</v>
      </c>
      <c r="FC86" s="83">
        <f t="shared" ref="FC86:FC90" si="25">FA86+FB86</f>
        <v>0</v>
      </c>
      <c r="FD86" s="76">
        <f>EO72</f>
        <v>3300</v>
      </c>
      <c r="FF86" s="84" t="s">
        <v>63</v>
      </c>
      <c r="FG86" s="79" t="str">
        <f>IF((O84)="","0",(AK83+AK85)*O84*1000)</f>
        <v>0</v>
      </c>
      <c r="FH86" s="79">
        <f>COUNTA(N84)*(AK83+AK85)</f>
        <v>0</v>
      </c>
      <c r="FI86" s="79">
        <f>COUNTA(P84)*(AK83+AK85)</f>
        <v>0</v>
      </c>
      <c r="FJ86" s="79">
        <f>COUNTA(Q84)*(AK83+AK85)</f>
        <v>0</v>
      </c>
      <c r="FN86" s="25"/>
      <c r="FO86" s="25"/>
      <c r="FP86" s="25"/>
      <c r="FQ86" s="3"/>
      <c r="FR86" s="194">
        <v>88</v>
      </c>
      <c r="FS86" s="230" t="s">
        <v>180</v>
      </c>
      <c r="FT86" s="194" t="s">
        <v>95</v>
      </c>
      <c r="FU86" s="197">
        <v>4100</v>
      </c>
      <c r="GA86" s="1">
        <v>2050</v>
      </c>
      <c r="GD86" s="9">
        <v>88</v>
      </c>
      <c r="GE86" s="9" t="s">
        <v>180</v>
      </c>
      <c r="GF86" s="9" t="s">
        <v>95</v>
      </c>
      <c r="GG86" s="109">
        <v>4100</v>
      </c>
    </row>
    <row r="87" spans="2:189" ht="16.5" customHeight="1" thickBot="1" x14ac:dyDescent="0.45">
      <c r="B87" s="979"/>
      <c r="C87" s="865"/>
      <c r="D87" s="676" t="s">
        <v>238</v>
      </c>
      <c r="E87" s="832">
        <v>46174</v>
      </c>
      <c r="F87" s="832"/>
      <c r="G87" s="832"/>
      <c r="H87" s="834" t="s">
        <v>239</v>
      </c>
      <c r="I87" s="832">
        <v>46446</v>
      </c>
      <c r="J87" s="832"/>
      <c r="K87" s="836"/>
      <c r="L87" s="803" t="s">
        <v>84</v>
      </c>
      <c r="M87" s="972"/>
      <c r="N87" s="179"/>
      <c r="O87" s="71"/>
      <c r="P87" s="306"/>
      <c r="Q87" s="185"/>
      <c r="R87" s="839"/>
      <c r="S87" s="708"/>
      <c r="T87" s="709" t="str">
        <f>IF(S86="","",VLOOKUP(S86,$FV:$FY,4,FALSE))</f>
        <v/>
      </c>
      <c r="U87" s="710"/>
      <c r="V87" s="708"/>
      <c r="W87" s="709" t="str">
        <f>IF(V86="","",VLOOKUP(V86,$FV:$FY,4,FALSE))</f>
        <v/>
      </c>
      <c r="X87" s="710"/>
      <c r="Y87" s="708"/>
      <c r="Z87" s="709" t="str">
        <f>IF(Y86="","",VLOOKUP(Y86,$FV:$FY,4,FALSE))</f>
        <v/>
      </c>
      <c r="AA87" s="710"/>
      <c r="AB87" s="708"/>
      <c r="AC87" s="709" t="str">
        <f>IF(AB86="","",VLOOKUP(AB86,$FV:$FY,4,FALSE))</f>
        <v/>
      </c>
      <c r="AD87" s="710"/>
      <c r="AE87" s="708"/>
      <c r="AF87" s="709" t="str">
        <f>IF(AE86="","",VLOOKUP(AE86,$FV:$FY,4,FALSE))</f>
        <v/>
      </c>
      <c r="AG87" s="710"/>
      <c r="AH87" s="815" t="s">
        <v>85</v>
      </c>
      <c r="AI87" s="816"/>
      <c r="AJ87" s="817"/>
      <c r="AK87" s="692">
        <f>AK83+AK85</f>
        <v>100</v>
      </c>
      <c r="AL87" s="828"/>
      <c r="AM87" s="962">
        <f>AM83+AM85</f>
        <v>660000</v>
      </c>
      <c r="AN87" s="962"/>
      <c r="AO87" s="963"/>
      <c r="AP87" s="700"/>
      <c r="AQ87" s="701"/>
      <c r="AR87" s="779"/>
      <c r="AS87" s="780"/>
      <c r="AT87" s="783"/>
      <c r="AU87" s="784"/>
      <c r="AV87" s="909"/>
      <c r="AW87" s="910"/>
      <c r="AY87" s="296"/>
      <c r="BA87" s="862" t="s">
        <v>272</v>
      </c>
      <c r="BB87" s="863"/>
      <c r="BC87" s="863"/>
      <c r="BD87" s="777"/>
      <c r="BE87" s="777"/>
      <c r="BF87" s="777"/>
      <c r="BG87" s="777"/>
      <c r="BH87" s="777"/>
      <c r="BI87" s="778"/>
      <c r="BJ87" s="898"/>
      <c r="BK87" s="899"/>
      <c r="BL87" s="900"/>
      <c r="BM87" s="537"/>
      <c r="BN87" s="538"/>
      <c r="BO87" s="539"/>
      <c r="BP87" s="537"/>
      <c r="BQ87" s="538"/>
      <c r="BR87" s="539"/>
      <c r="BS87" s="531" t="s">
        <v>240</v>
      </c>
      <c r="BT87" s="529"/>
      <c r="BU87" s="529"/>
      <c r="BV87" s="534" t="s">
        <v>241</v>
      </c>
      <c r="BW87" s="529"/>
      <c r="BX87" s="529" t="str">
        <f>IF(BT87="","",VLOOKUP(BT87,'募集型  届出用 (記入例)'!$GD:$GG,3,FALSE))</f>
        <v/>
      </c>
      <c r="BY87" s="534" t="s">
        <v>242</v>
      </c>
      <c r="BZ87" s="529"/>
      <c r="CA87" s="543"/>
      <c r="CB87" s="522" t="s">
        <v>29</v>
      </c>
      <c r="CC87" s="524">
        <f>BT83+BT85+BT87+BW83+BW85+BW87+BZ83+BZ85+CC83+CC85+BZ87</f>
        <v>0</v>
      </c>
      <c r="CD87" s="525"/>
      <c r="CE87" s="562" t="s">
        <v>84</v>
      </c>
      <c r="CF87" s="563"/>
      <c r="CG87" s="187"/>
      <c r="CH87" s="183"/>
      <c r="CI87" s="604" t="s">
        <v>248</v>
      </c>
      <c r="CJ87" s="605" t="s">
        <v>344</v>
      </c>
      <c r="CK87" s="607" t="str">
        <f>IF(CJ87="","",VLOOKUP(CJ87,'募集型  届出用 (記入例)'!$GD:$GG,2,FALSE))</f>
        <v>福岡　～　福江</v>
      </c>
      <c r="CL87" s="608"/>
      <c r="CM87" s="608"/>
      <c r="CN87" s="608" t="str">
        <f>IF(CJ87="","",VLOOKUP(CJ87,'募集型  届出用 (記入例)'!$GD:$GG,3,FALSE))</f>
        <v>定期航空</v>
      </c>
      <c r="CO87" s="608"/>
      <c r="CP87" s="608">
        <f>IF(CJ87="","",VLOOKUP(CJ87,'募集型  届出用 (記入例)'!$GD:$GG,4,FALSE))</f>
        <v>4400</v>
      </c>
      <c r="CQ87" s="642"/>
      <c r="CR87" s="643" t="s">
        <v>244</v>
      </c>
      <c r="CS87" s="605"/>
      <c r="CT87" s="607" t="str">
        <f>IF(CS87="","",VLOOKUP(CS87,'募集型  届出用 (記入例)'!$GD:$GG,2,FALSE))</f>
        <v/>
      </c>
      <c r="CU87" s="608"/>
      <c r="CV87" s="608"/>
      <c r="CW87" s="608" t="str">
        <f>IF(CS87="","",VLOOKUP(CS87,'募集型  届出用 (記入例)'!$GD:$GG,3,FALSE))</f>
        <v/>
      </c>
      <c r="CX87" s="608"/>
      <c r="CY87" s="608" t="str">
        <f>IF(CS87="","",VLOOKUP(CS87,'募集型  届出用 (記入例)'!$GD:$GG,4,FALSE))</f>
        <v/>
      </c>
      <c r="CZ87" s="635"/>
      <c r="EE87" s="3"/>
      <c r="EF87" s="9"/>
      <c r="EG87" s="3"/>
      <c r="EH87" s="3"/>
      <c r="EI87" s="3"/>
      <c r="EQ87" s="72"/>
      <c r="ER87" s="73" t="s">
        <v>70</v>
      </c>
      <c r="ES87" s="74">
        <f>SUMIF(EK94:EO94,"五島市",EK95:EO95)*AK83</f>
        <v>0</v>
      </c>
      <c r="ET87" s="75">
        <f>SUMIF(EK94:EO94,"五島市",EK96:EO96)*'募集型  届出用 (記入例)'!AK85</f>
        <v>0</v>
      </c>
      <c r="EU87" s="33"/>
      <c r="EV87" s="77"/>
      <c r="EW87" s="868"/>
      <c r="EX87" s="78" t="s">
        <v>70</v>
      </c>
      <c r="EY87" s="79">
        <f>IF('募集型  届出用 (記入例)'!N85="","0",FD85/EW86)</f>
        <v>6600</v>
      </c>
      <c r="EZ87" s="80">
        <f>IF('募集型  届出用 (記入例)'!N85="","0",FD86/EW86)</f>
        <v>3300</v>
      </c>
      <c r="FA87" s="81">
        <f>EY87*'募集型  届出用 (記入例)'!AK83</f>
        <v>660000</v>
      </c>
      <c r="FB87" s="82">
        <f>EZ87*'募集型  届出用 (記入例)'!AK85</f>
        <v>0</v>
      </c>
      <c r="FC87" s="83">
        <f t="shared" si="25"/>
        <v>660000</v>
      </c>
      <c r="FD87" s="90"/>
      <c r="FF87" s="84" t="s">
        <v>70</v>
      </c>
      <c r="FG87" s="79">
        <f>IF((O85)="","0",(AK83+AK85)*O85*1000)</f>
        <v>100000</v>
      </c>
      <c r="FH87" s="79">
        <f>COUNTA(N85)*(AK83+AK85)</f>
        <v>100</v>
      </c>
      <c r="FI87" s="79">
        <f>COUNTA(P85)*(AK83+AK85)</f>
        <v>0</v>
      </c>
      <c r="FJ87" s="79">
        <f>COUNTA(Q85)*(AK83+AK85)</f>
        <v>0</v>
      </c>
      <c r="FN87" s="25"/>
      <c r="FO87" s="25"/>
      <c r="FP87" s="3"/>
      <c r="FQ87" s="3"/>
      <c r="FR87" s="194">
        <v>89</v>
      </c>
      <c r="FS87" s="230" t="s">
        <v>181</v>
      </c>
      <c r="FT87" s="194" t="s">
        <v>121</v>
      </c>
      <c r="FU87" s="197">
        <v>1600</v>
      </c>
      <c r="GA87" s="1">
        <v>800</v>
      </c>
      <c r="GD87" s="9">
        <v>89</v>
      </c>
      <c r="GE87" s="9" t="s">
        <v>181</v>
      </c>
      <c r="GF87" s="9" t="s">
        <v>121</v>
      </c>
      <c r="GG87" s="109">
        <v>1600</v>
      </c>
    </row>
    <row r="88" spans="2:189" ht="16.5" customHeight="1" thickBot="1" x14ac:dyDescent="0.45">
      <c r="B88" s="980"/>
      <c r="C88" s="885"/>
      <c r="D88" s="677"/>
      <c r="E88" s="833"/>
      <c r="F88" s="833"/>
      <c r="G88" s="833"/>
      <c r="H88" s="835"/>
      <c r="I88" s="833"/>
      <c r="J88" s="833"/>
      <c r="K88" s="837"/>
      <c r="L88" s="856" t="s">
        <v>90</v>
      </c>
      <c r="M88" s="977"/>
      <c r="N88" s="188"/>
      <c r="O88" s="96"/>
      <c r="P88" s="307"/>
      <c r="Q88" s="308"/>
      <c r="R88" s="973"/>
      <c r="S88" s="829" t="str">
        <f>IF(S86="","",VLOOKUP(S86,$FV:$FY,2,FALSE))</f>
        <v/>
      </c>
      <c r="T88" s="830"/>
      <c r="U88" s="831"/>
      <c r="V88" s="829" t="str">
        <f>IF(V86="","",VLOOKUP(V86,$FV:$FY,2,FALSE))</f>
        <v/>
      </c>
      <c r="W88" s="830"/>
      <c r="X88" s="831"/>
      <c r="Y88" s="829" t="str">
        <f>IF(Y86="","",VLOOKUP(Y86,$FV:$FY,2,FALSE))</f>
        <v/>
      </c>
      <c r="Z88" s="830"/>
      <c r="AA88" s="831"/>
      <c r="AB88" s="829" t="str">
        <f>IF(AB86="","",VLOOKUP(AB86,$FV:$FY,2,FALSE))</f>
        <v/>
      </c>
      <c r="AC88" s="830"/>
      <c r="AD88" s="831"/>
      <c r="AE88" s="829" t="str">
        <f>IF(AE86="","",VLOOKUP(AE86,$FV:$FY,2,FALSE))</f>
        <v/>
      </c>
      <c r="AF88" s="830"/>
      <c r="AG88" s="831"/>
      <c r="AH88" s="818"/>
      <c r="AI88" s="819"/>
      <c r="AJ88" s="820"/>
      <c r="AK88" s="664"/>
      <c r="AL88" s="706"/>
      <c r="AM88" s="964"/>
      <c r="AN88" s="964"/>
      <c r="AO88" s="965"/>
      <c r="AP88" s="702"/>
      <c r="AQ88" s="703"/>
      <c r="AR88" s="781"/>
      <c r="AS88" s="782"/>
      <c r="AT88" s="785"/>
      <c r="AU88" s="786"/>
      <c r="AV88" s="948"/>
      <c r="AW88" s="949"/>
      <c r="AY88" s="296"/>
      <c r="BA88" s="812"/>
      <c r="BB88" s="813"/>
      <c r="BC88" s="813"/>
      <c r="BD88" s="813"/>
      <c r="BE88" s="813"/>
      <c r="BF88" s="813"/>
      <c r="BG88" s="813"/>
      <c r="BH88" s="813"/>
      <c r="BI88" s="814"/>
      <c r="BJ88" s="901"/>
      <c r="BK88" s="902"/>
      <c r="BL88" s="903"/>
      <c r="BM88" s="540"/>
      <c r="BN88" s="541"/>
      <c r="BO88" s="542"/>
      <c r="BP88" s="540"/>
      <c r="BQ88" s="541"/>
      <c r="BR88" s="542"/>
      <c r="BS88" s="553"/>
      <c r="BT88" s="551"/>
      <c r="BU88" s="551"/>
      <c r="BV88" s="550"/>
      <c r="BW88" s="551"/>
      <c r="BX88" s="551"/>
      <c r="BY88" s="550"/>
      <c r="BZ88" s="551"/>
      <c r="CA88" s="556"/>
      <c r="CB88" s="553"/>
      <c r="CC88" s="557"/>
      <c r="CD88" s="558"/>
      <c r="CE88" s="625" t="s">
        <v>90</v>
      </c>
      <c r="CF88" s="626"/>
      <c r="CG88" s="191"/>
      <c r="CH88" s="192"/>
      <c r="CI88" s="611"/>
      <c r="CJ88" s="612"/>
      <c r="CK88" s="609"/>
      <c r="CL88" s="610"/>
      <c r="CM88" s="610"/>
      <c r="CN88" s="610"/>
      <c r="CO88" s="610"/>
      <c r="CP88" s="610"/>
      <c r="CQ88" s="644"/>
      <c r="CR88" s="645"/>
      <c r="CS88" s="612"/>
      <c r="CT88" s="609"/>
      <c r="CU88" s="610"/>
      <c r="CV88" s="610"/>
      <c r="CW88" s="610"/>
      <c r="CX88" s="610"/>
      <c r="CY88" s="610"/>
      <c r="CZ88" s="908"/>
      <c r="EE88" s="3"/>
      <c r="EF88" s="9"/>
      <c r="EG88" s="3"/>
      <c r="EH88" s="3"/>
      <c r="EI88" s="3"/>
      <c r="EJ88" s="88" t="s">
        <v>72</v>
      </c>
      <c r="EK88" s="89" t="e">
        <f>VLOOKUP('募集型  届出用 (記入例)'!S80,$FV:$FZ,5,FALSE)</f>
        <v>#N/A</v>
      </c>
      <c r="EL88" s="89" t="e">
        <f>VLOOKUP('募集型  届出用 (記入例)'!V80,$FV:$FZ,5,FALSE)</f>
        <v>#N/A</v>
      </c>
      <c r="EM88" s="89" t="e">
        <f>VLOOKUP('募集型  届出用 (記入例)'!Y80,$FV:$FZ,5,FALSE)</f>
        <v>#N/A</v>
      </c>
      <c r="EN88" s="89" t="e">
        <f>VLOOKUP('募集型  届出用 (記入例)'!AB80,$FV:$FZ,5,FALSE)</f>
        <v>#N/A</v>
      </c>
      <c r="EO88" s="89" t="e">
        <f>VLOOKUP('募集型  届出用 (記入例)'!AE80,$FV:$FZ,5,FALSE)</f>
        <v>#N/A</v>
      </c>
      <c r="EQ88" s="72"/>
      <c r="ER88" s="73" t="s">
        <v>78</v>
      </c>
      <c r="ES88" s="74">
        <f>SUMIF(EK94:EO94,"新上五島町",EK95:EO95)*'募集型  届出用 (記入例)'!AK83</f>
        <v>0</v>
      </c>
      <c r="ET88" s="75">
        <f>SUMIF(EK94:EO94,"上五島",EK96:EO96)*'募集型  届出用 (記入例)'!AK85</f>
        <v>0</v>
      </c>
      <c r="EU88" s="92"/>
      <c r="EV88" s="77"/>
      <c r="EW88" s="93"/>
      <c r="EX88" s="78" t="s">
        <v>78</v>
      </c>
      <c r="EY88" s="79" t="str">
        <f>IF('募集型  届出用 (記入例)'!N86="","0",FD85/EW86)</f>
        <v>0</v>
      </c>
      <c r="EZ88" s="80" t="str">
        <f>IF('募集型  届出用 (記入例)'!N86="","0",FD86/EW86)</f>
        <v>0</v>
      </c>
      <c r="FA88" s="81">
        <f>EY88*'募集型  届出用 (記入例)'!AK83</f>
        <v>0</v>
      </c>
      <c r="FB88" s="82">
        <f>EZ88*'募集型  届出用 (記入例)'!AK85</f>
        <v>0</v>
      </c>
      <c r="FC88" s="83">
        <f t="shared" si="25"/>
        <v>0</v>
      </c>
      <c r="FD88" s="90"/>
      <c r="FE88" s="94"/>
      <c r="FF88" s="84" t="s">
        <v>78</v>
      </c>
      <c r="FG88" s="79" t="str">
        <f>IF((O86)="","0",(AK83+AK85)*O86*1000)</f>
        <v>0</v>
      </c>
      <c r="FH88" s="79">
        <f>COUNTA(N86)*(AK83+AK85)</f>
        <v>0</v>
      </c>
      <c r="FI88" s="79">
        <f>COUNTA(P86)*(AK83+AK85)</f>
        <v>0</v>
      </c>
      <c r="FJ88" s="79">
        <f>COUNTA(Q86)*(AK83+AK85)</f>
        <v>0</v>
      </c>
      <c r="FO88" s="25"/>
      <c r="FP88" s="25"/>
      <c r="FQ88" s="3"/>
      <c r="FR88" s="194">
        <v>90</v>
      </c>
      <c r="FS88" s="230" t="s">
        <v>182</v>
      </c>
      <c r="FT88" s="196" t="s">
        <v>121</v>
      </c>
      <c r="FU88" s="197">
        <v>1900</v>
      </c>
      <c r="GA88" s="1">
        <v>950</v>
      </c>
      <c r="GD88" s="9">
        <v>90</v>
      </c>
      <c r="GE88" s="9" t="s">
        <v>182</v>
      </c>
      <c r="GF88" s="25" t="s">
        <v>121</v>
      </c>
      <c r="GG88" s="109">
        <v>1900</v>
      </c>
    </row>
    <row r="89" spans="2:189" ht="16.5" customHeight="1" thickTop="1" x14ac:dyDescent="0.4">
      <c r="B89" s="985" t="s">
        <v>114</v>
      </c>
      <c r="C89" s="864">
        <v>4</v>
      </c>
      <c r="D89" s="794" t="s">
        <v>221</v>
      </c>
      <c r="E89" s="795"/>
      <c r="F89" s="796"/>
      <c r="G89" s="796"/>
      <c r="H89" s="796"/>
      <c r="I89" s="796"/>
      <c r="J89" s="796"/>
      <c r="K89" s="797"/>
      <c r="L89" s="798" t="s">
        <v>56</v>
      </c>
      <c r="M89" s="981"/>
      <c r="N89" s="174"/>
      <c r="O89" s="54"/>
      <c r="P89" s="175"/>
      <c r="Q89" s="309"/>
      <c r="R89" s="984" t="s">
        <v>57</v>
      </c>
      <c r="S89" s="768">
        <v>8</v>
      </c>
      <c r="T89" s="770" t="str">
        <f>IF(S89="","",VLOOKUP(S89,$FR:$FU,3,FALSE))</f>
        <v>JF</v>
      </c>
      <c r="U89" s="771"/>
      <c r="V89" s="768"/>
      <c r="W89" s="770" t="str">
        <f>IF(V89="","",VLOOKUP(V89,$FR:$FU,3,FALSE))</f>
        <v/>
      </c>
      <c r="X89" s="771"/>
      <c r="Y89" s="768"/>
      <c r="Z89" s="770" t="str">
        <f>IF(Y89="","",VLOOKUP(Y89,$FR:$FU,3,FALSE))</f>
        <v/>
      </c>
      <c r="AA89" s="771"/>
      <c r="AB89" s="768"/>
      <c r="AC89" s="770" t="str">
        <f>IF(AB89="","",VLOOKUP(AB89,$FR:$FU,3,FALSE))</f>
        <v/>
      </c>
      <c r="AD89" s="771"/>
      <c r="AE89" s="768">
        <v>8</v>
      </c>
      <c r="AF89" s="770" t="str">
        <f>IF(AE89="","",VLOOKUP(AE89,$FR:$FU,3,FALSE))</f>
        <v>JF</v>
      </c>
      <c r="AG89" s="772"/>
      <c r="AH89" s="896" t="s">
        <v>58</v>
      </c>
      <c r="AI89" s="692">
        <f>FD91+EU91</f>
        <v>7400</v>
      </c>
      <c r="AJ89" s="828"/>
      <c r="AK89" s="904">
        <v>100</v>
      </c>
      <c r="AL89" s="905"/>
      <c r="AM89" s="962">
        <f>(AI89*AK89)</f>
        <v>740000</v>
      </c>
      <c r="AN89" s="962"/>
      <c r="AO89" s="983"/>
      <c r="AP89" s="698">
        <f>SUM(O89:O94)*AK93</f>
        <v>100</v>
      </c>
      <c r="AQ89" s="699"/>
      <c r="AR89" s="873" t="s">
        <v>276</v>
      </c>
      <c r="AS89" s="874"/>
      <c r="AT89" s="877">
        <v>46143</v>
      </c>
      <c r="AU89" s="878"/>
      <c r="AV89" s="929"/>
      <c r="AW89" s="930"/>
      <c r="AY89" s="296"/>
      <c r="BA89" s="886" t="str">
        <f>B89</f>
        <v>2-</v>
      </c>
      <c r="BB89" s="889">
        <f>C89</f>
        <v>4</v>
      </c>
      <c r="BC89" s="892" t="s">
        <v>221</v>
      </c>
      <c r="BD89" s="893"/>
      <c r="BE89" s="894" t="str">
        <f>IF(F89="","",F89)</f>
        <v/>
      </c>
      <c r="BF89" s="894"/>
      <c r="BG89" s="894"/>
      <c r="BH89" s="894"/>
      <c r="BI89" s="895"/>
      <c r="BJ89" s="622" t="s">
        <v>87</v>
      </c>
      <c r="BK89" s="623"/>
      <c r="BL89" s="624"/>
      <c r="BM89" s="545"/>
      <c r="BN89" s="546"/>
      <c r="BO89" s="547"/>
      <c r="BP89" s="545"/>
      <c r="BQ89" s="546"/>
      <c r="BR89" s="547"/>
      <c r="BS89" s="522" t="s">
        <v>222</v>
      </c>
      <c r="BT89" s="528"/>
      <c r="BU89" s="528"/>
      <c r="BV89" s="554" t="s">
        <v>223</v>
      </c>
      <c r="BW89" s="528"/>
      <c r="BX89" s="528" t="str">
        <f>IF(BT89="","",VLOOKUP(BT89,'募集型  届出用 (記入例)'!$GD:$GG,3,FALSE))</f>
        <v/>
      </c>
      <c r="BY89" s="554" t="s">
        <v>224</v>
      </c>
      <c r="BZ89" s="528"/>
      <c r="CA89" s="528"/>
      <c r="CB89" s="554" t="s">
        <v>225</v>
      </c>
      <c r="CC89" s="528"/>
      <c r="CD89" s="555"/>
      <c r="CE89" s="639" t="s">
        <v>56</v>
      </c>
      <c r="CF89" s="640"/>
      <c r="CG89" s="177"/>
      <c r="CH89" s="178"/>
      <c r="CI89" s="641" t="s">
        <v>245</v>
      </c>
      <c r="CJ89" s="636">
        <v>2</v>
      </c>
      <c r="CK89" s="627" t="str">
        <f>IF(CJ89="","",VLOOKUP(CJ89,'募集型  届出用 (記入例)'!$GD:$GG,2,FALSE))</f>
        <v>長崎～奈良尾</v>
      </c>
      <c r="CL89" s="628"/>
      <c r="CM89" s="628"/>
      <c r="CN89" s="628" t="str">
        <f>IF(CJ89="","",VLOOKUP(CJ89,'募集型  届出用 (記入例)'!$GD:$GG,3,FALSE))</f>
        <v>フェリー</v>
      </c>
      <c r="CO89" s="628"/>
      <c r="CP89" s="628">
        <f>IF(CJ89="","",VLOOKUP(CJ89,'募集型  届出用 (記入例)'!$GD:$GG,4,FALSE))</f>
        <v>1300</v>
      </c>
      <c r="CQ89" s="841"/>
      <c r="CR89" s="906" t="s">
        <v>227</v>
      </c>
      <c r="CS89" s="636">
        <v>10</v>
      </c>
      <c r="CT89" s="637" t="str">
        <f>IF(CS89="","",VLOOKUP(CS89,'募集型  届出用 (記入例)'!$GD:$GG,2,FALSE))</f>
        <v>佐世保～有川</v>
      </c>
      <c r="CU89" s="638"/>
      <c r="CV89" s="638"/>
      <c r="CW89" s="638" t="str">
        <f>IF(CS89="","",VLOOKUP(CS89,'募集型  届出用 (記入例)'!$GD:$GG,3,FALSE))</f>
        <v>フェリー</v>
      </c>
      <c r="CX89" s="638"/>
      <c r="CY89" s="638">
        <f>IF(CS89="","",VLOOKUP(CS89,'募集型  届出用 (記入例)'!$GD:$GG,4,FALSE))</f>
        <v>1600</v>
      </c>
      <c r="CZ89" s="811"/>
      <c r="EE89" s="3"/>
      <c r="EF89" s="9"/>
      <c r="EG89" s="3"/>
      <c r="EH89" s="3"/>
      <c r="EI89" s="3"/>
      <c r="EJ89" s="88" t="s">
        <v>80</v>
      </c>
      <c r="EK89" s="91" t="e">
        <f>VLOOKUP('募集型  届出用 (記入例)'!S80,$FV:$FZ,4,FALSE)</f>
        <v>#N/A</v>
      </c>
      <c r="EL89" s="91" t="e">
        <f>VLOOKUP('募集型  届出用 (記入例)'!V80,$FV:$FZ,4,FALSE)</f>
        <v>#N/A</v>
      </c>
      <c r="EM89" s="91" t="e">
        <f>VLOOKUP('募集型  届出用 (記入例)'!Y80,$FV:$FZ,4,FALSE)</f>
        <v>#N/A</v>
      </c>
      <c r="EN89" s="91" t="e">
        <f>VLOOKUP('募集型  届出用 (記入例)'!AB80,$FV:$FZ,4,FALSE)</f>
        <v>#N/A</v>
      </c>
      <c r="EO89" s="91" t="e">
        <f>VLOOKUP('募集型  届出用 (記入例)'!AE80,$FV:$FZ,4,FALSE)</f>
        <v>#N/A</v>
      </c>
      <c r="EQ89" s="72"/>
      <c r="ER89" s="73" t="s">
        <v>84</v>
      </c>
      <c r="ES89" s="74">
        <f>SUMIF(EK94:EO94,"小値賀町",EK95:EO95)*'募集型  届出用 (記入例)'!AK83</f>
        <v>0</v>
      </c>
      <c r="ET89" s="75">
        <f>SUMIF(EK94:EO94,"小値賀",EK96:EO96)*'募集型  届出用 (記入例)'!AK85</f>
        <v>0</v>
      </c>
      <c r="EU89" s="92"/>
      <c r="EV89" s="77"/>
      <c r="EW89" s="93"/>
      <c r="EX89" s="78" t="s">
        <v>84</v>
      </c>
      <c r="EY89" s="79" t="str">
        <f>IF('募集型  届出用 (記入例)'!N87="","0",FD85/EW86)</f>
        <v>0</v>
      </c>
      <c r="EZ89" s="80" t="str">
        <f>IF('募集型  届出用 (記入例)'!N87="","0",FD86/EW86)</f>
        <v>0</v>
      </c>
      <c r="FA89" s="81">
        <f>EY89*'募集型  届出用 (記入例)'!AK83</f>
        <v>0</v>
      </c>
      <c r="FB89" s="82">
        <f>EZ89*'募集型  届出用 (記入例)'!AK85</f>
        <v>0</v>
      </c>
      <c r="FC89" s="83">
        <f t="shared" si="25"/>
        <v>0</v>
      </c>
      <c r="FD89" s="90"/>
      <c r="FE89" s="94"/>
      <c r="FF89" s="84" t="s">
        <v>84</v>
      </c>
      <c r="FG89" s="79" t="str">
        <f>IF((O87)="","0",(AK83+AK85)*O87*1000)</f>
        <v>0</v>
      </c>
      <c r="FH89" s="79">
        <f>COUNTA(N87)*(AK83+AK85)</f>
        <v>0</v>
      </c>
      <c r="FI89" s="79">
        <f>COUNTA(P87)*(AK83+AK85)</f>
        <v>0</v>
      </c>
      <c r="FJ89" s="79">
        <f>COUNTA(Q87)*(AK83+AK85)</f>
        <v>0</v>
      </c>
      <c r="FO89" s="25"/>
      <c r="FP89" s="25"/>
      <c r="FQ89" s="3"/>
      <c r="FR89" s="194">
        <v>91</v>
      </c>
      <c r="FS89" s="230" t="s">
        <v>182</v>
      </c>
      <c r="FT89" s="194" t="s">
        <v>95</v>
      </c>
      <c r="FU89" s="197">
        <v>4100</v>
      </c>
      <c r="GA89" s="1">
        <v>2050</v>
      </c>
      <c r="GD89" s="9">
        <v>91</v>
      </c>
      <c r="GE89" s="9" t="s">
        <v>182</v>
      </c>
      <c r="GF89" s="9" t="s">
        <v>95</v>
      </c>
      <c r="GG89" s="109">
        <v>4100</v>
      </c>
    </row>
    <row r="90" spans="2:189" ht="16.5" customHeight="1" thickBot="1" x14ac:dyDescent="0.45">
      <c r="B90" s="979"/>
      <c r="C90" s="865"/>
      <c r="D90" s="974" t="s">
        <v>351</v>
      </c>
      <c r="E90" s="975"/>
      <c r="F90" s="975"/>
      <c r="G90" s="975"/>
      <c r="H90" s="975"/>
      <c r="I90" s="975"/>
      <c r="J90" s="975"/>
      <c r="K90" s="976"/>
      <c r="L90" s="803" t="s">
        <v>62</v>
      </c>
      <c r="M90" s="972"/>
      <c r="N90" s="179"/>
      <c r="O90" s="71"/>
      <c r="P90" s="180"/>
      <c r="Q90" s="305"/>
      <c r="R90" s="968"/>
      <c r="S90" s="769"/>
      <c r="T90" s="709">
        <f>IF(S89="","",VLOOKUP(S89,$FR:$FU,4,FALSE))</f>
        <v>3700</v>
      </c>
      <c r="U90" s="710"/>
      <c r="V90" s="769"/>
      <c r="W90" s="709" t="str">
        <f>IF(V89="","",VLOOKUP(V89,$FR:$FU,4,FALSE))</f>
        <v/>
      </c>
      <c r="X90" s="710"/>
      <c r="Y90" s="769"/>
      <c r="Z90" s="709" t="str">
        <f>IF(Y89="","",VLOOKUP(Y89,$FR:$FU,4,FALSE))</f>
        <v/>
      </c>
      <c r="AA90" s="710"/>
      <c r="AB90" s="769"/>
      <c r="AC90" s="709" t="str">
        <f>IF(AB89="","",VLOOKUP(AB89,$FR:$FU,4,FALSE))</f>
        <v/>
      </c>
      <c r="AD90" s="710"/>
      <c r="AE90" s="769"/>
      <c r="AF90" s="709">
        <f>IF(AE89="","",VLOOKUP(AE89,$FR:$FU,4,FALSE))</f>
        <v>3700</v>
      </c>
      <c r="AG90" s="907"/>
      <c r="AH90" s="897"/>
      <c r="AI90" s="850"/>
      <c r="AJ90" s="851"/>
      <c r="AK90" s="854"/>
      <c r="AL90" s="855"/>
      <c r="AM90" s="913"/>
      <c r="AN90" s="913"/>
      <c r="AO90" s="914"/>
      <c r="AP90" s="700"/>
      <c r="AQ90" s="701"/>
      <c r="AR90" s="875"/>
      <c r="AS90" s="876"/>
      <c r="AT90" s="879"/>
      <c r="AU90" s="880"/>
      <c r="AV90" s="909"/>
      <c r="AW90" s="910"/>
      <c r="AY90" s="296"/>
      <c r="BA90" s="887"/>
      <c r="BB90" s="890"/>
      <c r="BC90" s="843" t="str">
        <f>IF(D90="","",D90)</f>
        <v>上五島　フリープラン</v>
      </c>
      <c r="BD90" s="844"/>
      <c r="BE90" s="844"/>
      <c r="BF90" s="844"/>
      <c r="BG90" s="844"/>
      <c r="BH90" s="844"/>
      <c r="BI90" s="845"/>
      <c r="BJ90" s="898" t="s">
        <v>352</v>
      </c>
      <c r="BK90" s="899"/>
      <c r="BL90" s="900"/>
      <c r="BM90" s="537"/>
      <c r="BN90" s="538"/>
      <c r="BO90" s="539"/>
      <c r="BP90" s="537"/>
      <c r="BQ90" s="538"/>
      <c r="BR90" s="539"/>
      <c r="BS90" s="531"/>
      <c r="BT90" s="529"/>
      <c r="BU90" s="529"/>
      <c r="BV90" s="534"/>
      <c r="BW90" s="529"/>
      <c r="BX90" s="529"/>
      <c r="BY90" s="534"/>
      <c r="BZ90" s="529"/>
      <c r="CA90" s="529"/>
      <c r="CB90" s="534"/>
      <c r="CC90" s="529"/>
      <c r="CD90" s="549"/>
      <c r="CE90" s="562" t="s">
        <v>62</v>
      </c>
      <c r="CF90" s="563"/>
      <c r="CG90" s="182"/>
      <c r="CH90" s="183"/>
      <c r="CI90" s="604"/>
      <c r="CJ90" s="605"/>
      <c r="CK90" s="607"/>
      <c r="CL90" s="608"/>
      <c r="CM90" s="608"/>
      <c r="CN90" s="608"/>
      <c r="CO90" s="608"/>
      <c r="CP90" s="608"/>
      <c r="CQ90" s="642"/>
      <c r="CR90" s="643"/>
      <c r="CS90" s="605"/>
      <c r="CT90" s="607"/>
      <c r="CU90" s="608"/>
      <c r="CV90" s="608"/>
      <c r="CW90" s="608"/>
      <c r="CX90" s="608"/>
      <c r="CY90" s="608"/>
      <c r="CZ90" s="635"/>
      <c r="EE90" s="3"/>
      <c r="EF90" s="9"/>
      <c r="EG90" s="3"/>
      <c r="EH90" s="3"/>
      <c r="EI90" s="3"/>
      <c r="EJ90" s="88" t="s">
        <v>86</v>
      </c>
      <c r="EK90" s="91" t="e">
        <f>EK89</f>
        <v>#N/A</v>
      </c>
      <c r="EL90" s="91" t="e">
        <f t="shared" ref="EL90:EO90" si="26">EL89</f>
        <v>#N/A</v>
      </c>
      <c r="EM90" s="91" t="e">
        <f t="shared" si="26"/>
        <v>#N/A</v>
      </c>
      <c r="EN90" s="91" t="e">
        <f t="shared" si="26"/>
        <v>#N/A</v>
      </c>
      <c r="EO90" s="91" t="e">
        <f t="shared" si="26"/>
        <v>#N/A</v>
      </c>
      <c r="EQ90" s="97"/>
      <c r="ER90" s="98" t="s">
        <v>90</v>
      </c>
      <c r="ES90" s="99">
        <f>SUMIF(EK94:EO94,"宇久町",EK95:EO95)*'募集型  届出用 (記入例)'!AK83</f>
        <v>0</v>
      </c>
      <c r="ET90" s="100">
        <f>SUMIF(EK94:EO94,"宇久",EK96:EO96)*'募集型  届出用 (記入例)'!AK85</f>
        <v>0</v>
      </c>
      <c r="EU90" s="33"/>
      <c r="EV90" s="77"/>
      <c r="EW90" s="101"/>
      <c r="EX90" s="102" t="s">
        <v>90</v>
      </c>
      <c r="EY90" s="103" t="str">
        <f>IF('募集型  届出用 (記入例)'!N88="","0",FD85/EW86)</f>
        <v>0</v>
      </c>
      <c r="EZ90" s="104" t="str">
        <f>IF('募集型  届出用 (記入例)'!N88="","0",FD86/EW86)</f>
        <v>0</v>
      </c>
      <c r="FA90" s="105">
        <f>EY90*'募集型  届出用 (記入例)'!AK83</f>
        <v>0</v>
      </c>
      <c r="FB90" s="106">
        <f>EZ90*'募集型  届出用 (記入例)'!AK85</f>
        <v>0</v>
      </c>
      <c r="FC90" s="107">
        <f t="shared" si="25"/>
        <v>0</v>
      </c>
      <c r="FD90" s="90"/>
      <c r="FF90" s="108" t="s">
        <v>90</v>
      </c>
      <c r="FG90" s="103" t="str">
        <f>IF((O88)="","0",(AK83+AK85)*O88*1000)</f>
        <v>0</v>
      </c>
      <c r="FH90" s="103">
        <f>COUNTA(N88)*(AK83+AK85)</f>
        <v>0</v>
      </c>
      <c r="FI90" s="103">
        <f>COUNTA(P88)*(AK83+AK85)</f>
        <v>0</v>
      </c>
      <c r="FJ90" s="103">
        <f>COUNTA(Q88)*(AK83+AK85)</f>
        <v>0</v>
      </c>
      <c r="FP90" s="8"/>
      <c r="FQ90" s="3"/>
      <c r="FR90" s="194">
        <v>92</v>
      </c>
      <c r="FS90" s="230" t="s">
        <v>183</v>
      </c>
      <c r="FT90" s="194" t="s">
        <v>121</v>
      </c>
      <c r="FU90" s="197">
        <v>3600</v>
      </c>
      <c r="GA90" s="1">
        <v>1800</v>
      </c>
      <c r="GD90" s="9">
        <v>92</v>
      </c>
      <c r="GE90" s="9" t="s">
        <v>183</v>
      </c>
      <c r="GF90" s="9" t="s">
        <v>121</v>
      </c>
      <c r="GG90" s="109">
        <v>3600</v>
      </c>
    </row>
    <row r="91" spans="2:189" ht="16.5" customHeight="1" thickBot="1" x14ac:dyDescent="0.45">
      <c r="B91" s="979"/>
      <c r="C91" s="865"/>
      <c r="D91" s="974"/>
      <c r="E91" s="975"/>
      <c r="F91" s="975"/>
      <c r="G91" s="975"/>
      <c r="H91" s="975"/>
      <c r="I91" s="975"/>
      <c r="J91" s="975"/>
      <c r="K91" s="976"/>
      <c r="L91" s="803" t="s">
        <v>70</v>
      </c>
      <c r="M91" s="972"/>
      <c r="N91" s="179"/>
      <c r="O91" s="71"/>
      <c r="P91" s="180"/>
      <c r="Q91" s="185"/>
      <c r="R91" s="969"/>
      <c r="S91" s="858" t="str">
        <f>IF(S89="","",VLOOKUP(S89,$FR:$FU,2,FALSE))</f>
        <v>長崎～奈良尾</v>
      </c>
      <c r="T91" s="859"/>
      <c r="U91" s="860"/>
      <c r="V91" s="861" t="str">
        <f>IF(V89="","",VLOOKUP(V89,$FR:$FU,2,FALSE))</f>
        <v/>
      </c>
      <c r="W91" s="859"/>
      <c r="X91" s="860"/>
      <c r="Y91" s="861" t="str">
        <f>IF(Y89="","",VLOOKUP(Y89,$FR:$FU,2,FALSE))</f>
        <v/>
      </c>
      <c r="Z91" s="859"/>
      <c r="AA91" s="860"/>
      <c r="AB91" s="861" t="str">
        <f>IF(AB89="","",VLOOKUP(AB89,$FR:$FU,2,FALSE))</f>
        <v/>
      </c>
      <c r="AC91" s="859"/>
      <c r="AD91" s="860"/>
      <c r="AE91" s="861" t="str">
        <f>IF(AE89="","",VLOOKUP(AE89,$FR:$FU,2,FALSE))</f>
        <v>長崎～奈良尾</v>
      </c>
      <c r="AF91" s="859"/>
      <c r="AG91" s="859"/>
      <c r="AH91" s="869" t="s">
        <v>71</v>
      </c>
      <c r="AI91" s="704">
        <f>EU92+FD92</f>
        <v>3700</v>
      </c>
      <c r="AJ91" s="705"/>
      <c r="AK91" s="657"/>
      <c r="AL91" s="658"/>
      <c r="AM91" s="913">
        <f>(AI91*AK91)</f>
        <v>0</v>
      </c>
      <c r="AN91" s="913"/>
      <c r="AO91" s="914"/>
      <c r="AP91" s="700"/>
      <c r="AQ91" s="701"/>
      <c r="AR91" s="779"/>
      <c r="AS91" s="780"/>
      <c r="AT91" s="783"/>
      <c r="AU91" s="784"/>
      <c r="AV91" s="909"/>
      <c r="AW91" s="910"/>
      <c r="AY91" s="296"/>
      <c r="BA91" s="887"/>
      <c r="BB91" s="890"/>
      <c r="BC91" s="843"/>
      <c r="BD91" s="844"/>
      <c r="BE91" s="844"/>
      <c r="BF91" s="844"/>
      <c r="BG91" s="844"/>
      <c r="BH91" s="844"/>
      <c r="BI91" s="845"/>
      <c r="BJ91" s="898"/>
      <c r="BK91" s="899"/>
      <c r="BL91" s="900"/>
      <c r="BM91" s="537"/>
      <c r="BN91" s="538"/>
      <c r="BO91" s="539"/>
      <c r="BP91" s="537"/>
      <c r="BQ91" s="538"/>
      <c r="BR91" s="539"/>
      <c r="BS91" s="531" t="s">
        <v>230</v>
      </c>
      <c r="BT91" s="529"/>
      <c r="BU91" s="529"/>
      <c r="BV91" s="534" t="s">
        <v>231</v>
      </c>
      <c r="BW91" s="529"/>
      <c r="BX91" s="529" t="str">
        <f>IF(BT91="","",VLOOKUP(BT91,'募集型  届出用 (記入例)'!$GD:$GG,3,FALSE))</f>
        <v/>
      </c>
      <c r="BY91" s="534" t="s">
        <v>232</v>
      </c>
      <c r="BZ91" s="529"/>
      <c r="CA91" s="529"/>
      <c r="CB91" s="534" t="s">
        <v>233</v>
      </c>
      <c r="CC91" s="529"/>
      <c r="CD91" s="549"/>
      <c r="CE91" s="562" t="s">
        <v>70</v>
      </c>
      <c r="CF91" s="563"/>
      <c r="CG91" s="182"/>
      <c r="CH91" s="183"/>
      <c r="CI91" s="604" t="s">
        <v>247</v>
      </c>
      <c r="CJ91" s="605">
        <v>25</v>
      </c>
      <c r="CK91" s="607" t="str">
        <f>IF(CJ91="","",VLOOKUP(CJ91,'募集型  届出用 (記入例)'!$GD:$GG,2,FALSE))</f>
        <v>博多～青方</v>
      </c>
      <c r="CL91" s="608"/>
      <c r="CM91" s="608"/>
      <c r="CN91" s="608" t="str">
        <f>IF(CJ91="","",VLOOKUP(CJ91,'募集型  届出用 (記入例)'!$GD:$GG,3,FALSE))</f>
        <v>フェリー</v>
      </c>
      <c r="CO91" s="608"/>
      <c r="CP91" s="608">
        <f>IF(CJ91="","",VLOOKUP(CJ91,'募集型  届出用 (記入例)'!$GD:$GG,4,FALSE))</f>
        <v>800</v>
      </c>
      <c r="CQ91" s="642"/>
      <c r="CR91" s="643" t="s">
        <v>235</v>
      </c>
      <c r="CS91" s="605"/>
      <c r="CT91" s="607" t="str">
        <f>IF(CS91="","",VLOOKUP(CS91,'募集型  届出用 (記入例)'!$GD:$GG,2,FALSE))</f>
        <v/>
      </c>
      <c r="CU91" s="608"/>
      <c r="CV91" s="608"/>
      <c r="CW91" s="608" t="str">
        <f>IF(CS91="","",VLOOKUP(CS91,'募集型  届出用 (記入例)'!$GD:$GG,3,FALSE))</f>
        <v/>
      </c>
      <c r="CX91" s="608"/>
      <c r="CY91" s="608" t="str">
        <f>IF(CS91="","",VLOOKUP(CS91,'募集型  届出用 (記入例)'!$GD:$GG,4,FALSE))</f>
        <v/>
      </c>
      <c r="CZ91" s="635"/>
      <c r="EE91" s="3"/>
      <c r="EF91" s="9"/>
      <c r="EG91" s="3"/>
      <c r="EH91" s="3"/>
      <c r="EI91" s="3"/>
      <c r="EQ91" s="56">
        <v>4</v>
      </c>
      <c r="ER91" s="57" t="s">
        <v>61</v>
      </c>
      <c r="ES91" s="58">
        <f>SUMIF(EK100:EO100,"対馬市",EK101:EO101)*'募集型  届出用 (記入例)'!AK89</f>
        <v>0</v>
      </c>
      <c r="ET91" s="59">
        <f>SUMIF(EK100:EO100,"対馬市",EK102:EO102)*'募集型  届出用 (記入例)'!AK91</f>
        <v>0</v>
      </c>
      <c r="EU91" s="60">
        <f>SUM(S93:AG93)</f>
        <v>0</v>
      </c>
      <c r="EV91" s="77"/>
      <c r="EW91" s="61" t="s">
        <v>8</v>
      </c>
      <c r="EX91" s="62" t="s">
        <v>61</v>
      </c>
      <c r="EY91" s="63" t="str">
        <f>IF('募集型  届出用 (記入例)'!N89="","0",FD91/EW92)</f>
        <v>0</v>
      </c>
      <c r="EZ91" s="64" t="str">
        <f>IF('募集型  届出用 (記入例)'!N89="","0",FD92/EW92)</f>
        <v>0</v>
      </c>
      <c r="FA91" s="65">
        <f>EY91*'募集型  届出用 (記入例)'!AK89</f>
        <v>0</v>
      </c>
      <c r="FB91" s="66">
        <f>EZ91*'募集型  届出用 (記入例)'!AK91</f>
        <v>0</v>
      </c>
      <c r="FC91" s="67">
        <f>FA91+FB91</f>
        <v>0</v>
      </c>
      <c r="FD91" s="60">
        <f>SUM(S90:AG90)</f>
        <v>7400</v>
      </c>
      <c r="FF91" s="68" t="s">
        <v>61</v>
      </c>
      <c r="FG91" s="63" t="str">
        <f>IF((O89)="","0",(AK89+AK91)*O89*1000)</f>
        <v>0</v>
      </c>
      <c r="FH91" s="63">
        <f>COUNTA(N89)*(AK89+AK91)</f>
        <v>0</v>
      </c>
      <c r="FI91" s="63">
        <f>COUNTA(P89)*(AK89+AK91)</f>
        <v>0</v>
      </c>
      <c r="FJ91" s="63">
        <f>COUNTA(Q89)*(AK89+AK91)</f>
        <v>0</v>
      </c>
      <c r="FP91" s="8"/>
      <c r="FQ91" s="3"/>
      <c r="FR91" s="194">
        <v>93</v>
      </c>
      <c r="FS91" s="230" t="s">
        <v>183</v>
      </c>
      <c r="FT91" s="196" t="s">
        <v>95</v>
      </c>
      <c r="FU91" s="197">
        <v>6300</v>
      </c>
      <c r="GA91" s="1">
        <v>3150</v>
      </c>
      <c r="GD91" s="9">
        <v>93</v>
      </c>
      <c r="GE91" s="9" t="s">
        <v>183</v>
      </c>
      <c r="GF91" s="25" t="s">
        <v>95</v>
      </c>
      <c r="GG91" s="109">
        <v>6300</v>
      </c>
    </row>
    <row r="92" spans="2:189" ht="16.5" customHeight="1" thickBot="1" x14ac:dyDescent="0.45">
      <c r="B92" s="979"/>
      <c r="C92" s="865"/>
      <c r="D92" s="974"/>
      <c r="E92" s="975"/>
      <c r="F92" s="975"/>
      <c r="G92" s="975"/>
      <c r="H92" s="975"/>
      <c r="I92" s="975"/>
      <c r="J92" s="975"/>
      <c r="K92" s="976"/>
      <c r="L92" s="803" t="s">
        <v>78</v>
      </c>
      <c r="M92" s="972"/>
      <c r="N92" s="179" t="s">
        <v>330</v>
      </c>
      <c r="O92" s="71">
        <v>1</v>
      </c>
      <c r="P92" s="180"/>
      <c r="Q92" s="185"/>
      <c r="R92" s="838" t="s">
        <v>79</v>
      </c>
      <c r="S92" s="707"/>
      <c r="T92" s="805" t="str">
        <f>IF(S92="","",VLOOKUP(S92,$FV:$FY,3,FALSE))</f>
        <v/>
      </c>
      <c r="U92" s="806"/>
      <c r="V92" s="707"/>
      <c r="W92" s="805" t="str">
        <f>IF(V92="","",VLOOKUP(V92,$FV:$FY,3,FALSE))</f>
        <v/>
      </c>
      <c r="X92" s="806"/>
      <c r="Y92" s="707"/>
      <c r="Z92" s="805" t="str">
        <f>IF(Y92="","",VLOOKUP(Y92,$FV:$FY,3,FALSE))</f>
        <v/>
      </c>
      <c r="AA92" s="806"/>
      <c r="AB92" s="707"/>
      <c r="AC92" s="805" t="str">
        <f>IF(AB92="","",VLOOKUP(AB92,$FV:$FY,3,FALSE))</f>
        <v/>
      </c>
      <c r="AD92" s="806"/>
      <c r="AE92" s="707"/>
      <c r="AF92" s="805" t="str">
        <f>IF(AE92="","",VLOOKUP(AE92,$FV:$FY,3,FALSE))</f>
        <v/>
      </c>
      <c r="AG92" s="805"/>
      <c r="AH92" s="870"/>
      <c r="AI92" s="664"/>
      <c r="AJ92" s="706"/>
      <c r="AK92" s="659"/>
      <c r="AL92" s="660"/>
      <c r="AM92" s="982"/>
      <c r="AN92" s="982"/>
      <c r="AO92" s="661"/>
      <c r="AP92" s="700"/>
      <c r="AQ92" s="701"/>
      <c r="AR92" s="875"/>
      <c r="AS92" s="876"/>
      <c r="AT92" s="879"/>
      <c r="AU92" s="880"/>
      <c r="AV92" s="909"/>
      <c r="AW92" s="910"/>
      <c r="AY92" s="296"/>
      <c r="BA92" s="888"/>
      <c r="BB92" s="891"/>
      <c r="BC92" s="846"/>
      <c r="BD92" s="847"/>
      <c r="BE92" s="847"/>
      <c r="BF92" s="847"/>
      <c r="BG92" s="847"/>
      <c r="BH92" s="847"/>
      <c r="BI92" s="848"/>
      <c r="BJ92" s="898"/>
      <c r="BK92" s="899"/>
      <c r="BL92" s="900"/>
      <c r="BM92" s="537"/>
      <c r="BN92" s="538"/>
      <c r="BO92" s="539"/>
      <c r="BP92" s="537"/>
      <c r="BQ92" s="538"/>
      <c r="BR92" s="539"/>
      <c r="BS92" s="531"/>
      <c r="BT92" s="529"/>
      <c r="BU92" s="529"/>
      <c r="BV92" s="534"/>
      <c r="BW92" s="529"/>
      <c r="BX92" s="529"/>
      <c r="BY92" s="534"/>
      <c r="BZ92" s="529"/>
      <c r="CA92" s="529"/>
      <c r="CB92" s="550"/>
      <c r="CC92" s="551"/>
      <c r="CD92" s="552"/>
      <c r="CE92" s="562" t="s">
        <v>78</v>
      </c>
      <c r="CF92" s="563"/>
      <c r="CG92" s="182">
        <v>1</v>
      </c>
      <c r="CH92" s="183">
        <v>5</v>
      </c>
      <c r="CI92" s="604"/>
      <c r="CJ92" s="605"/>
      <c r="CK92" s="607"/>
      <c r="CL92" s="608"/>
      <c r="CM92" s="608"/>
      <c r="CN92" s="608"/>
      <c r="CO92" s="608"/>
      <c r="CP92" s="608"/>
      <c r="CQ92" s="642"/>
      <c r="CR92" s="643"/>
      <c r="CS92" s="605"/>
      <c r="CT92" s="607"/>
      <c r="CU92" s="608"/>
      <c r="CV92" s="608"/>
      <c r="CW92" s="608"/>
      <c r="CX92" s="608"/>
      <c r="CY92" s="608"/>
      <c r="CZ92" s="635"/>
      <c r="EE92" s="3"/>
      <c r="EF92" s="9"/>
      <c r="EG92" s="3"/>
      <c r="EH92" s="3"/>
      <c r="EI92" s="3"/>
      <c r="EQ92" s="72"/>
      <c r="ER92" s="73" t="s">
        <v>63</v>
      </c>
      <c r="ES92" s="74">
        <f>SUMIF(EK100:EO100,"壱岐市",EK101:EO101)*'募集型  届出用 (記入例)'!AK89</f>
        <v>0</v>
      </c>
      <c r="ET92" s="75">
        <f>SUMIF(EK100:EO100,"壱岐市",EK102:EO102)*'募集型  届出用 (記入例)'!AK91</f>
        <v>0</v>
      </c>
      <c r="EU92" s="76">
        <f>EU91</f>
        <v>0</v>
      </c>
      <c r="EV92" s="77"/>
      <c r="EW92" s="867">
        <f>COUNTA('募集型  届出用 (記入例)'!N89:N94)</f>
        <v>1</v>
      </c>
      <c r="EX92" s="78" t="s">
        <v>63</v>
      </c>
      <c r="EY92" s="79" t="str">
        <f>IF('募集型  届出用 (記入例)'!N90="","0",FD91/EW92)</f>
        <v>0</v>
      </c>
      <c r="EZ92" s="80" t="str">
        <f>IF('募集型  届出用 (記入例)'!N90="","0",FD92/EW92)</f>
        <v>0</v>
      </c>
      <c r="FA92" s="81">
        <f>EY92*'募集型  届出用 (記入例)'!AK89</f>
        <v>0</v>
      </c>
      <c r="FB92" s="82">
        <f>EZ92*'募集型  届出用 (記入例)'!AK91</f>
        <v>0</v>
      </c>
      <c r="FC92" s="83">
        <f t="shared" ref="FC92:FC96" si="27">FA92+FB92</f>
        <v>0</v>
      </c>
      <c r="FD92" s="76">
        <f>EO73</f>
        <v>3700</v>
      </c>
      <c r="FF92" s="84" t="s">
        <v>63</v>
      </c>
      <c r="FG92" s="79" t="str">
        <f>IF((O90)="","0",(AK89+AK91)*O90*1000)</f>
        <v>0</v>
      </c>
      <c r="FH92" s="79">
        <f>COUNTA(N90)*(AK89+AK91)</f>
        <v>0</v>
      </c>
      <c r="FI92" s="79">
        <f>COUNTA(P90)*(AK89+AK91)</f>
        <v>0</v>
      </c>
      <c r="FJ92" s="79">
        <f>COUNTA(Q90)*(AK89+AK91)</f>
        <v>0</v>
      </c>
      <c r="FP92" s="8"/>
      <c r="FQ92" s="3"/>
      <c r="FR92" s="194">
        <v>94</v>
      </c>
      <c r="FS92" s="230" t="s">
        <v>184</v>
      </c>
      <c r="FT92" s="194" t="s">
        <v>121</v>
      </c>
      <c r="FU92" s="197">
        <v>4500</v>
      </c>
      <c r="GA92" s="1">
        <v>2250</v>
      </c>
      <c r="GD92" s="9">
        <v>94</v>
      </c>
      <c r="GE92" s="9" t="s">
        <v>184</v>
      </c>
      <c r="GF92" s="9" t="s">
        <v>121</v>
      </c>
      <c r="GG92" s="109">
        <v>4500</v>
      </c>
    </row>
    <row r="93" spans="2:189" ht="16.5" customHeight="1" thickBot="1" x14ac:dyDescent="0.45">
      <c r="B93" s="979"/>
      <c r="C93" s="865"/>
      <c r="D93" s="676" t="s">
        <v>238</v>
      </c>
      <c r="E93" s="832">
        <v>46174</v>
      </c>
      <c r="F93" s="832"/>
      <c r="G93" s="832"/>
      <c r="H93" s="834" t="s">
        <v>239</v>
      </c>
      <c r="I93" s="832">
        <v>46446</v>
      </c>
      <c r="J93" s="832"/>
      <c r="K93" s="836"/>
      <c r="L93" s="803" t="s">
        <v>84</v>
      </c>
      <c r="M93" s="972"/>
      <c r="N93" s="179"/>
      <c r="O93" s="71"/>
      <c r="P93" s="306"/>
      <c r="Q93" s="185"/>
      <c r="R93" s="839"/>
      <c r="S93" s="708"/>
      <c r="T93" s="709" t="str">
        <f>IF(S92="","",VLOOKUP(S92,$FV:$FY,4,FALSE))</f>
        <v/>
      </c>
      <c r="U93" s="710"/>
      <c r="V93" s="708"/>
      <c r="W93" s="709" t="str">
        <f>IF(V92="","",VLOOKUP(V92,$FV:$FY,4,FALSE))</f>
        <v/>
      </c>
      <c r="X93" s="710"/>
      <c r="Y93" s="708"/>
      <c r="Z93" s="709" t="str">
        <f>IF(Y92="","",VLOOKUP(Y92,$FV:$FY,4,FALSE))</f>
        <v/>
      </c>
      <c r="AA93" s="710"/>
      <c r="AB93" s="708"/>
      <c r="AC93" s="709" t="str">
        <f>IF(AB92="","",VLOOKUP(AB92,$FV:$FY,4,FALSE))</f>
        <v/>
      </c>
      <c r="AD93" s="710"/>
      <c r="AE93" s="708"/>
      <c r="AF93" s="709" t="str">
        <f>IF(AE92="","",VLOOKUP(AE92,$FV:$FY,4,FALSE))</f>
        <v/>
      </c>
      <c r="AG93" s="710"/>
      <c r="AH93" s="815" t="s">
        <v>85</v>
      </c>
      <c r="AI93" s="816"/>
      <c r="AJ93" s="817"/>
      <c r="AK93" s="692">
        <f>AK89+AK91</f>
        <v>100</v>
      </c>
      <c r="AL93" s="828"/>
      <c r="AM93" s="962">
        <f>AM89+AM91</f>
        <v>740000</v>
      </c>
      <c r="AN93" s="962"/>
      <c r="AO93" s="963"/>
      <c r="AP93" s="700"/>
      <c r="AQ93" s="701"/>
      <c r="AR93" s="779"/>
      <c r="AS93" s="780"/>
      <c r="AT93" s="783"/>
      <c r="AU93" s="784"/>
      <c r="AV93" s="909"/>
      <c r="AW93" s="910"/>
      <c r="AY93" s="296"/>
      <c r="BA93" s="862" t="s">
        <v>272</v>
      </c>
      <c r="BB93" s="863"/>
      <c r="BC93" s="863"/>
      <c r="BD93" s="777"/>
      <c r="BE93" s="777"/>
      <c r="BF93" s="777"/>
      <c r="BG93" s="777"/>
      <c r="BH93" s="777"/>
      <c r="BI93" s="778"/>
      <c r="BJ93" s="898"/>
      <c r="BK93" s="899"/>
      <c r="BL93" s="900"/>
      <c r="BM93" s="537"/>
      <c r="BN93" s="538"/>
      <c r="BO93" s="539"/>
      <c r="BP93" s="537"/>
      <c r="BQ93" s="538"/>
      <c r="BR93" s="539"/>
      <c r="BS93" s="531" t="s">
        <v>240</v>
      </c>
      <c r="BT93" s="529"/>
      <c r="BU93" s="529"/>
      <c r="BV93" s="534" t="s">
        <v>241</v>
      </c>
      <c r="BW93" s="529"/>
      <c r="BX93" s="529" t="str">
        <f>IF(BT93="","",VLOOKUP(BT93,'募集型  届出用 (記入例)'!$GD:$GG,3,FALSE))</f>
        <v/>
      </c>
      <c r="BY93" s="534" t="s">
        <v>242</v>
      </c>
      <c r="BZ93" s="529"/>
      <c r="CA93" s="543"/>
      <c r="CB93" s="522" t="s">
        <v>29</v>
      </c>
      <c r="CC93" s="524">
        <f>BT89+BT91+BT93+BW89+BW91+BW93+BZ89+BZ91+CC89+CC91+BZ93</f>
        <v>0</v>
      </c>
      <c r="CD93" s="525"/>
      <c r="CE93" s="562" t="s">
        <v>84</v>
      </c>
      <c r="CF93" s="563"/>
      <c r="CG93" s="187"/>
      <c r="CH93" s="183"/>
      <c r="CI93" s="604" t="s">
        <v>248</v>
      </c>
      <c r="CJ93" s="605">
        <v>16</v>
      </c>
      <c r="CK93" s="607" t="str">
        <f>IF(CJ93="","",VLOOKUP(CJ93,'募集型  届出用 (記入例)'!$GD:$GG,2,FALSE))</f>
        <v>佐世保～有川</v>
      </c>
      <c r="CL93" s="608"/>
      <c r="CM93" s="608"/>
      <c r="CN93" s="608" t="str">
        <f>IF(CJ93="","",VLOOKUP(CJ93,'募集型  届出用 (記入例)'!$GD:$GG,3,FALSE))</f>
        <v>高速船</v>
      </c>
      <c r="CO93" s="608"/>
      <c r="CP93" s="608">
        <f>IF(CJ93="","",VLOOKUP(CJ93,'募集型  届出用 (記入例)'!$GD:$GG,4,FALSE))</f>
        <v>3000</v>
      </c>
      <c r="CQ93" s="642"/>
      <c r="CR93" s="643" t="s">
        <v>244</v>
      </c>
      <c r="CS93" s="605"/>
      <c r="CT93" s="607" t="str">
        <f>IF(CS93="","",VLOOKUP(CS93,'募集型  届出用 (記入例)'!$GD:$GG,2,FALSE))</f>
        <v/>
      </c>
      <c r="CU93" s="608"/>
      <c r="CV93" s="608"/>
      <c r="CW93" s="608" t="str">
        <f>IF(CS93="","",VLOOKUP(CS93,'募集型  届出用 (記入例)'!$GD:$GG,3,FALSE))</f>
        <v/>
      </c>
      <c r="CX93" s="608"/>
      <c r="CY93" s="608" t="str">
        <f>IF(CS93="","",VLOOKUP(CS93,'募集型  届出用 (記入例)'!$GD:$GG,4,FALSE))</f>
        <v/>
      </c>
      <c r="CZ93" s="635"/>
      <c r="EE93" s="3"/>
      <c r="EF93" s="9"/>
      <c r="EG93" s="3"/>
      <c r="EH93" s="3"/>
      <c r="EI93" s="3"/>
      <c r="EQ93" s="72"/>
      <c r="ER93" s="73" t="s">
        <v>70</v>
      </c>
      <c r="ES93" s="74">
        <f>SUMIF(EK100:EO100,"五島市",EK101:EO101)*'募集型  届出用 (記入例)'!AK89</f>
        <v>0</v>
      </c>
      <c r="ET93" s="75">
        <f>SUMIF(EK100:EO100,"五島市",EK102:EO102)*'募集型  届出用 (記入例)'!AK91</f>
        <v>0</v>
      </c>
      <c r="EU93" s="33"/>
      <c r="EV93" s="77"/>
      <c r="EW93" s="868"/>
      <c r="EX93" s="78" t="s">
        <v>70</v>
      </c>
      <c r="EY93" s="79" t="str">
        <f>IF('募集型  届出用 (記入例)'!N91="","0",FD91/EW92)</f>
        <v>0</v>
      </c>
      <c r="EZ93" s="80" t="str">
        <f>IF('募集型  届出用 (記入例)'!N91="","0",FD92/EW92)</f>
        <v>0</v>
      </c>
      <c r="FA93" s="81">
        <f>EY93*'募集型  届出用 (記入例)'!AK89</f>
        <v>0</v>
      </c>
      <c r="FB93" s="82">
        <f>EZ93*'募集型  届出用 (記入例)'!AK91</f>
        <v>0</v>
      </c>
      <c r="FC93" s="83">
        <f t="shared" si="27"/>
        <v>0</v>
      </c>
      <c r="FD93" s="90"/>
      <c r="FF93" s="84" t="s">
        <v>70</v>
      </c>
      <c r="FG93" s="79" t="str">
        <f>IF((O91)="","0",(AK89+AK91)*O91*1000)</f>
        <v>0</v>
      </c>
      <c r="FH93" s="79">
        <f>COUNTA(N91)*(AK89+AK91)</f>
        <v>0</v>
      </c>
      <c r="FI93" s="79">
        <f>COUNTA(P91)*(AK89+AK91)</f>
        <v>0</v>
      </c>
      <c r="FJ93" s="79">
        <f>COUNTA(Q91)*(AK89+AK91)</f>
        <v>0</v>
      </c>
      <c r="FP93" s="8"/>
      <c r="FQ93" s="3"/>
      <c r="FR93" s="9">
        <v>97</v>
      </c>
      <c r="FS93" s="206" t="s">
        <v>185</v>
      </c>
      <c r="FT93" s="25" t="s">
        <v>121</v>
      </c>
      <c r="FU93" s="109">
        <v>100</v>
      </c>
      <c r="GA93" s="1">
        <v>50</v>
      </c>
      <c r="GD93" s="9">
        <v>97</v>
      </c>
      <c r="GE93" s="9" t="s">
        <v>185</v>
      </c>
      <c r="GF93" s="25" t="s">
        <v>121</v>
      </c>
      <c r="GG93" s="109">
        <v>100</v>
      </c>
    </row>
    <row r="94" spans="2:189" ht="16.5" customHeight="1" thickBot="1" x14ac:dyDescent="0.45">
      <c r="B94" s="980"/>
      <c r="C94" s="866"/>
      <c r="D94" s="677"/>
      <c r="E94" s="833"/>
      <c r="F94" s="833"/>
      <c r="G94" s="833"/>
      <c r="H94" s="835"/>
      <c r="I94" s="833"/>
      <c r="J94" s="833"/>
      <c r="K94" s="837"/>
      <c r="L94" s="856" t="s">
        <v>90</v>
      </c>
      <c r="M94" s="977"/>
      <c r="N94" s="188"/>
      <c r="O94" s="96"/>
      <c r="P94" s="307"/>
      <c r="Q94" s="308"/>
      <c r="R94" s="973"/>
      <c r="S94" s="829" t="str">
        <f>IF(S92="","",VLOOKUP(S92,$FV:$FY,2,FALSE))</f>
        <v/>
      </c>
      <c r="T94" s="830"/>
      <c r="U94" s="831"/>
      <c r="V94" s="829" t="str">
        <f>IF(V92="","",VLOOKUP(V92,$FV:$FY,2,FALSE))</f>
        <v/>
      </c>
      <c r="W94" s="830"/>
      <c r="X94" s="831"/>
      <c r="Y94" s="829" t="str">
        <f>IF(Y92="","",VLOOKUP(Y92,$FV:$FY,2,FALSE))</f>
        <v/>
      </c>
      <c r="Z94" s="830"/>
      <c r="AA94" s="831"/>
      <c r="AB94" s="829" t="str">
        <f>IF(AB92="","",VLOOKUP(AB92,$FV:$FY,2,FALSE))</f>
        <v/>
      </c>
      <c r="AC94" s="830"/>
      <c r="AD94" s="831"/>
      <c r="AE94" s="829" t="str">
        <f>IF(AE92="","",VLOOKUP(AE92,$FV:$FY,2,FALSE))</f>
        <v/>
      </c>
      <c r="AF94" s="830"/>
      <c r="AG94" s="831"/>
      <c r="AH94" s="818"/>
      <c r="AI94" s="819"/>
      <c r="AJ94" s="820"/>
      <c r="AK94" s="664"/>
      <c r="AL94" s="706"/>
      <c r="AM94" s="964"/>
      <c r="AN94" s="964"/>
      <c r="AO94" s="965"/>
      <c r="AP94" s="702"/>
      <c r="AQ94" s="703"/>
      <c r="AR94" s="781"/>
      <c r="AS94" s="782"/>
      <c r="AT94" s="785"/>
      <c r="AU94" s="786"/>
      <c r="AV94" s="948"/>
      <c r="AW94" s="949"/>
      <c r="AY94" s="296"/>
      <c r="BA94" s="812"/>
      <c r="BB94" s="813"/>
      <c r="BC94" s="813"/>
      <c r="BD94" s="813"/>
      <c r="BE94" s="813"/>
      <c r="BF94" s="813"/>
      <c r="BG94" s="813"/>
      <c r="BH94" s="813"/>
      <c r="BI94" s="814"/>
      <c r="BJ94" s="901"/>
      <c r="BK94" s="902"/>
      <c r="BL94" s="903"/>
      <c r="BM94" s="540"/>
      <c r="BN94" s="541"/>
      <c r="BO94" s="542"/>
      <c r="BP94" s="540"/>
      <c r="BQ94" s="541"/>
      <c r="BR94" s="542"/>
      <c r="BS94" s="523"/>
      <c r="BT94" s="533"/>
      <c r="BU94" s="533"/>
      <c r="BV94" s="535"/>
      <c r="BW94" s="533"/>
      <c r="BX94" s="533"/>
      <c r="BY94" s="535"/>
      <c r="BZ94" s="533"/>
      <c r="CA94" s="544"/>
      <c r="CB94" s="523"/>
      <c r="CC94" s="526"/>
      <c r="CD94" s="527"/>
      <c r="CE94" s="625" t="s">
        <v>90</v>
      </c>
      <c r="CF94" s="626"/>
      <c r="CG94" s="191"/>
      <c r="CH94" s="192"/>
      <c r="CI94" s="611"/>
      <c r="CJ94" s="612"/>
      <c r="CK94" s="609"/>
      <c r="CL94" s="610"/>
      <c r="CM94" s="610"/>
      <c r="CN94" s="610"/>
      <c r="CO94" s="610"/>
      <c r="CP94" s="610"/>
      <c r="CQ94" s="644"/>
      <c r="CR94" s="645"/>
      <c r="CS94" s="612"/>
      <c r="CT94" s="609"/>
      <c r="CU94" s="610"/>
      <c r="CV94" s="610"/>
      <c r="CW94" s="610"/>
      <c r="CX94" s="610"/>
      <c r="CY94" s="610"/>
      <c r="CZ94" s="908"/>
      <c r="EE94" s="3"/>
      <c r="EF94" s="9"/>
      <c r="EG94" s="3"/>
      <c r="EH94" s="3"/>
      <c r="EI94" s="3"/>
      <c r="EJ94" s="88" t="s">
        <v>72</v>
      </c>
      <c r="EK94" s="89" t="e">
        <f>VLOOKUP('募集型  届出用 (記入例)'!S86,$FV:$FZ,5,FALSE)</f>
        <v>#N/A</v>
      </c>
      <c r="EL94" s="89" t="e">
        <f>VLOOKUP('募集型  届出用 (記入例)'!V86,$FV:$FZ,5,FALSE)</f>
        <v>#N/A</v>
      </c>
      <c r="EM94" s="89" t="e">
        <f>VLOOKUP('募集型  届出用 (記入例)'!Y86,$FV:$FZ,5,FALSE)</f>
        <v>#N/A</v>
      </c>
      <c r="EN94" s="89" t="e">
        <f>VLOOKUP('募集型  届出用 (記入例)'!AB86,$FV:$FZ,5,FALSE)</f>
        <v>#N/A</v>
      </c>
      <c r="EO94" s="89" t="e">
        <f>VLOOKUP('募集型  届出用 (記入例)'!AE86,$FV:$FZ,5,FALSE)</f>
        <v>#N/A</v>
      </c>
      <c r="EQ94" s="72"/>
      <c r="ER94" s="73" t="s">
        <v>78</v>
      </c>
      <c r="ES94" s="74">
        <f>SUMIF(EK100:EO100,"新上五島町",EK101:EO101)*'募集型  届出用 (記入例)'!AK89</f>
        <v>0</v>
      </c>
      <c r="ET94" s="75">
        <f>SUMIF(EK100:EO100,"上五島",EK102:EO102)*'募集型  届出用 (記入例)'!AK91</f>
        <v>0</v>
      </c>
      <c r="EU94" s="92"/>
      <c r="EV94" s="77"/>
      <c r="EW94" s="93"/>
      <c r="EX94" s="78" t="s">
        <v>78</v>
      </c>
      <c r="EY94" s="79">
        <f>IF('募集型  届出用 (記入例)'!N92="","0",FD91/EW92)</f>
        <v>7400</v>
      </c>
      <c r="EZ94" s="80">
        <f>IF('募集型  届出用 (記入例)'!N92="","0",FD92/EW92)</f>
        <v>3700</v>
      </c>
      <c r="FA94" s="81">
        <f>EY94*'募集型  届出用 (記入例)'!AK89</f>
        <v>740000</v>
      </c>
      <c r="FB94" s="82">
        <f>EZ94*'募集型  届出用 (記入例)'!AK91</f>
        <v>0</v>
      </c>
      <c r="FC94" s="83">
        <f t="shared" si="27"/>
        <v>740000</v>
      </c>
      <c r="FD94" s="90"/>
      <c r="FE94" s="94"/>
      <c r="FF94" s="84" t="s">
        <v>78</v>
      </c>
      <c r="FG94" s="79">
        <f>IF((O92)="","0",(AK89+AK91)*O92*1000)</f>
        <v>100000</v>
      </c>
      <c r="FH94" s="79">
        <f>COUNTA(N92)*(AK89+AK91)</f>
        <v>100</v>
      </c>
      <c r="FI94" s="79">
        <f>COUNTA(P92)*(AK89+AK91)</f>
        <v>0</v>
      </c>
      <c r="FJ94" s="79">
        <f>COUNTA(Q92)*(AK89+AK91)</f>
        <v>0</v>
      </c>
      <c r="FP94" s="8"/>
      <c r="FQ94" s="3"/>
      <c r="FR94" s="9">
        <v>98</v>
      </c>
      <c r="FS94" s="206" t="s">
        <v>186</v>
      </c>
      <c r="FT94" s="9" t="s">
        <v>121</v>
      </c>
      <c r="FU94" s="109">
        <v>100</v>
      </c>
      <c r="FY94" s="9"/>
      <c r="FZ94" s="9"/>
      <c r="GA94" s="1">
        <v>50</v>
      </c>
      <c r="GD94" s="9">
        <v>98</v>
      </c>
      <c r="GE94" s="9" t="s">
        <v>186</v>
      </c>
      <c r="GF94" s="9" t="s">
        <v>121</v>
      </c>
      <c r="GG94" s="109">
        <v>100</v>
      </c>
    </row>
    <row r="95" spans="2:189" ht="16.5" customHeight="1" thickTop="1" x14ac:dyDescent="0.4">
      <c r="B95" s="985" t="s">
        <v>114</v>
      </c>
      <c r="C95" s="884">
        <v>5</v>
      </c>
      <c r="D95" s="794" t="s">
        <v>221</v>
      </c>
      <c r="E95" s="795"/>
      <c r="F95" s="796"/>
      <c r="G95" s="796"/>
      <c r="H95" s="796"/>
      <c r="I95" s="796"/>
      <c r="J95" s="796"/>
      <c r="K95" s="797"/>
      <c r="L95" s="798" t="s">
        <v>56</v>
      </c>
      <c r="M95" s="981"/>
      <c r="N95" s="174"/>
      <c r="O95" s="54"/>
      <c r="P95" s="175"/>
      <c r="Q95" s="309"/>
      <c r="R95" s="984" t="s">
        <v>57</v>
      </c>
      <c r="S95" s="768"/>
      <c r="T95" s="770" t="str">
        <f>IF(S95="","",VLOOKUP(S95,$FR:$FU,3,FALSE))</f>
        <v/>
      </c>
      <c r="U95" s="771"/>
      <c r="V95" s="768"/>
      <c r="W95" s="770" t="str">
        <f>IF(V95="","",VLOOKUP(V95,$FR:$FU,3,FALSE))</f>
        <v/>
      </c>
      <c r="X95" s="771"/>
      <c r="Y95" s="768"/>
      <c r="Z95" s="770" t="str">
        <f>IF(Y95="","",VLOOKUP(Y95,$FR:$FU,3,FALSE))</f>
        <v/>
      </c>
      <c r="AA95" s="771"/>
      <c r="AB95" s="768"/>
      <c r="AC95" s="770" t="str">
        <f>IF(AB95="","",VLOOKUP(AB95,$FR:$FU,3,FALSE))</f>
        <v/>
      </c>
      <c r="AD95" s="771"/>
      <c r="AE95" s="768"/>
      <c r="AF95" s="770" t="str">
        <f>IF(AE95="","",VLOOKUP(AE95,$FR:$FU,3,FALSE))</f>
        <v/>
      </c>
      <c r="AG95" s="772"/>
      <c r="AH95" s="896" t="s">
        <v>58</v>
      </c>
      <c r="AI95" s="692">
        <f>FD97+EU97</f>
        <v>0</v>
      </c>
      <c r="AJ95" s="828"/>
      <c r="AK95" s="904"/>
      <c r="AL95" s="905"/>
      <c r="AM95" s="962">
        <f>(AI95*AK95)</f>
        <v>0</v>
      </c>
      <c r="AN95" s="962"/>
      <c r="AO95" s="983"/>
      <c r="AP95" s="698">
        <f>SUM(O95:O100)*AK99</f>
        <v>0</v>
      </c>
      <c r="AQ95" s="699"/>
      <c r="AR95" s="873" t="s">
        <v>276</v>
      </c>
      <c r="AS95" s="874"/>
      <c r="AT95" s="877"/>
      <c r="AU95" s="878"/>
      <c r="AV95" s="929"/>
      <c r="AW95" s="930"/>
      <c r="AY95" s="296"/>
      <c r="BA95" s="886" t="str">
        <f>B95</f>
        <v>2-</v>
      </c>
      <c r="BB95" s="889">
        <f>C95</f>
        <v>5</v>
      </c>
      <c r="BC95" s="892" t="s">
        <v>221</v>
      </c>
      <c r="BD95" s="893"/>
      <c r="BE95" s="894" t="str">
        <f>IF(F95="","",F95)</f>
        <v/>
      </c>
      <c r="BF95" s="894"/>
      <c r="BG95" s="894"/>
      <c r="BH95" s="894"/>
      <c r="BI95" s="895"/>
      <c r="BJ95" s="622"/>
      <c r="BK95" s="623"/>
      <c r="BL95" s="624"/>
      <c r="BM95" s="545"/>
      <c r="BN95" s="546"/>
      <c r="BO95" s="547"/>
      <c r="BP95" s="545"/>
      <c r="BQ95" s="546"/>
      <c r="BR95" s="547"/>
      <c r="BS95" s="530" t="s">
        <v>222</v>
      </c>
      <c r="BT95" s="532"/>
      <c r="BU95" s="532"/>
      <c r="BV95" s="536" t="s">
        <v>223</v>
      </c>
      <c r="BW95" s="532"/>
      <c r="BX95" s="532" t="str">
        <f>IF(BT95="","",VLOOKUP(BT95,'募集型  届出用 (記入例)'!$GD:$GG,3,FALSE))</f>
        <v/>
      </c>
      <c r="BY95" s="536" t="s">
        <v>224</v>
      </c>
      <c r="BZ95" s="532"/>
      <c r="CA95" s="532"/>
      <c r="CB95" s="536" t="s">
        <v>225</v>
      </c>
      <c r="CC95" s="532"/>
      <c r="CD95" s="548"/>
      <c r="CE95" s="639" t="s">
        <v>56</v>
      </c>
      <c r="CF95" s="640"/>
      <c r="CG95" s="177"/>
      <c r="CH95" s="178"/>
      <c r="CI95" s="641" t="s">
        <v>245</v>
      </c>
      <c r="CJ95" s="636"/>
      <c r="CK95" s="627" t="str">
        <f>IF(CJ95="","",VLOOKUP(CJ95,'募集型  届出用 (記入例)'!$GD:$GG,2,FALSE))</f>
        <v/>
      </c>
      <c r="CL95" s="628"/>
      <c r="CM95" s="628"/>
      <c r="CN95" s="628" t="str">
        <f>IF(CJ95="","",VLOOKUP(CJ95,'募集型  届出用 (記入例)'!$GD:$GG,3,FALSE))</f>
        <v/>
      </c>
      <c r="CO95" s="628"/>
      <c r="CP95" s="628" t="str">
        <f>IF(CJ95="","",VLOOKUP(CJ95,'募集型  届出用 (記入例)'!$GD:$GG,4,FALSE))</f>
        <v/>
      </c>
      <c r="CQ95" s="841"/>
      <c r="CR95" s="906" t="s">
        <v>227</v>
      </c>
      <c r="CS95" s="636"/>
      <c r="CT95" s="637" t="str">
        <f>IF(CS95="","",VLOOKUP(CS95,'募集型  届出用 (記入例)'!$GD:$GG,2,FALSE))</f>
        <v/>
      </c>
      <c r="CU95" s="638"/>
      <c r="CV95" s="638"/>
      <c r="CW95" s="638" t="str">
        <f>IF(CS95="","",VLOOKUP(CS95,'募集型  届出用 (記入例)'!$GD:$GG,3,FALSE))</f>
        <v/>
      </c>
      <c r="CX95" s="638"/>
      <c r="CY95" s="638" t="str">
        <f>IF(CS95="","",VLOOKUP(CS95,'募集型  届出用 (記入例)'!$GD:$GG,4,FALSE))</f>
        <v/>
      </c>
      <c r="CZ95" s="811"/>
      <c r="EE95" s="3"/>
      <c r="EF95" s="25"/>
      <c r="EG95" s="3"/>
      <c r="EH95" s="3"/>
      <c r="EI95" s="3"/>
      <c r="EJ95" s="88" t="s">
        <v>80</v>
      </c>
      <c r="EK95" s="91" t="e">
        <f>VLOOKUP('募集型  届出用 (記入例)'!S86,$FV:$FZ,4,FALSE)</f>
        <v>#N/A</v>
      </c>
      <c r="EL95" s="91" t="e">
        <f>VLOOKUP('募集型  届出用 (記入例)'!V86,$FV:$FZ,4,FALSE)</f>
        <v>#N/A</v>
      </c>
      <c r="EM95" s="91" t="e">
        <f>VLOOKUP('募集型  届出用 (記入例)'!Y86,$FV:$FZ,4,FALSE)</f>
        <v>#N/A</v>
      </c>
      <c r="EN95" s="91" t="e">
        <f>VLOOKUP('募集型  届出用 (記入例)'!AB86,$FV:$FZ,4,FALSE)</f>
        <v>#N/A</v>
      </c>
      <c r="EO95" s="91" t="e">
        <f>VLOOKUP('募集型  届出用 (記入例)'!AE86,$FV:$FZ,4,FALSE)</f>
        <v>#N/A</v>
      </c>
      <c r="EQ95" s="72"/>
      <c r="ER95" s="73" t="s">
        <v>84</v>
      </c>
      <c r="ES95" s="74">
        <f>SUMIF(EK100:EO100,"小値賀町",EK101:EO101)*'募集型  届出用 (記入例)'!AK89</f>
        <v>0</v>
      </c>
      <c r="ET95" s="75">
        <f>SUMIF(EK100:EO100,"小値賀",EK102:EO102)*'募集型  届出用 (記入例)'!AK91</f>
        <v>0</v>
      </c>
      <c r="EU95" s="92"/>
      <c r="EV95" s="77"/>
      <c r="EW95" s="93"/>
      <c r="EX95" s="78" t="s">
        <v>84</v>
      </c>
      <c r="EY95" s="79" t="str">
        <f>IF('募集型  届出用 (記入例)'!N93="","0",FD91/EW92)</f>
        <v>0</v>
      </c>
      <c r="EZ95" s="80" t="str">
        <f>IF('募集型  届出用 (記入例)'!N93="","0",FD92/EW92)</f>
        <v>0</v>
      </c>
      <c r="FA95" s="81">
        <f>EY95*'募集型  届出用 (記入例)'!AK89</f>
        <v>0</v>
      </c>
      <c r="FB95" s="82">
        <f>EZ95*'募集型  届出用 (記入例)'!AK91</f>
        <v>0</v>
      </c>
      <c r="FC95" s="83">
        <f t="shared" si="27"/>
        <v>0</v>
      </c>
      <c r="FD95" s="90"/>
      <c r="FE95" s="94"/>
      <c r="FF95" s="84" t="s">
        <v>84</v>
      </c>
      <c r="FG95" s="79" t="str">
        <f>IF((O93)="","0",(AK89+AK91)*O93*1000)</f>
        <v>0</v>
      </c>
      <c r="FH95" s="79">
        <f>COUNTA(N93)*(AK89+AK91)</f>
        <v>0</v>
      </c>
      <c r="FI95" s="79">
        <f>COUNTA(P93)*(AK89+AK91)</f>
        <v>0</v>
      </c>
      <c r="FJ95" s="79">
        <f>COUNTA(Q93)*(AK89+AK91)</f>
        <v>0</v>
      </c>
      <c r="FP95" s="8"/>
      <c r="FQ95" s="3"/>
      <c r="FR95" s="9">
        <v>99</v>
      </c>
      <c r="FS95" s="206" t="s">
        <v>187</v>
      </c>
      <c r="FT95" s="25" t="s">
        <v>121</v>
      </c>
      <c r="FU95" s="109">
        <v>200</v>
      </c>
      <c r="FY95" s="9"/>
      <c r="FZ95" s="9"/>
      <c r="GA95" s="1">
        <v>150</v>
      </c>
      <c r="GD95" s="9">
        <v>99</v>
      </c>
      <c r="GE95" s="9" t="s">
        <v>187</v>
      </c>
      <c r="GF95" s="25" t="s">
        <v>121</v>
      </c>
      <c r="GG95" s="109">
        <v>200</v>
      </c>
    </row>
    <row r="96" spans="2:189" ht="16.5" customHeight="1" thickBot="1" x14ac:dyDescent="0.45">
      <c r="B96" s="979"/>
      <c r="C96" s="865"/>
      <c r="D96" s="974"/>
      <c r="E96" s="975"/>
      <c r="F96" s="975"/>
      <c r="G96" s="975"/>
      <c r="H96" s="975"/>
      <c r="I96" s="975"/>
      <c r="J96" s="975"/>
      <c r="K96" s="976"/>
      <c r="L96" s="803" t="s">
        <v>62</v>
      </c>
      <c r="M96" s="972"/>
      <c r="N96" s="179"/>
      <c r="O96" s="71"/>
      <c r="P96" s="180"/>
      <c r="Q96" s="305"/>
      <c r="R96" s="968"/>
      <c r="S96" s="769"/>
      <c r="T96" s="709" t="str">
        <f>IF(S95="","",VLOOKUP(S95,$FR:$FU,4,FALSE))</f>
        <v/>
      </c>
      <c r="U96" s="710"/>
      <c r="V96" s="769"/>
      <c r="W96" s="709" t="str">
        <f>IF(V95="","",VLOOKUP(V95,$FR:$FU,4,FALSE))</f>
        <v/>
      </c>
      <c r="X96" s="710"/>
      <c r="Y96" s="769"/>
      <c r="Z96" s="709" t="str">
        <f>IF(Y95="","",VLOOKUP(Y95,$FR:$FU,4,FALSE))</f>
        <v/>
      </c>
      <c r="AA96" s="710"/>
      <c r="AB96" s="769"/>
      <c r="AC96" s="709" t="str">
        <f>IF(AB95="","",VLOOKUP(AB95,$FR:$FU,4,FALSE))</f>
        <v/>
      </c>
      <c r="AD96" s="710"/>
      <c r="AE96" s="769"/>
      <c r="AF96" s="709" t="str">
        <f>IF(AE95="","",VLOOKUP(AE95,$FR:$FU,4,FALSE))</f>
        <v/>
      </c>
      <c r="AG96" s="907"/>
      <c r="AH96" s="897"/>
      <c r="AI96" s="850"/>
      <c r="AJ96" s="851"/>
      <c r="AK96" s="854"/>
      <c r="AL96" s="855"/>
      <c r="AM96" s="913"/>
      <c r="AN96" s="913"/>
      <c r="AO96" s="914"/>
      <c r="AP96" s="700"/>
      <c r="AQ96" s="701"/>
      <c r="AR96" s="875"/>
      <c r="AS96" s="876"/>
      <c r="AT96" s="879"/>
      <c r="AU96" s="880"/>
      <c r="AV96" s="909"/>
      <c r="AW96" s="910"/>
      <c r="AY96" s="296"/>
      <c r="BA96" s="887"/>
      <c r="BB96" s="890"/>
      <c r="BC96" s="843" t="str">
        <f>IF(D96="","",D96)</f>
        <v/>
      </c>
      <c r="BD96" s="844"/>
      <c r="BE96" s="844"/>
      <c r="BF96" s="844"/>
      <c r="BG96" s="844"/>
      <c r="BH96" s="844"/>
      <c r="BI96" s="845"/>
      <c r="BJ96" s="898"/>
      <c r="BK96" s="899"/>
      <c r="BL96" s="900"/>
      <c r="BM96" s="537"/>
      <c r="BN96" s="538"/>
      <c r="BO96" s="539"/>
      <c r="BP96" s="537"/>
      <c r="BQ96" s="538"/>
      <c r="BR96" s="539"/>
      <c r="BS96" s="531"/>
      <c r="BT96" s="529"/>
      <c r="BU96" s="529"/>
      <c r="BV96" s="534"/>
      <c r="BW96" s="529"/>
      <c r="BX96" s="529"/>
      <c r="BY96" s="534"/>
      <c r="BZ96" s="529"/>
      <c r="CA96" s="529"/>
      <c r="CB96" s="534"/>
      <c r="CC96" s="529"/>
      <c r="CD96" s="549"/>
      <c r="CE96" s="562" t="s">
        <v>62</v>
      </c>
      <c r="CF96" s="563"/>
      <c r="CG96" s="182"/>
      <c r="CH96" s="183"/>
      <c r="CI96" s="604"/>
      <c r="CJ96" s="605"/>
      <c r="CK96" s="607"/>
      <c r="CL96" s="608"/>
      <c r="CM96" s="608"/>
      <c r="CN96" s="608"/>
      <c r="CO96" s="608"/>
      <c r="CP96" s="608"/>
      <c r="CQ96" s="642"/>
      <c r="CR96" s="643"/>
      <c r="CS96" s="605"/>
      <c r="CT96" s="607"/>
      <c r="CU96" s="608"/>
      <c r="CV96" s="608"/>
      <c r="CW96" s="608"/>
      <c r="CX96" s="608"/>
      <c r="CY96" s="608"/>
      <c r="CZ96" s="635"/>
      <c r="EE96" s="3"/>
      <c r="EF96" s="25"/>
      <c r="EG96" s="3"/>
      <c r="EH96" s="3"/>
      <c r="EI96" s="3"/>
      <c r="EJ96" s="88" t="s">
        <v>86</v>
      </c>
      <c r="EK96" s="91" t="e">
        <f>EK95</f>
        <v>#N/A</v>
      </c>
      <c r="EL96" s="91" t="e">
        <f t="shared" ref="EL96:EO96" si="28">EL95</f>
        <v>#N/A</v>
      </c>
      <c r="EM96" s="91" t="e">
        <f t="shared" si="28"/>
        <v>#N/A</v>
      </c>
      <c r="EN96" s="91" t="e">
        <f t="shared" si="28"/>
        <v>#N/A</v>
      </c>
      <c r="EO96" s="91" t="e">
        <f t="shared" si="28"/>
        <v>#N/A</v>
      </c>
      <c r="EQ96" s="97"/>
      <c r="ER96" s="98" t="s">
        <v>90</v>
      </c>
      <c r="ES96" s="99">
        <f>SUMIF(EK100:EO100,"宇久町",EK101:EO101)*'募集型  届出用 (記入例)'!AK89</f>
        <v>0</v>
      </c>
      <c r="ET96" s="100">
        <f>SUMIF(EK100:EO100,"宇久",EK102:EO102)*'募集型  届出用 (記入例)'!AK91</f>
        <v>0</v>
      </c>
      <c r="EU96" s="33"/>
      <c r="EV96" s="77"/>
      <c r="EW96" s="101"/>
      <c r="EX96" s="102" t="s">
        <v>90</v>
      </c>
      <c r="EY96" s="103" t="str">
        <f>IF('募集型  届出用 (記入例)'!N94="","0",FD91/EW92)</f>
        <v>0</v>
      </c>
      <c r="EZ96" s="104" t="str">
        <f>IF('募集型  届出用 (記入例)'!N94="","0",FD92/EW92)</f>
        <v>0</v>
      </c>
      <c r="FA96" s="105">
        <f>EY96*'募集型  届出用 (記入例)'!AK89</f>
        <v>0</v>
      </c>
      <c r="FB96" s="106">
        <f>EZ96*'募集型  届出用 (記入例)'!AK91</f>
        <v>0</v>
      </c>
      <c r="FC96" s="107">
        <f t="shared" si="27"/>
        <v>0</v>
      </c>
      <c r="FD96" s="90"/>
      <c r="FF96" s="108" t="s">
        <v>90</v>
      </c>
      <c r="FG96" s="103" t="str">
        <f>IF((O94)="","0",(AK89+AK91)*O94*1000)</f>
        <v>0</v>
      </c>
      <c r="FH96" s="103">
        <f>COUNTA(N94)*(AK89+AK91)</f>
        <v>0</v>
      </c>
      <c r="FI96" s="103">
        <f>COUNTA(P94)*(AK89+AK91)</f>
        <v>0</v>
      </c>
      <c r="FJ96" s="103">
        <f>COUNTA(Q94)*(AK89+AK91)</f>
        <v>0</v>
      </c>
      <c r="FP96" s="8"/>
      <c r="FQ96" s="3"/>
      <c r="FR96" s="9">
        <v>100</v>
      </c>
      <c r="FS96" s="206" t="s">
        <v>188</v>
      </c>
      <c r="FT96" s="9" t="s">
        <v>121</v>
      </c>
      <c r="FU96" s="109">
        <v>400</v>
      </c>
      <c r="FY96" s="9"/>
      <c r="FZ96" s="9"/>
      <c r="GA96" s="1">
        <v>200</v>
      </c>
      <c r="GD96" s="9">
        <v>100</v>
      </c>
      <c r="GE96" s="9" t="s">
        <v>188</v>
      </c>
      <c r="GF96" s="9" t="s">
        <v>121</v>
      </c>
      <c r="GG96" s="109">
        <v>400</v>
      </c>
    </row>
    <row r="97" spans="2:189" ht="16.5" customHeight="1" thickBot="1" x14ac:dyDescent="0.45">
      <c r="B97" s="979"/>
      <c r="C97" s="865"/>
      <c r="D97" s="974"/>
      <c r="E97" s="975"/>
      <c r="F97" s="975"/>
      <c r="G97" s="975"/>
      <c r="H97" s="975"/>
      <c r="I97" s="975"/>
      <c r="J97" s="975"/>
      <c r="K97" s="976"/>
      <c r="L97" s="803" t="s">
        <v>70</v>
      </c>
      <c r="M97" s="972"/>
      <c r="N97" s="179"/>
      <c r="O97" s="71"/>
      <c r="P97" s="180"/>
      <c r="Q97" s="185"/>
      <c r="R97" s="969"/>
      <c r="S97" s="858" t="str">
        <f>IF(S95="","",VLOOKUP(S95,$FR:$FU,2,FALSE))</f>
        <v/>
      </c>
      <c r="T97" s="859"/>
      <c r="U97" s="860"/>
      <c r="V97" s="861" t="str">
        <f>IF(V95="","",VLOOKUP(V95,$FR:$FU,2,FALSE))</f>
        <v/>
      </c>
      <c r="W97" s="859"/>
      <c r="X97" s="860"/>
      <c r="Y97" s="861" t="str">
        <f>IF(Y95="","",VLOOKUP(Y95,$FR:$FU,2,FALSE))</f>
        <v/>
      </c>
      <c r="Z97" s="859"/>
      <c r="AA97" s="860"/>
      <c r="AB97" s="861" t="str">
        <f>IF(AB95="","",VLOOKUP(AB95,$FR:$FU,2,FALSE))</f>
        <v/>
      </c>
      <c r="AC97" s="859"/>
      <c r="AD97" s="860"/>
      <c r="AE97" s="861" t="str">
        <f>IF(AE95="","",VLOOKUP(AE95,$FR:$FU,2,FALSE))</f>
        <v/>
      </c>
      <c r="AF97" s="859"/>
      <c r="AG97" s="859"/>
      <c r="AH97" s="869" t="s">
        <v>71</v>
      </c>
      <c r="AI97" s="704">
        <f>EU98+FD98</f>
        <v>0</v>
      </c>
      <c r="AJ97" s="705"/>
      <c r="AK97" s="657"/>
      <c r="AL97" s="658"/>
      <c r="AM97" s="913">
        <f>(AI97*AK97)</f>
        <v>0</v>
      </c>
      <c r="AN97" s="913"/>
      <c r="AO97" s="914"/>
      <c r="AP97" s="700"/>
      <c r="AQ97" s="701"/>
      <c r="AR97" s="779"/>
      <c r="AS97" s="780"/>
      <c r="AT97" s="783"/>
      <c r="AU97" s="784"/>
      <c r="AV97" s="909"/>
      <c r="AW97" s="910"/>
      <c r="AY97" s="296"/>
      <c r="BA97" s="887"/>
      <c r="BB97" s="890"/>
      <c r="BC97" s="843"/>
      <c r="BD97" s="844"/>
      <c r="BE97" s="844"/>
      <c r="BF97" s="844"/>
      <c r="BG97" s="844"/>
      <c r="BH97" s="844"/>
      <c r="BI97" s="845"/>
      <c r="BJ97" s="898"/>
      <c r="BK97" s="899"/>
      <c r="BL97" s="900"/>
      <c r="BM97" s="537"/>
      <c r="BN97" s="538"/>
      <c r="BO97" s="539"/>
      <c r="BP97" s="537"/>
      <c r="BQ97" s="538"/>
      <c r="BR97" s="539"/>
      <c r="BS97" s="531" t="s">
        <v>230</v>
      </c>
      <c r="BT97" s="529"/>
      <c r="BU97" s="529"/>
      <c r="BV97" s="534" t="s">
        <v>231</v>
      </c>
      <c r="BW97" s="529"/>
      <c r="BX97" s="529" t="str">
        <f>IF(BT97="","",VLOOKUP(BT97,'募集型  届出用 (記入例)'!$GD:$GG,3,FALSE))</f>
        <v/>
      </c>
      <c r="BY97" s="534" t="s">
        <v>232</v>
      </c>
      <c r="BZ97" s="529"/>
      <c r="CA97" s="529"/>
      <c r="CB97" s="534" t="s">
        <v>233</v>
      </c>
      <c r="CC97" s="529"/>
      <c r="CD97" s="549"/>
      <c r="CE97" s="562" t="s">
        <v>70</v>
      </c>
      <c r="CF97" s="563"/>
      <c r="CG97" s="182"/>
      <c r="CH97" s="183"/>
      <c r="CI97" s="604" t="s">
        <v>247</v>
      </c>
      <c r="CJ97" s="605"/>
      <c r="CK97" s="607" t="str">
        <f>IF(CJ97="","",VLOOKUP(CJ97,'募集型  届出用 (記入例)'!$GD:$GG,2,FALSE))</f>
        <v/>
      </c>
      <c r="CL97" s="608"/>
      <c r="CM97" s="608"/>
      <c r="CN97" s="608" t="str">
        <f>IF(CJ97="","",VLOOKUP(CJ97,'募集型  届出用 (記入例)'!$GD:$GG,3,FALSE))</f>
        <v/>
      </c>
      <c r="CO97" s="608"/>
      <c r="CP97" s="608" t="str">
        <f>IF(CJ97="","",VLOOKUP(CJ97,'募集型  届出用 (記入例)'!$GD:$GG,4,FALSE))</f>
        <v/>
      </c>
      <c r="CQ97" s="642"/>
      <c r="CR97" s="643" t="s">
        <v>235</v>
      </c>
      <c r="CS97" s="605"/>
      <c r="CT97" s="607" t="str">
        <f>IF(CS97="","",VLOOKUP(CS97,'募集型  届出用 (記入例)'!$GD:$GG,2,FALSE))</f>
        <v/>
      </c>
      <c r="CU97" s="608"/>
      <c r="CV97" s="608"/>
      <c r="CW97" s="608" t="str">
        <f>IF(CS97="","",VLOOKUP(CS97,'募集型  届出用 (記入例)'!$GD:$GG,3,FALSE))</f>
        <v/>
      </c>
      <c r="CX97" s="608"/>
      <c r="CY97" s="608" t="str">
        <f>IF(CS97="","",VLOOKUP(CS97,'募集型  届出用 (記入例)'!$GD:$GG,4,FALSE))</f>
        <v/>
      </c>
      <c r="CZ97" s="635"/>
      <c r="EE97" s="3"/>
      <c r="EF97" s="25"/>
      <c r="EG97" s="3"/>
      <c r="EH97" s="3"/>
      <c r="EI97" s="3"/>
      <c r="EQ97" s="56">
        <v>5</v>
      </c>
      <c r="ER97" s="57" t="s">
        <v>61</v>
      </c>
      <c r="ES97" s="58">
        <f>SUMIF(EK106:EO106,"対馬市",EK107:EO107)*'募集型  届出用 (記入例)'!AK95</f>
        <v>0</v>
      </c>
      <c r="ET97" s="59">
        <f>SUMIF(EK106:EO106,"対馬市",EK108:EO108)*'募集型  届出用 (記入例)'!AK97</f>
        <v>0</v>
      </c>
      <c r="EU97" s="60">
        <f>SUM(S99:AG99)</f>
        <v>0</v>
      </c>
      <c r="EV97" s="77"/>
      <c r="EW97" s="61" t="s">
        <v>8</v>
      </c>
      <c r="EX97" s="62" t="s">
        <v>61</v>
      </c>
      <c r="EY97" s="63" t="str">
        <f>IF('募集型  届出用 (記入例)'!N95="","0",FD97/EW98)</f>
        <v>0</v>
      </c>
      <c r="EZ97" s="64" t="str">
        <f>IF('募集型  届出用 (記入例)'!N95="","0",FD98/EW98)</f>
        <v>0</v>
      </c>
      <c r="FA97" s="65">
        <f>EY97*'募集型  届出用 (記入例)'!AK95</f>
        <v>0</v>
      </c>
      <c r="FB97" s="66">
        <f>EZ97*'募集型  届出用 (記入例)'!AK97</f>
        <v>0</v>
      </c>
      <c r="FC97" s="67">
        <f>FA97+FB97</f>
        <v>0</v>
      </c>
      <c r="FD97" s="60">
        <f>SUM(S96:AG96)</f>
        <v>0</v>
      </c>
      <c r="FF97" s="68" t="s">
        <v>61</v>
      </c>
      <c r="FG97" s="63" t="str">
        <f>IF((O95)="","0",(AK95+AK97)*O95*1000)</f>
        <v>0</v>
      </c>
      <c r="FH97" s="63">
        <f>COUNTA(N95)*(AK95+AK97)</f>
        <v>0</v>
      </c>
      <c r="FI97" s="63">
        <f>COUNTA(P95)*(AK95+AK97)</f>
        <v>0</v>
      </c>
      <c r="FJ97" s="63">
        <f>COUNTA(Q95)*(AK95+AK97)</f>
        <v>0</v>
      </c>
      <c r="FP97" s="8"/>
      <c r="FQ97" s="3"/>
      <c r="FR97" s="9">
        <v>101</v>
      </c>
      <c r="FS97" s="206" t="s">
        <v>189</v>
      </c>
      <c r="FT97" s="9" t="s">
        <v>121</v>
      </c>
      <c r="FU97" s="109">
        <v>400</v>
      </c>
      <c r="FY97" s="9"/>
      <c r="FZ97" s="9"/>
      <c r="GA97" s="1">
        <v>200</v>
      </c>
      <c r="GD97" s="9">
        <v>101</v>
      </c>
      <c r="GE97" s="9" t="s">
        <v>189</v>
      </c>
      <c r="GF97" s="9" t="s">
        <v>121</v>
      </c>
      <c r="GG97" s="109">
        <v>400</v>
      </c>
    </row>
    <row r="98" spans="2:189" ht="16.5" customHeight="1" thickBot="1" x14ac:dyDescent="0.45">
      <c r="B98" s="979"/>
      <c r="C98" s="865"/>
      <c r="D98" s="974"/>
      <c r="E98" s="975"/>
      <c r="F98" s="975"/>
      <c r="G98" s="975"/>
      <c r="H98" s="975"/>
      <c r="I98" s="975"/>
      <c r="J98" s="975"/>
      <c r="K98" s="976"/>
      <c r="L98" s="803" t="s">
        <v>78</v>
      </c>
      <c r="M98" s="972"/>
      <c r="N98" s="179"/>
      <c r="O98" s="71"/>
      <c r="P98" s="180"/>
      <c r="Q98" s="185"/>
      <c r="R98" s="838" t="s">
        <v>79</v>
      </c>
      <c r="S98" s="707"/>
      <c r="T98" s="805" t="str">
        <f>IF(S98="","",VLOOKUP(S98,$FV:$FY,3,FALSE))</f>
        <v/>
      </c>
      <c r="U98" s="806"/>
      <c r="V98" s="707"/>
      <c r="W98" s="805" t="str">
        <f>IF(V98="","",VLOOKUP(V98,$FV:$FY,3,FALSE))</f>
        <v/>
      </c>
      <c r="X98" s="806"/>
      <c r="Y98" s="707"/>
      <c r="Z98" s="805" t="str">
        <f>IF(Y98="","",VLOOKUP(Y98,$FV:$FY,3,FALSE))</f>
        <v/>
      </c>
      <c r="AA98" s="806"/>
      <c r="AB98" s="707"/>
      <c r="AC98" s="805" t="str">
        <f>IF(AB98="","",VLOOKUP(AB98,$FV:$FY,3,FALSE))</f>
        <v/>
      </c>
      <c r="AD98" s="806"/>
      <c r="AE98" s="707"/>
      <c r="AF98" s="805" t="str">
        <f>IF(AE98="","",VLOOKUP(AE98,$FV:$FY,3,FALSE))</f>
        <v/>
      </c>
      <c r="AG98" s="805"/>
      <c r="AH98" s="870"/>
      <c r="AI98" s="664"/>
      <c r="AJ98" s="706"/>
      <c r="AK98" s="659"/>
      <c r="AL98" s="660"/>
      <c r="AM98" s="982"/>
      <c r="AN98" s="982"/>
      <c r="AO98" s="661"/>
      <c r="AP98" s="700"/>
      <c r="AQ98" s="701"/>
      <c r="AR98" s="875"/>
      <c r="AS98" s="876"/>
      <c r="AT98" s="879"/>
      <c r="AU98" s="880"/>
      <c r="AV98" s="909"/>
      <c r="AW98" s="910"/>
      <c r="AY98" s="296"/>
      <c r="BA98" s="888"/>
      <c r="BB98" s="891"/>
      <c r="BC98" s="846"/>
      <c r="BD98" s="847"/>
      <c r="BE98" s="847"/>
      <c r="BF98" s="847"/>
      <c r="BG98" s="847"/>
      <c r="BH98" s="847"/>
      <c r="BI98" s="848"/>
      <c r="BJ98" s="898"/>
      <c r="BK98" s="899"/>
      <c r="BL98" s="900"/>
      <c r="BM98" s="537"/>
      <c r="BN98" s="538"/>
      <c r="BO98" s="539"/>
      <c r="BP98" s="537"/>
      <c r="BQ98" s="538"/>
      <c r="BR98" s="539"/>
      <c r="BS98" s="531"/>
      <c r="BT98" s="529"/>
      <c r="BU98" s="529"/>
      <c r="BV98" s="534"/>
      <c r="BW98" s="529"/>
      <c r="BX98" s="529"/>
      <c r="BY98" s="534"/>
      <c r="BZ98" s="529"/>
      <c r="CA98" s="529"/>
      <c r="CB98" s="550"/>
      <c r="CC98" s="551"/>
      <c r="CD98" s="552"/>
      <c r="CE98" s="562" t="s">
        <v>78</v>
      </c>
      <c r="CF98" s="563"/>
      <c r="CG98" s="182"/>
      <c r="CH98" s="183"/>
      <c r="CI98" s="604"/>
      <c r="CJ98" s="605"/>
      <c r="CK98" s="607"/>
      <c r="CL98" s="608"/>
      <c r="CM98" s="608"/>
      <c r="CN98" s="608"/>
      <c r="CO98" s="608"/>
      <c r="CP98" s="608"/>
      <c r="CQ98" s="642"/>
      <c r="CR98" s="643"/>
      <c r="CS98" s="605"/>
      <c r="CT98" s="607"/>
      <c r="CU98" s="608"/>
      <c r="CV98" s="608"/>
      <c r="CW98" s="608"/>
      <c r="CX98" s="608"/>
      <c r="CY98" s="608"/>
      <c r="CZ98" s="635"/>
      <c r="EE98" s="3"/>
      <c r="EF98" s="25"/>
      <c r="EG98" s="3"/>
      <c r="EH98" s="3"/>
      <c r="EI98" s="3"/>
      <c r="EQ98" s="72"/>
      <c r="ER98" s="73" t="s">
        <v>63</v>
      </c>
      <c r="ES98" s="74">
        <f>SUMIF(EK106:EO106,"壱岐市",EK107:EO107)*'募集型  届出用 (記入例)'!AK95</f>
        <v>0</v>
      </c>
      <c r="ET98" s="75">
        <f>SUMIF(EK106:EO106,"壱岐市",EK108:EO108)*'募集型  届出用 (記入例)'!AK97</f>
        <v>0</v>
      </c>
      <c r="EU98" s="76">
        <f>EU97</f>
        <v>0</v>
      </c>
      <c r="EV98" s="77"/>
      <c r="EW98" s="867">
        <f>COUNTA('募集型  届出用 (記入例)'!N95:N100)</f>
        <v>0</v>
      </c>
      <c r="EX98" s="78" t="s">
        <v>63</v>
      </c>
      <c r="EY98" s="79" t="str">
        <f>IF('募集型  届出用 (記入例)'!N96="","0",FD97/EW98)</f>
        <v>0</v>
      </c>
      <c r="EZ98" s="80" t="str">
        <f>IF('募集型  届出用 (記入例)'!N96="","0",FD98/EW98)</f>
        <v>0</v>
      </c>
      <c r="FA98" s="81">
        <f>EY98*'募集型  届出用 (記入例)'!AK95</f>
        <v>0</v>
      </c>
      <c r="FB98" s="82">
        <f>EZ98*'募集型  届出用 (記入例)'!AK97</f>
        <v>0</v>
      </c>
      <c r="FC98" s="83">
        <f t="shared" ref="FC98:FC102" si="29">FA98+FB98</f>
        <v>0</v>
      </c>
      <c r="FD98" s="76">
        <f>EO74</f>
        <v>0</v>
      </c>
      <c r="FF98" s="84" t="s">
        <v>63</v>
      </c>
      <c r="FG98" s="79" t="str">
        <f>IF((O96)="","0",(AK95+AK97)*O96*1000)</f>
        <v>0</v>
      </c>
      <c r="FH98" s="79">
        <f>COUNTA(N96)*(AK95+AK97)</f>
        <v>0</v>
      </c>
      <c r="FI98" s="79">
        <f>COUNTA(P96)*(AK95+AK97)</f>
        <v>0</v>
      </c>
      <c r="FJ98" s="79">
        <f>COUNTA(Q96)*(AK95+AK97)</f>
        <v>0</v>
      </c>
      <c r="FP98" s="8"/>
      <c r="FQ98" s="3"/>
      <c r="FR98" s="9">
        <v>102</v>
      </c>
      <c r="FS98" s="206" t="s">
        <v>190</v>
      </c>
      <c r="FT98" s="9" t="s">
        <v>121</v>
      </c>
      <c r="FU98" s="109">
        <v>400</v>
      </c>
      <c r="FY98" s="9"/>
      <c r="FZ98" s="9"/>
      <c r="GA98" s="1">
        <v>200</v>
      </c>
      <c r="GD98" s="9">
        <v>102</v>
      </c>
      <c r="GE98" s="9" t="s">
        <v>190</v>
      </c>
      <c r="GF98" s="9" t="s">
        <v>121</v>
      </c>
      <c r="GG98" s="109">
        <v>400</v>
      </c>
    </row>
    <row r="99" spans="2:189" ht="16.5" customHeight="1" thickBot="1" x14ac:dyDescent="0.45">
      <c r="B99" s="979"/>
      <c r="C99" s="865"/>
      <c r="D99" s="676" t="s">
        <v>238</v>
      </c>
      <c r="E99" s="832"/>
      <c r="F99" s="832"/>
      <c r="G99" s="832"/>
      <c r="H99" s="834" t="s">
        <v>239</v>
      </c>
      <c r="I99" s="832"/>
      <c r="J99" s="832"/>
      <c r="K99" s="836"/>
      <c r="L99" s="803" t="s">
        <v>84</v>
      </c>
      <c r="M99" s="972"/>
      <c r="N99" s="179"/>
      <c r="O99" s="71"/>
      <c r="P99" s="306"/>
      <c r="Q99" s="185"/>
      <c r="R99" s="839"/>
      <c r="S99" s="708"/>
      <c r="T99" s="709" t="str">
        <f>IF(S98="","",VLOOKUP(S98,$FV:$FY,4,FALSE))</f>
        <v/>
      </c>
      <c r="U99" s="710"/>
      <c r="V99" s="708"/>
      <c r="W99" s="709" t="str">
        <f>IF(V98="","",VLOOKUP(V98,$FV:$FY,4,FALSE))</f>
        <v/>
      </c>
      <c r="X99" s="710"/>
      <c r="Y99" s="708"/>
      <c r="Z99" s="709" t="str">
        <f>IF(Y98="","",VLOOKUP(Y98,$FV:$FY,4,FALSE))</f>
        <v/>
      </c>
      <c r="AA99" s="710"/>
      <c r="AB99" s="708"/>
      <c r="AC99" s="709" t="str">
        <f>IF(AB98="","",VLOOKUP(AB98,$FV:$FY,4,FALSE))</f>
        <v/>
      </c>
      <c r="AD99" s="710"/>
      <c r="AE99" s="708"/>
      <c r="AF99" s="709" t="str">
        <f>IF(AE98="","",VLOOKUP(AE98,$FV:$FY,4,FALSE))</f>
        <v/>
      </c>
      <c r="AG99" s="710"/>
      <c r="AH99" s="815" t="s">
        <v>85</v>
      </c>
      <c r="AI99" s="816"/>
      <c r="AJ99" s="817"/>
      <c r="AK99" s="692">
        <f>AK95+AK97</f>
        <v>0</v>
      </c>
      <c r="AL99" s="828"/>
      <c r="AM99" s="962">
        <f>AM95+AM97</f>
        <v>0</v>
      </c>
      <c r="AN99" s="962"/>
      <c r="AO99" s="963"/>
      <c r="AP99" s="700"/>
      <c r="AQ99" s="701"/>
      <c r="AR99" s="779"/>
      <c r="AS99" s="780"/>
      <c r="AT99" s="783"/>
      <c r="AU99" s="784"/>
      <c r="AV99" s="909"/>
      <c r="AW99" s="910"/>
      <c r="AY99" s="296"/>
      <c r="BA99" s="862" t="s">
        <v>272</v>
      </c>
      <c r="BB99" s="863"/>
      <c r="BC99" s="863"/>
      <c r="BD99" s="777"/>
      <c r="BE99" s="777"/>
      <c r="BF99" s="777"/>
      <c r="BG99" s="777"/>
      <c r="BH99" s="777"/>
      <c r="BI99" s="778"/>
      <c r="BJ99" s="898"/>
      <c r="BK99" s="899"/>
      <c r="BL99" s="900"/>
      <c r="BM99" s="537"/>
      <c r="BN99" s="538"/>
      <c r="BO99" s="539"/>
      <c r="BP99" s="537"/>
      <c r="BQ99" s="538"/>
      <c r="BR99" s="539"/>
      <c r="BS99" s="531" t="s">
        <v>240</v>
      </c>
      <c r="BT99" s="529"/>
      <c r="BU99" s="529"/>
      <c r="BV99" s="534" t="s">
        <v>241</v>
      </c>
      <c r="BW99" s="529"/>
      <c r="BX99" s="529" t="str">
        <f>IF(BT99="","",VLOOKUP(BT99,'募集型  届出用 (記入例)'!$GD:$GG,3,FALSE))</f>
        <v/>
      </c>
      <c r="BY99" s="534" t="s">
        <v>242</v>
      </c>
      <c r="BZ99" s="529"/>
      <c r="CA99" s="543"/>
      <c r="CB99" s="522" t="s">
        <v>29</v>
      </c>
      <c r="CC99" s="524">
        <f>BT95+BT97+BT99+BW95+BW97+BW99+BZ95+BZ97+CC95+CC97+BZ99</f>
        <v>0</v>
      </c>
      <c r="CD99" s="525"/>
      <c r="CE99" s="562" t="s">
        <v>84</v>
      </c>
      <c r="CF99" s="563"/>
      <c r="CG99" s="187"/>
      <c r="CH99" s="183"/>
      <c r="CI99" s="604" t="s">
        <v>248</v>
      </c>
      <c r="CJ99" s="605"/>
      <c r="CK99" s="607" t="str">
        <f>IF(CJ99="","",VLOOKUP(CJ99,'募集型  届出用 (記入例)'!$GD:$GG,2,FALSE))</f>
        <v/>
      </c>
      <c r="CL99" s="608"/>
      <c r="CM99" s="608"/>
      <c r="CN99" s="608" t="str">
        <f>IF(CJ99="","",VLOOKUP(CJ99,'募集型  届出用 (記入例)'!$GD:$GG,3,FALSE))</f>
        <v/>
      </c>
      <c r="CO99" s="608"/>
      <c r="CP99" s="608" t="str">
        <f>IF(CJ99="","",VLOOKUP(CJ99,'募集型  届出用 (記入例)'!$GD:$GG,4,FALSE))</f>
        <v/>
      </c>
      <c r="CQ99" s="642"/>
      <c r="CR99" s="643" t="s">
        <v>244</v>
      </c>
      <c r="CS99" s="605"/>
      <c r="CT99" s="607" t="str">
        <f>IF(CS99="","",VLOOKUP(CS99,'募集型  届出用 (記入例)'!$GD:$GG,2,FALSE))</f>
        <v/>
      </c>
      <c r="CU99" s="608"/>
      <c r="CV99" s="608"/>
      <c r="CW99" s="608" t="str">
        <f>IF(CS99="","",VLOOKUP(CS99,'募集型  届出用 (記入例)'!$GD:$GG,3,FALSE))</f>
        <v/>
      </c>
      <c r="CX99" s="608"/>
      <c r="CY99" s="608" t="str">
        <f>IF(CS99="","",VLOOKUP(CS99,'募集型  届出用 (記入例)'!$GD:$GG,4,FALSE))</f>
        <v/>
      </c>
      <c r="CZ99" s="635"/>
      <c r="EE99" s="3"/>
      <c r="EF99" s="25"/>
      <c r="EG99" s="3"/>
      <c r="EH99" s="3"/>
      <c r="EI99" s="3"/>
      <c r="EQ99" s="72"/>
      <c r="ER99" s="73" t="s">
        <v>70</v>
      </c>
      <c r="ES99" s="74">
        <f>SUMIF(EK106:EO106,"五島市",EK107:EO107)*'募集型  届出用 (記入例)'!AK95</f>
        <v>0</v>
      </c>
      <c r="ET99" s="75">
        <f>SUMIF(EK106:EO106,"五島市",EK108:EO108)*'募集型  届出用 (記入例)'!AK97</f>
        <v>0</v>
      </c>
      <c r="EU99" s="33"/>
      <c r="EV99" s="77"/>
      <c r="EW99" s="868"/>
      <c r="EX99" s="78" t="s">
        <v>70</v>
      </c>
      <c r="EY99" s="79" t="str">
        <f>IF('募集型  届出用 (記入例)'!N97="","0",FD97/EW98)</f>
        <v>0</v>
      </c>
      <c r="EZ99" s="80" t="str">
        <f>IF('募集型  届出用 (記入例)'!N97="","0",FD98/EW98)</f>
        <v>0</v>
      </c>
      <c r="FA99" s="81">
        <f>EY99*'募集型  届出用 (記入例)'!AK95</f>
        <v>0</v>
      </c>
      <c r="FB99" s="82">
        <f>EZ99*'募集型  届出用 (記入例)'!AK97</f>
        <v>0</v>
      </c>
      <c r="FC99" s="83">
        <f t="shared" si="29"/>
        <v>0</v>
      </c>
      <c r="FD99" s="90"/>
      <c r="FF99" s="84" t="s">
        <v>70</v>
      </c>
      <c r="FG99" s="79" t="str">
        <f>IF((O97)="","0",(AK95+AK97)*O97*1000)</f>
        <v>0</v>
      </c>
      <c r="FH99" s="79">
        <f>COUNTA(N97)*(AK95+AK97)</f>
        <v>0</v>
      </c>
      <c r="FI99" s="79">
        <f>COUNTA(P97)*(AK95+AK97)</f>
        <v>0</v>
      </c>
      <c r="FJ99" s="79">
        <f>COUNTA(Q97)*(AK95+AK97)</f>
        <v>0</v>
      </c>
      <c r="FP99" s="8"/>
      <c r="FQ99" s="3"/>
      <c r="FR99" s="9">
        <v>103</v>
      </c>
      <c r="FS99" s="206" t="s">
        <v>191</v>
      </c>
      <c r="FT99" s="9" t="s">
        <v>121</v>
      </c>
      <c r="FU99" s="109">
        <v>100</v>
      </c>
      <c r="FY99" s="9"/>
      <c r="FZ99" s="9"/>
      <c r="GA99" s="1">
        <v>50</v>
      </c>
      <c r="GD99" s="9">
        <v>103</v>
      </c>
      <c r="GE99" s="9" t="s">
        <v>191</v>
      </c>
      <c r="GF99" s="9" t="s">
        <v>121</v>
      </c>
      <c r="GG99" s="109">
        <v>100</v>
      </c>
    </row>
    <row r="100" spans="2:189" ht="16.5" customHeight="1" thickBot="1" x14ac:dyDescent="0.45">
      <c r="B100" s="980"/>
      <c r="C100" s="885"/>
      <c r="D100" s="677"/>
      <c r="E100" s="833"/>
      <c r="F100" s="833"/>
      <c r="G100" s="833"/>
      <c r="H100" s="835"/>
      <c r="I100" s="833"/>
      <c r="J100" s="833"/>
      <c r="K100" s="837"/>
      <c r="L100" s="856" t="s">
        <v>90</v>
      </c>
      <c r="M100" s="977"/>
      <c r="N100" s="188"/>
      <c r="O100" s="96"/>
      <c r="P100" s="307"/>
      <c r="Q100" s="308"/>
      <c r="R100" s="973"/>
      <c r="S100" s="829" t="str">
        <f>IF(S98="","",VLOOKUP(S98,$FV:$FY,2,FALSE))</f>
        <v/>
      </c>
      <c r="T100" s="830"/>
      <c r="U100" s="831"/>
      <c r="V100" s="829" t="str">
        <f>IF(V98="","",VLOOKUP(V98,$FV:$FY,2,FALSE))</f>
        <v/>
      </c>
      <c r="W100" s="830"/>
      <c r="X100" s="831"/>
      <c r="Y100" s="829" t="str">
        <f>IF(Y98="","",VLOOKUP(Y98,$FV:$FY,2,FALSE))</f>
        <v/>
      </c>
      <c r="Z100" s="830"/>
      <c r="AA100" s="831"/>
      <c r="AB100" s="829" t="str">
        <f>IF(AB98="","",VLOOKUP(AB98,$FV:$FY,2,FALSE))</f>
        <v/>
      </c>
      <c r="AC100" s="830"/>
      <c r="AD100" s="831"/>
      <c r="AE100" s="829" t="str">
        <f>IF(AE98="","",VLOOKUP(AE98,$FV:$FY,2,FALSE))</f>
        <v/>
      </c>
      <c r="AF100" s="830"/>
      <c r="AG100" s="831"/>
      <c r="AH100" s="818"/>
      <c r="AI100" s="819"/>
      <c r="AJ100" s="820"/>
      <c r="AK100" s="664"/>
      <c r="AL100" s="706"/>
      <c r="AM100" s="964"/>
      <c r="AN100" s="964"/>
      <c r="AO100" s="965"/>
      <c r="AP100" s="702"/>
      <c r="AQ100" s="703"/>
      <c r="AR100" s="781"/>
      <c r="AS100" s="782"/>
      <c r="AT100" s="785"/>
      <c r="AU100" s="786"/>
      <c r="AV100" s="948"/>
      <c r="AW100" s="949"/>
      <c r="AY100" s="296"/>
      <c r="BA100" s="812"/>
      <c r="BB100" s="813"/>
      <c r="BC100" s="813"/>
      <c r="BD100" s="813"/>
      <c r="BE100" s="813"/>
      <c r="BF100" s="813"/>
      <c r="BG100" s="813"/>
      <c r="BH100" s="813"/>
      <c r="BI100" s="814"/>
      <c r="BJ100" s="901"/>
      <c r="BK100" s="902"/>
      <c r="BL100" s="903"/>
      <c r="BM100" s="540"/>
      <c r="BN100" s="541"/>
      <c r="BO100" s="542"/>
      <c r="BP100" s="540"/>
      <c r="BQ100" s="541"/>
      <c r="BR100" s="542"/>
      <c r="BS100" s="553"/>
      <c r="BT100" s="551"/>
      <c r="BU100" s="551"/>
      <c r="BV100" s="550"/>
      <c r="BW100" s="551"/>
      <c r="BX100" s="551"/>
      <c r="BY100" s="550"/>
      <c r="BZ100" s="551"/>
      <c r="CA100" s="556"/>
      <c r="CB100" s="553"/>
      <c r="CC100" s="557"/>
      <c r="CD100" s="558"/>
      <c r="CE100" s="625" t="s">
        <v>90</v>
      </c>
      <c r="CF100" s="626"/>
      <c r="CG100" s="191"/>
      <c r="CH100" s="192"/>
      <c r="CI100" s="611"/>
      <c r="CJ100" s="612"/>
      <c r="CK100" s="609"/>
      <c r="CL100" s="610"/>
      <c r="CM100" s="610"/>
      <c r="CN100" s="610"/>
      <c r="CO100" s="610"/>
      <c r="CP100" s="610"/>
      <c r="CQ100" s="644"/>
      <c r="CR100" s="645"/>
      <c r="CS100" s="612"/>
      <c r="CT100" s="609"/>
      <c r="CU100" s="610"/>
      <c r="CV100" s="610"/>
      <c r="CW100" s="610"/>
      <c r="CX100" s="610"/>
      <c r="CY100" s="610"/>
      <c r="CZ100" s="908"/>
      <c r="EE100" s="3"/>
      <c r="EF100" s="25"/>
      <c r="EG100" s="3"/>
      <c r="EH100" s="3"/>
      <c r="EI100" s="3"/>
      <c r="EJ100" s="88" t="s">
        <v>72</v>
      </c>
      <c r="EK100" s="89" t="e">
        <f>VLOOKUP('募集型  届出用 (記入例)'!S92,$FV:$FZ,5,FALSE)</f>
        <v>#N/A</v>
      </c>
      <c r="EL100" s="89" t="e">
        <f>VLOOKUP('募集型  届出用 (記入例)'!V92,$FV:$FZ,5,FALSE)</f>
        <v>#N/A</v>
      </c>
      <c r="EM100" s="89" t="e">
        <f>VLOOKUP('募集型  届出用 (記入例)'!Y92,$FV:$FZ,5,FALSE)</f>
        <v>#N/A</v>
      </c>
      <c r="EN100" s="89" t="e">
        <f>VLOOKUP('募集型  届出用 (記入例)'!AB92,$FV:$FZ,5,FALSE)</f>
        <v>#N/A</v>
      </c>
      <c r="EO100" s="89" t="e">
        <f>VLOOKUP('募集型  届出用 (記入例)'!AE92,$FV:$FZ,5,FALSE)</f>
        <v>#N/A</v>
      </c>
      <c r="EQ100" s="72"/>
      <c r="ER100" s="73" t="s">
        <v>78</v>
      </c>
      <c r="ES100" s="74">
        <f>SUMIF(EK106:EO106,"新上五島町",EK107:EO107)*'募集型  届出用 (記入例)'!AK95</f>
        <v>0</v>
      </c>
      <c r="ET100" s="75">
        <f>SUMIF(EK106:EO106,"上五島",EK108:EO108)*'募集型  届出用 (記入例)'!AK97</f>
        <v>0</v>
      </c>
      <c r="EU100" s="92"/>
      <c r="EV100" s="77"/>
      <c r="EW100" s="93"/>
      <c r="EX100" s="78" t="s">
        <v>78</v>
      </c>
      <c r="EY100" s="79" t="str">
        <f>IF('募集型  届出用 (記入例)'!N98="","0",FD97/EW98)</f>
        <v>0</v>
      </c>
      <c r="EZ100" s="80" t="str">
        <f>IF('募集型  届出用 (記入例)'!N98="","0",FD98/EW98)</f>
        <v>0</v>
      </c>
      <c r="FA100" s="81">
        <f>EY100*'募集型  届出用 (記入例)'!AK95</f>
        <v>0</v>
      </c>
      <c r="FB100" s="82">
        <f>EZ100*'募集型  届出用 (記入例)'!AK97</f>
        <v>0</v>
      </c>
      <c r="FC100" s="83">
        <f t="shared" si="29"/>
        <v>0</v>
      </c>
      <c r="FD100" s="90"/>
      <c r="FE100" s="94"/>
      <c r="FF100" s="84" t="s">
        <v>78</v>
      </c>
      <c r="FG100" s="79" t="str">
        <f>IF((O98)="","0",(AK95+AK97)*O98*1000)</f>
        <v>0</v>
      </c>
      <c r="FH100" s="79">
        <f>COUNTA(N98)*(AK95+AK97)</f>
        <v>0</v>
      </c>
      <c r="FI100" s="79">
        <f>COUNTA(P98)*(AK95+AK97)</f>
        <v>0</v>
      </c>
      <c r="FJ100" s="79">
        <f>COUNTA(Q98)*(AK95+AK97)</f>
        <v>0</v>
      </c>
      <c r="FP100" s="8"/>
      <c r="FQ100" s="3"/>
      <c r="FR100" s="9">
        <v>104</v>
      </c>
      <c r="FS100" s="206" t="s">
        <v>192</v>
      </c>
      <c r="FT100" s="9" t="s">
        <v>121</v>
      </c>
      <c r="FU100" s="109">
        <v>100</v>
      </c>
      <c r="FY100" s="9"/>
      <c r="FZ100" s="9"/>
      <c r="GA100" s="1">
        <v>50</v>
      </c>
      <c r="GD100" s="9">
        <v>104</v>
      </c>
      <c r="GE100" s="9" t="s">
        <v>192</v>
      </c>
      <c r="GF100" s="9" t="s">
        <v>121</v>
      </c>
      <c r="GG100" s="109">
        <v>100</v>
      </c>
    </row>
    <row r="101" spans="2:189" ht="16.5" customHeight="1" thickTop="1" x14ac:dyDescent="0.4">
      <c r="B101" s="985" t="s">
        <v>114</v>
      </c>
      <c r="C101" s="864">
        <v>6</v>
      </c>
      <c r="D101" s="794" t="s">
        <v>221</v>
      </c>
      <c r="E101" s="795"/>
      <c r="F101" s="796"/>
      <c r="G101" s="796"/>
      <c r="H101" s="796"/>
      <c r="I101" s="796"/>
      <c r="J101" s="796"/>
      <c r="K101" s="797"/>
      <c r="L101" s="798" t="s">
        <v>56</v>
      </c>
      <c r="M101" s="981"/>
      <c r="N101" s="174"/>
      <c r="O101" s="54"/>
      <c r="P101" s="175"/>
      <c r="Q101" s="309"/>
      <c r="R101" s="984" t="s">
        <v>57</v>
      </c>
      <c r="S101" s="768"/>
      <c r="T101" s="770" t="str">
        <f>IF(S101="","",VLOOKUP(S101,$FR:$FU,3,FALSE))</f>
        <v/>
      </c>
      <c r="U101" s="771"/>
      <c r="V101" s="768"/>
      <c r="W101" s="770" t="str">
        <f>IF(V101="","",VLOOKUP(V101,$FR:$FU,3,FALSE))</f>
        <v/>
      </c>
      <c r="X101" s="771"/>
      <c r="Y101" s="768"/>
      <c r="Z101" s="770" t="str">
        <f>IF(Y101="","",VLOOKUP(Y101,$FR:$FU,3,FALSE))</f>
        <v/>
      </c>
      <c r="AA101" s="771"/>
      <c r="AB101" s="768"/>
      <c r="AC101" s="770" t="str">
        <f>IF(AB101="","",VLOOKUP(AB101,$FR:$FU,3,FALSE))</f>
        <v/>
      </c>
      <c r="AD101" s="771"/>
      <c r="AE101" s="768"/>
      <c r="AF101" s="770" t="str">
        <f>IF(AE101="","",VLOOKUP(AE101,$FR:$FU,3,FALSE))</f>
        <v/>
      </c>
      <c r="AG101" s="772"/>
      <c r="AH101" s="896" t="s">
        <v>58</v>
      </c>
      <c r="AI101" s="692">
        <f>FD103+EU103</f>
        <v>0</v>
      </c>
      <c r="AJ101" s="828"/>
      <c r="AK101" s="904"/>
      <c r="AL101" s="905"/>
      <c r="AM101" s="962">
        <f>(AI101*AK101)</f>
        <v>0</v>
      </c>
      <c r="AN101" s="962"/>
      <c r="AO101" s="983"/>
      <c r="AP101" s="698">
        <f>SUM(O101:O106)*AK105</f>
        <v>0</v>
      </c>
      <c r="AQ101" s="699"/>
      <c r="AR101" s="873" t="s">
        <v>276</v>
      </c>
      <c r="AS101" s="874"/>
      <c r="AT101" s="877"/>
      <c r="AU101" s="878"/>
      <c r="AV101" s="929"/>
      <c r="AW101" s="930"/>
      <c r="AY101" s="296"/>
      <c r="BA101" s="886" t="str">
        <f>B101</f>
        <v>2-</v>
      </c>
      <c r="BB101" s="889">
        <f>C101</f>
        <v>6</v>
      </c>
      <c r="BC101" s="892" t="s">
        <v>221</v>
      </c>
      <c r="BD101" s="893"/>
      <c r="BE101" s="894" t="str">
        <f>IF(F101="","",F101)</f>
        <v/>
      </c>
      <c r="BF101" s="894"/>
      <c r="BG101" s="894"/>
      <c r="BH101" s="894"/>
      <c r="BI101" s="895"/>
      <c r="BJ101" s="622"/>
      <c r="BK101" s="623"/>
      <c r="BL101" s="624"/>
      <c r="BM101" s="545"/>
      <c r="BN101" s="546"/>
      <c r="BO101" s="547"/>
      <c r="BP101" s="545"/>
      <c r="BQ101" s="546"/>
      <c r="BR101" s="547"/>
      <c r="BS101" s="522" t="s">
        <v>222</v>
      </c>
      <c r="BT101" s="528"/>
      <c r="BU101" s="528"/>
      <c r="BV101" s="554" t="s">
        <v>223</v>
      </c>
      <c r="BW101" s="528"/>
      <c r="BX101" s="528" t="str">
        <f>IF(BT101="","",VLOOKUP(BT101,'募集型  届出用 (記入例)'!$GD:$GG,3,FALSE))</f>
        <v/>
      </c>
      <c r="BY101" s="554" t="s">
        <v>224</v>
      </c>
      <c r="BZ101" s="528"/>
      <c r="CA101" s="528"/>
      <c r="CB101" s="554" t="s">
        <v>225</v>
      </c>
      <c r="CC101" s="528"/>
      <c r="CD101" s="555"/>
      <c r="CE101" s="639" t="s">
        <v>56</v>
      </c>
      <c r="CF101" s="640"/>
      <c r="CG101" s="177"/>
      <c r="CH101" s="178"/>
      <c r="CI101" s="641" t="s">
        <v>245</v>
      </c>
      <c r="CJ101" s="636"/>
      <c r="CK101" s="627" t="str">
        <f>IF(CJ101="","",VLOOKUP(CJ101,'募集型  届出用 (記入例)'!$GD:$GG,2,FALSE))</f>
        <v/>
      </c>
      <c r="CL101" s="628"/>
      <c r="CM101" s="628"/>
      <c r="CN101" s="628" t="str">
        <f>IF(CJ101="","",VLOOKUP(CJ101,'募集型  届出用 (記入例)'!$GD:$GG,3,FALSE))</f>
        <v/>
      </c>
      <c r="CO101" s="628"/>
      <c r="CP101" s="628" t="str">
        <f>IF(CJ101="","",VLOOKUP(CJ101,'募集型  届出用 (記入例)'!$GD:$GG,4,FALSE))</f>
        <v/>
      </c>
      <c r="CQ101" s="841"/>
      <c r="CR101" s="906" t="s">
        <v>227</v>
      </c>
      <c r="CS101" s="636"/>
      <c r="CT101" s="637" t="str">
        <f>IF(CS101="","",VLOOKUP(CS101,'募集型  届出用 (記入例)'!$GD:$GG,2,FALSE))</f>
        <v/>
      </c>
      <c r="CU101" s="638"/>
      <c r="CV101" s="638"/>
      <c r="CW101" s="638" t="str">
        <f>IF(CS101="","",VLOOKUP(CS101,'募集型  届出用 (記入例)'!$GD:$GG,3,FALSE))</f>
        <v/>
      </c>
      <c r="CX101" s="638"/>
      <c r="CY101" s="638" t="str">
        <f>IF(CS101="","",VLOOKUP(CS101,'募集型  届出用 (記入例)'!$GD:$GG,4,FALSE))</f>
        <v/>
      </c>
      <c r="CZ101" s="811"/>
      <c r="EE101" s="3"/>
      <c r="EF101" s="25"/>
      <c r="EG101" s="3"/>
      <c r="EH101" s="3"/>
      <c r="EI101" s="3"/>
      <c r="EJ101" s="88" t="s">
        <v>80</v>
      </c>
      <c r="EK101" s="91" t="e">
        <f>VLOOKUP('募集型  届出用 (記入例)'!S92,$FV:$FZ,4,FALSE)</f>
        <v>#N/A</v>
      </c>
      <c r="EL101" s="91" t="e">
        <f>VLOOKUP('募集型  届出用 (記入例)'!V92,$FV:$FZ,4,FALSE)</f>
        <v>#N/A</v>
      </c>
      <c r="EM101" s="91" t="e">
        <f>VLOOKUP('募集型  届出用 (記入例)'!Y92,$FV:$FZ,4,FALSE)</f>
        <v>#N/A</v>
      </c>
      <c r="EN101" s="91" t="e">
        <f>VLOOKUP('募集型  届出用 (記入例)'!AB92,$FV:$FZ,4,FALSE)</f>
        <v>#N/A</v>
      </c>
      <c r="EO101" s="91" t="e">
        <f>VLOOKUP('募集型  届出用 (記入例)'!AE92,$FV:$FZ,4,FALSE)</f>
        <v>#N/A</v>
      </c>
      <c r="EQ101" s="72"/>
      <c r="ER101" s="73" t="s">
        <v>84</v>
      </c>
      <c r="ES101" s="74">
        <f>SUMIF(EK106:EO106,"小値賀町",EK107:EO107)*'募集型  届出用 (記入例)'!AK95</f>
        <v>0</v>
      </c>
      <c r="ET101" s="75">
        <f>SUMIF(EK106:EO106,"小値賀",EK108:EO108)*'募集型  届出用 (記入例)'!AK97</f>
        <v>0</v>
      </c>
      <c r="EU101" s="92"/>
      <c r="EV101" s="77"/>
      <c r="EW101" s="93"/>
      <c r="EX101" s="78" t="s">
        <v>84</v>
      </c>
      <c r="EY101" s="79" t="str">
        <f>IF('募集型  届出用 (記入例)'!N99="","0",FD97/EW98)</f>
        <v>0</v>
      </c>
      <c r="EZ101" s="80" t="str">
        <f>IF('募集型  届出用 (記入例)'!N99="","0",FD98/EW98)</f>
        <v>0</v>
      </c>
      <c r="FA101" s="81">
        <f>EY101*'募集型  届出用 (記入例)'!AK95</f>
        <v>0</v>
      </c>
      <c r="FB101" s="82">
        <f>EZ101*'募集型  届出用 (記入例)'!AK97</f>
        <v>0</v>
      </c>
      <c r="FC101" s="83">
        <f t="shared" si="29"/>
        <v>0</v>
      </c>
      <c r="FD101" s="90"/>
      <c r="FE101" s="94"/>
      <c r="FF101" s="84" t="s">
        <v>84</v>
      </c>
      <c r="FG101" s="79" t="str">
        <f>IF((O99)="","0",(AK95+AK97)*O99*1000)</f>
        <v>0</v>
      </c>
      <c r="FH101" s="79">
        <f>COUNTA(N99)*(AK95+AK97)</f>
        <v>0</v>
      </c>
      <c r="FI101" s="79">
        <f>COUNTA(P99)*(AK95+AK97)</f>
        <v>0</v>
      </c>
      <c r="FJ101" s="79">
        <f>COUNTA(Q99)*(AK95+AK97)</f>
        <v>0</v>
      </c>
      <c r="FP101" s="8"/>
      <c r="FQ101" s="3"/>
      <c r="FR101" s="9">
        <v>105</v>
      </c>
      <c r="FS101" s="206" t="s">
        <v>193</v>
      </c>
      <c r="FT101" s="9" t="s">
        <v>121</v>
      </c>
      <c r="FU101" s="109">
        <v>100</v>
      </c>
      <c r="FY101" s="9"/>
      <c r="FZ101" s="9"/>
      <c r="GA101" s="1">
        <v>50</v>
      </c>
      <c r="GD101" s="9">
        <v>105</v>
      </c>
      <c r="GE101" s="9" t="s">
        <v>193</v>
      </c>
      <c r="GF101" s="9" t="s">
        <v>121</v>
      </c>
      <c r="GG101" s="109">
        <v>100</v>
      </c>
    </row>
    <row r="102" spans="2:189" ht="16.5" customHeight="1" thickBot="1" x14ac:dyDescent="0.45">
      <c r="B102" s="979"/>
      <c r="C102" s="865"/>
      <c r="D102" s="974"/>
      <c r="E102" s="975"/>
      <c r="F102" s="975"/>
      <c r="G102" s="975"/>
      <c r="H102" s="975"/>
      <c r="I102" s="975"/>
      <c r="J102" s="975"/>
      <c r="K102" s="976"/>
      <c r="L102" s="803" t="s">
        <v>62</v>
      </c>
      <c r="M102" s="972"/>
      <c r="N102" s="179"/>
      <c r="O102" s="71"/>
      <c r="P102" s="180"/>
      <c r="Q102" s="305"/>
      <c r="R102" s="968"/>
      <c r="S102" s="769"/>
      <c r="T102" s="709" t="str">
        <f>IF(S101="","",VLOOKUP(S101,$FR:$FU,4,FALSE))</f>
        <v/>
      </c>
      <c r="U102" s="710"/>
      <c r="V102" s="769"/>
      <c r="W102" s="709" t="str">
        <f>IF(V101="","",VLOOKUP(V101,$FR:$FU,4,FALSE))</f>
        <v/>
      </c>
      <c r="X102" s="710"/>
      <c r="Y102" s="769"/>
      <c r="Z102" s="709" t="str">
        <f>IF(Y101="","",VLOOKUP(Y101,$FR:$FU,4,FALSE))</f>
        <v/>
      </c>
      <c r="AA102" s="710"/>
      <c r="AB102" s="769"/>
      <c r="AC102" s="709" t="str">
        <f>IF(AB101="","",VLOOKUP(AB101,$FR:$FU,4,FALSE))</f>
        <v/>
      </c>
      <c r="AD102" s="710"/>
      <c r="AE102" s="769"/>
      <c r="AF102" s="709" t="str">
        <f>IF(AE101="","",VLOOKUP(AE101,$FR:$FU,4,FALSE))</f>
        <v/>
      </c>
      <c r="AG102" s="907"/>
      <c r="AH102" s="897"/>
      <c r="AI102" s="850"/>
      <c r="AJ102" s="851"/>
      <c r="AK102" s="854"/>
      <c r="AL102" s="855"/>
      <c r="AM102" s="913"/>
      <c r="AN102" s="913"/>
      <c r="AO102" s="914"/>
      <c r="AP102" s="700"/>
      <c r="AQ102" s="701"/>
      <c r="AR102" s="875"/>
      <c r="AS102" s="876"/>
      <c r="AT102" s="879"/>
      <c r="AU102" s="880"/>
      <c r="AV102" s="909"/>
      <c r="AW102" s="910"/>
      <c r="AY102" s="296"/>
      <c r="BA102" s="887"/>
      <c r="BB102" s="890"/>
      <c r="BC102" s="843" t="str">
        <f>IF(D102="","",D102)</f>
        <v/>
      </c>
      <c r="BD102" s="844"/>
      <c r="BE102" s="844"/>
      <c r="BF102" s="844"/>
      <c r="BG102" s="844"/>
      <c r="BH102" s="844"/>
      <c r="BI102" s="845"/>
      <c r="BJ102" s="898"/>
      <c r="BK102" s="899"/>
      <c r="BL102" s="900"/>
      <c r="BM102" s="537"/>
      <c r="BN102" s="538"/>
      <c r="BO102" s="539"/>
      <c r="BP102" s="537"/>
      <c r="BQ102" s="538"/>
      <c r="BR102" s="539"/>
      <c r="BS102" s="531"/>
      <c r="BT102" s="529"/>
      <c r="BU102" s="529"/>
      <c r="BV102" s="534"/>
      <c r="BW102" s="529"/>
      <c r="BX102" s="529"/>
      <c r="BY102" s="534"/>
      <c r="BZ102" s="529"/>
      <c r="CA102" s="529"/>
      <c r="CB102" s="534"/>
      <c r="CC102" s="529"/>
      <c r="CD102" s="549"/>
      <c r="CE102" s="562" t="s">
        <v>62</v>
      </c>
      <c r="CF102" s="563"/>
      <c r="CG102" s="182"/>
      <c r="CH102" s="183"/>
      <c r="CI102" s="604"/>
      <c r="CJ102" s="605"/>
      <c r="CK102" s="607"/>
      <c r="CL102" s="608"/>
      <c r="CM102" s="608"/>
      <c r="CN102" s="608"/>
      <c r="CO102" s="608"/>
      <c r="CP102" s="608"/>
      <c r="CQ102" s="642"/>
      <c r="CR102" s="643"/>
      <c r="CS102" s="605"/>
      <c r="CT102" s="607"/>
      <c r="CU102" s="608"/>
      <c r="CV102" s="608"/>
      <c r="CW102" s="608"/>
      <c r="CX102" s="608"/>
      <c r="CY102" s="608"/>
      <c r="CZ102" s="635"/>
      <c r="EE102" s="3"/>
      <c r="EF102" s="25"/>
      <c r="EG102" s="3"/>
      <c r="EH102" s="3"/>
      <c r="EI102" s="3"/>
      <c r="EJ102" s="88" t="s">
        <v>86</v>
      </c>
      <c r="EK102" s="91" t="e">
        <f>EK101</f>
        <v>#N/A</v>
      </c>
      <c r="EL102" s="91" t="e">
        <f t="shared" ref="EL102:EO102" si="30">EL101</f>
        <v>#N/A</v>
      </c>
      <c r="EM102" s="91" t="e">
        <f t="shared" si="30"/>
        <v>#N/A</v>
      </c>
      <c r="EN102" s="91" t="e">
        <f t="shared" si="30"/>
        <v>#N/A</v>
      </c>
      <c r="EO102" s="91" t="e">
        <f t="shared" si="30"/>
        <v>#N/A</v>
      </c>
      <c r="EQ102" s="97"/>
      <c r="ER102" s="98" t="s">
        <v>90</v>
      </c>
      <c r="ES102" s="99">
        <f>SUMIF(EK106:EO106,"宇久町",EK107:EO107)*'募集型  届出用 (記入例)'!AK95</f>
        <v>0</v>
      </c>
      <c r="ET102" s="100">
        <f>SUMIF(EK106:EO106,"宇久",EK108:EO108)*'募集型  届出用 (記入例)'!AK97</f>
        <v>0</v>
      </c>
      <c r="EU102" s="33"/>
      <c r="EV102" s="77"/>
      <c r="EW102" s="101"/>
      <c r="EX102" s="102" t="s">
        <v>90</v>
      </c>
      <c r="EY102" s="103" t="str">
        <f>IF('募集型  届出用 (記入例)'!N100="","0",FD97/EW98)</f>
        <v>0</v>
      </c>
      <c r="EZ102" s="104" t="str">
        <f>IF('募集型  届出用 (記入例)'!N100="","0",FD98/EW98)</f>
        <v>0</v>
      </c>
      <c r="FA102" s="105">
        <f>EY102*'募集型  届出用 (記入例)'!AK95</f>
        <v>0</v>
      </c>
      <c r="FB102" s="106">
        <f>EZ102*'募集型  届出用 (記入例)'!AK97</f>
        <v>0</v>
      </c>
      <c r="FC102" s="107">
        <f t="shared" si="29"/>
        <v>0</v>
      </c>
      <c r="FD102" s="90"/>
      <c r="FF102" s="108" t="s">
        <v>90</v>
      </c>
      <c r="FG102" s="103" t="str">
        <f>IF((O100)="","0",(AK95+AK97)*O100*1000)</f>
        <v>0</v>
      </c>
      <c r="FH102" s="103">
        <f>COUNTA(N100)*(AK95+AK97)</f>
        <v>0</v>
      </c>
      <c r="FI102" s="103">
        <f>COUNTA(P100)*(AK95+AK97)</f>
        <v>0</v>
      </c>
      <c r="FJ102" s="103">
        <f>COUNTA(Q100)*(AK95+AK97)</f>
        <v>0</v>
      </c>
      <c r="FP102" s="8"/>
      <c r="FQ102" s="3"/>
      <c r="FR102" s="9">
        <v>106</v>
      </c>
      <c r="FS102" s="206" t="s">
        <v>194</v>
      </c>
      <c r="FT102" s="9" t="s">
        <v>121</v>
      </c>
      <c r="FU102" s="109">
        <v>400</v>
      </c>
      <c r="FY102" s="9"/>
      <c r="FZ102" s="9"/>
      <c r="GA102" s="1">
        <v>200</v>
      </c>
      <c r="GD102" s="9">
        <v>106</v>
      </c>
      <c r="GE102" s="9" t="s">
        <v>194</v>
      </c>
      <c r="GF102" s="9" t="s">
        <v>121</v>
      </c>
      <c r="GG102" s="109">
        <v>400</v>
      </c>
    </row>
    <row r="103" spans="2:189" ht="16.5" customHeight="1" thickBot="1" x14ac:dyDescent="0.45">
      <c r="B103" s="979"/>
      <c r="C103" s="865"/>
      <c r="D103" s="974"/>
      <c r="E103" s="975"/>
      <c r="F103" s="975"/>
      <c r="G103" s="975"/>
      <c r="H103" s="975"/>
      <c r="I103" s="975"/>
      <c r="J103" s="975"/>
      <c r="K103" s="976"/>
      <c r="L103" s="803" t="s">
        <v>70</v>
      </c>
      <c r="M103" s="972"/>
      <c r="N103" s="179"/>
      <c r="O103" s="71"/>
      <c r="P103" s="180"/>
      <c r="Q103" s="185"/>
      <c r="R103" s="969"/>
      <c r="S103" s="858" t="str">
        <f>IF(S101="","",VLOOKUP(S101,$FR:$FU,2,FALSE))</f>
        <v/>
      </c>
      <c r="T103" s="859"/>
      <c r="U103" s="860"/>
      <c r="V103" s="861" t="str">
        <f>IF(V101="","",VLOOKUP(V101,$FR:$FU,2,FALSE))</f>
        <v/>
      </c>
      <c r="W103" s="859"/>
      <c r="X103" s="860"/>
      <c r="Y103" s="861" t="str">
        <f>IF(Y101="","",VLOOKUP(Y101,$FR:$FU,2,FALSE))</f>
        <v/>
      </c>
      <c r="Z103" s="859"/>
      <c r="AA103" s="860"/>
      <c r="AB103" s="861" t="str">
        <f>IF(AB101="","",VLOOKUP(AB101,$FR:$FU,2,FALSE))</f>
        <v/>
      </c>
      <c r="AC103" s="859"/>
      <c r="AD103" s="860"/>
      <c r="AE103" s="861" t="str">
        <f>IF(AE101="","",VLOOKUP(AE101,$FR:$FU,2,FALSE))</f>
        <v/>
      </c>
      <c r="AF103" s="859"/>
      <c r="AG103" s="859"/>
      <c r="AH103" s="869" t="s">
        <v>71</v>
      </c>
      <c r="AI103" s="704">
        <f>EU104+FD104</f>
        <v>0</v>
      </c>
      <c r="AJ103" s="705"/>
      <c r="AK103" s="657"/>
      <c r="AL103" s="658"/>
      <c r="AM103" s="913">
        <f>(AI103*AK103)</f>
        <v>0</v>
      </c>
      <c r="AN103" s="913"/>
      <c r="AO103" s="914"/>
      <c r="AP103" s="700"/>
      <c r="AQ103" s="701"/>
      <c r="AR103" s="779"/>
      <c r="AS103" s="780"/>
      <c r="AT103" s="783"/>
      <c r="AU103" s="784"/>
      <c r="AV103" s="909"/>
      <c r="AW103" s="910"/>
      <c r="AY103" s="296"/>
      <c r="BA103" s="887"/>
      <c r="BB103" s="890"/>
      <c r="BC103" s="843"/>
      <c r="BD103" s="844"/>
      <c r="BE103" s="844"/>
      <c r="BF103" s="844"/>
      <c r="BG103" s="844"/>
      <c r="BH103" s="844"/>
      <c r="BI103" s="845"/>
      <c r="BJ103" s="898"/>
      <c r="BK103" s="899"/>
      <c r="BL103" s="900"/>
      <c r="BM103" s="537"/>
      <c r="BN103" s="538"/>
      <c r="BO103" s="539"/>
      <c r="BP103" s="537"/>
      <c r="BQ103" s="538"/>
      <c r="BR103" s="539"/>
      <c r="BS103" s="531" t="s">
        <v>230</v>
      </c>
      <c r="BT103" s="529"/>
      <c r="BU103" s="529"/>
      <c r="BV103" s="534" t="s">
        <v>231</v>
      </c>
      <c r="BW103" s="529"/>
      <c r="BX103" s="529" t="str">
        <f>IF(BT103="","",VLOOKUP(BT103,'募集型  届出用 (記入例)'!$GD:$GG,3,FALSE))</f>
        <v/>
      </c>
      <c r="BY103" s="534" t="s">
        <v>232</v>
      </c>
      <c r="BZ103" s="529"/>
      <c r="CA103" s="529"/>
      <c r="CB103" s="534" t="s">
        <v>233</v>
      </c>
      <c r="CC103" s="529"/>
      <c r="CD103" s="549"/>
      <c r="CE103" s="562" t="s">
        <v>70</v>
      </c>
      <c r="CF103" s="563"/>
      <c r="CG103" s="182"/>
      <c r="CH103" s="183"/>
      <c r="CI103" s="604" t="s">
        <v>247</v>
      </c>
      <c r="CJ103" s="605"/>
      <c r="CK103" s="607" t="str">
        <f>IF(CJ103="","",VLOOKUP(CJ103,'募集型  届出用 (記入例)'!$GD:$GG,2,FALSE))</f>
        <v/>
      </c>
      <c r="CL103" s="608"/>
      <c r="CM103" s="608"/>
      <c r="CN103" s="608" t="str">
        <f>IF(CJ103="","",VLOOKUP(CJ103,'募集型  届出用 (記入例)'!$GD:$GG,3,FALSE))</f>
        <v/>
      </c>
      <c r="CO103" s="608"/>
      <c r="CP103" s="608" t="str">
        <f>IF(CJ103="","",VLOOKUP(CJ103,'募集型  届出用 (記入例)'!$GD:$GG,4,FALSE))</f>
        <v/>
      </c>
      <c r="CQ103" s="642"/>
      <c r="CR103" s="643" t="s">
        <v>235</v>
      </c>
      <c r="CS103" s="605"/>
      <c r="CT103" s="607" t="str">
        <f>IF(CS103="","",VLOOKUP(CS103,'募集型  届出用 (記入例)'!$GD:$GG,2,FALSE))</f>
        <v/>
      </c>
      <c r="CU103" s="608"/>
      <c r="CV103" s="608"/>
      <c r="CW103" s="608" t="str">
        <f>IF(CS103="","",VLOOKUP(CS103,'募集型  届出用 (記入例)'!$GD:$GG,3,FALSE))</f>
        <v/>
      </c>
      <c r="CX103" s="608"/>
      <c r="CY103" s="608" t="str">
        <f>IF(CS103="","",VLOOKUP(CS103,'募集型  届出用 (記入例)'!$GD:$GG,4,FALSE))</f>
        <v/>
      </c>
      <c r="CZ103" s="635"/>
      <c r="EE103" s="3"/>
      <c r="EF103" s="25"/>
      <c r="EG103" s="3"/>
      <c r="EH103" s="3"/>
      <c r="EI103" s="3"/>
      <c r="EQ103" s="56">
        <v>6</v>
      </c>
      <c r="ER103" s="57" t="s">
        <v>61</v>
      </c>
      <c r="ES103" s="58">
        <f>SUMIF(EK112:EO112,"対馬市",EK113:EO113)*'募集型  届出用 (記入例)'!AK101</f>
        <v>0</v>
      </c>
      <c r="ET103" s="59">
        <f>SUMIF(EK112:EO112,"対馬市",EK114:EO114)*'募集型  届出用 (記入例)'!AK103</f>
        <v>0</v>
      </c>
      <c r="EU103" s="60">
        <f>SUM(S105:AG105)</f>
        <v>0</v>
      </c>
      <c r="EV103" s="77"/>
      <c r="EW103" s="61" t="s">
        <v>8</v>
      </c>
      <c r="EX103" s="62" t="s">
        <v>61</v>
      </c>
      <c r="EY103" s="63" t="str">
        <f>IF('募集型  届出用 (記入例)'!N101="","0",FD103/EW104)</f>
        <v>0</v>
      </c>
      <c r="EZ103" s="64" t="str">
        <f>IF('募集型  届出用 (記入例)'!N101="","0",FD104/EW104)</f>
        <v>0</v>
      </c>
      <c r="FA103" s="65">
        <f>EY103*'募集型  届出用 (記入例)'!AK101</f>
        <v>0</v>
      </c>
      <c r="FB103" s="66">
        <f>EZ103*'募集型  届出用 (記入例)'!AK103</f>
        <v>0</v>
      </c>
      <c r="FC103" s="67">
        <f>FA103+FB103</f>
        <v>0</v>
      </c>
      <c r="FD103" s="60">
        <f>SUM(S102:AG102)</f>
        <v>0</v>
      </c>
      <c r="FF103" s="68" t="s">
        <v>61</v>
      </c>
      <c r="FG103" s="63" t="str">
        <f>IF((O101)="","0",(AK101+AK103)*O101*1000)</f>
        <v>0</v>
      </c>
      <c r="FH103" s="63">
        <f>COUNTA(N101)*(AK101+AK103)</f>
        <v>0</v>
      </c>
      <c r="FI103" s="63">
        <f>COUNTA(P101)*(AK101+AK103)</f>
        <v>0</v>
      </c>
      <c r="FJ103" s="63">
        <f>COUNTA(Q101)*(AK101+AK103)</f>
        <v>0</v>
      </c>
      <c r="FP103" s="8"/>
      <c r="FQ103" s="3"/>
      <c r="FR103" s="9">
        <v>107</v>
      </c>
      <c r="FS103" s="206" t="s">
        <v>195</v>
      </c>
      <c r="FT103" s="9" t="s">
        <v>121</v>
      </c>
      <c r="FU103" s="109">
        <v>400</v>
      </c>
      <c r="FY103" s="9"/>
      <c r="FZ103" s="9"/>
      <c r="GA103" s="1">
        <v>200</v>
      </c>
      <c r="GD103" s="9">
        <v>107</v>
      </c>
      <c r="GE103" s="9" t="s">
        <v>195</v>
      </c>
      <c r="GF103" s="9" t="s">
        <v>121</v>
      </c>
      <c r="GG103" s="109">
        <v>400</v>
      </c>
    </row>
    <row r="104" spans="2:189" ht="16.5" customHeight="1" thickBot="1" x14ac:dyDescent="0.45">
      <c r="B104" s="979"/>
      <c r="C104" s="865"/>
      <c r="D104" s="974"/>
      <c r="E104" s="975"/>
      <c r="F104" s="975"/>
      <c r="G104" s="975"/>
      <c r="H104" s="975"/>
      <c r="I104" s="975"/>
      <c r="J104" s="975"/>
      <c r="K104" s="976"/>
      <c r="L104" s="803" t="s">
        <v>78</v>
      </c>
      <c r="M104" s="972"/>
      <c r="N104" s="179"/>
      <c r="O104" s="71"/>
      <c r="P104" s="180"/>
      <c r="Q104" s="185"/>
      <c r="R104" s="838" t="s">
        <v>79</v>
      </c>
      <c r="S104" s="707"/>
      <c r="T104" s="805" t="str">
        <f>IF(S104="","",VLOOKUP(S104,$FV:$FY,3,FALSE))</f>
        <v/>
      </c>
      <c r="U104" s="806"/>
      <c r="V104" s="707"/>
      <c r="W104" s="805" t="str">
        <f>IF(V104="","",VLOOKUP(V104,$FV:$FY,3,FALSE))</f>
        <v/>
      </c>
      <c r="X104" s="806"/>
      <c r="Y104" s="707"/>
      <c r="Z104" s="805" t="str">
        <f>IF(Y104="","",VLOOKUP(Y104,$FV:$FY,3,FALSE))</f>
        <v/>
      </c>
      <c r="AA104" s="806"/>
      <c r="AB104" s="707"/>
      <c r="AC104" s="805" t="str">
        <f>IF(AB104="","",VLOOKUP(AB104,$FV:$FY,3,FALSE))</f>
        <v/>
      </c>
      <c r="AD104" s="806"/>
      <c r="AE104" s="707"/>
      <c r="AF104" s="805" t="str">
        <f>IF(AE104="","",VLOOKUP(AE104,$FV:$FY,3,FALSE))</f>
        <v/>
      </c>
      <c r="AG104" s="805"/>
      <c r="AH104" s="870"/>
      <c r="AI104" s="664"/>
      <c r="AJ104" s="706"/>
      <c r="AK104" s="659"/>
      <c r="AL104" s="660"/>
      <c r="AM104" s="982"/>
      <c r="AN104" s="982"/>
      <c r="AO104" s="661"/>
      <c r="AP104" s="700"/>
      <c r="AQ104" s="701"/>
      <c r="AR104" s="875"/>
      <c r="AS104" s="876"/>
      <c r="AT104" s="879"/>
      <c r="AU104" s="880"/>
      <c r="AV104" s="909"/>
      <c r="AW104" s="910"/>
      <c r="AY104" s="296"/>
      <c r="BA104" s="888"/>
      <c r="BB104" s="891"/>
      <c r="BC104" s="846"/>
      <c r="BD104" s="847"/>
      <c r="BE104" s="847"/>
      <c r="BF104" s="847"/>
      <c r="BG104" s="847"/>
      <c r="BH104" s="847"/>
      <c r="BI104" s="848"/>
      <c r="BJ104" s="898"/>
      <c r="BK104" s="899"/>
      <c r="BL104" s="900"/>
      <c r="BM104" s="537"/>
      <c r="BN104" s="538"/>
      <c r="BO104" s="539"/>
      <c r="BP104" s="537"/>
      <c r="BQ104" s="538"/>
      <c r="BR104" s="539"/>
      <c r="BS104" s="531"/>
      <c r="BT104" s="529"/>
      <c r="BU104" s="529"/>
      <c r="BV104" s="534"/>
      <c r="BW104" s="529"/>
      <c r="BX104" s="529"/>
      <c r="BY104" s="534"/>
      <c r="BZ104" s="529"/>
      <c r="CA104" s="529"/>
      <c r="CB104" s="550"/>
      <c r="CC104" s="551"/>
      <c r="CD104" s="552"/>
      <c r="CE104" s="562" t="s">
        <v>78</v>
      </c>
      <c r="CF104" s="563"/>
      <c r="CG104" s="182"/>
      <c r="CH104" s="183"/>
      <c r="CI104" s="604"/>
      <c r="CJ104" s="605"/>
      <c r="CK104" s="607"/>
      <c r="CL104" s="608"/>
      <c r="CM104" s="608"/>
      <c r="CN104" s="608"/>
      <c r="CO104" s="608"/>
      <c r="CP104" s="608"/>
      <c r="CQ104" s="642"/>
      <c r="CR104" s="643"/>
      <c r="CS104" s="605"/>
      <c r="CT104" s="607"/>
      <c r="CU104" s="608"/>
      <c r="CV104" s="608"/>
      <c r="CW104" s="608"/>
      <c r="CX104" s="608"/>
      <c r="CY104" s="608"/>
      <c r="CZ104" s="635"/>
      <c r="EE104" s="3"/>
      <c r="EF104" s="25"/>
      <c r="EG104" s="3"/>
      <c r="EH104" s="3"/>
      <c r="EI104" s="3"/>
      <c r="EQ104" s="72"/>
      <c r="ER104" s="73" t="s">
        <v>63</v>
      </c>
      <c r="ES104" s="74">
        <f>SUMIF(EK112:EO112,"壱岐市",EK113:EO113)*'募集型  届出用 (記入例)'!AK101</f>
        <v>0</v>
      </c>
      <c r="ET104" s="75">
        <f>SUMIF(EK112:EO112,"壱岐市",EK114:EO114)*'募集型  届出用 (記入例)'!AK103</f>
        <v>0</v>
      </c>
      <c r="EU104" s="76">
        <f>EU103</f>
        <v>0</v>
      </c>
      <c r="EV104" s="77"/>
      <c r="EW104" s="867">
        <f>COUNTA('募集型  届出用 (記入例)'!N101:N106)</f>
        <v>0</v>
      </c>
      <c r="EX104" s="78" t="s">
        <v>63</v>
      </c>
      <c r="EY104" s="79" t="str">
        <f>IF('募集型  届出用 (記入例)'!N102="","0",FD103/EW104)</f>
        <v>0</v>
      </c>
      <c r="EZ104" s="80" t="str">
        <f>IF(N102="","0",FD104/EW104)</f>
        <v>0</v>
      </c>
      <c r="FA104" s="81">
        <f>EY104*'募集型  届出用 (記入例)'!AK101</f>
        <v>0</v>
      </c>
      <c r="FB104" s="82">
        <f>EZ104*AK103</f>
        <v>0</v>
      </c>
      <c r="FC104" s="83">
        <f>FA104+FB104</f>
        <v>0</v>
      </c>
      <c r="FD104" s="76">
        <f>EO75</f>
        <v>0</v>
      </c>
      <c r="FF104" s="84" t="s">
        <v>63</v>
      </c>
      <c r="FG104" s="79" t="str">
        <f>IF((O102)="","0",(AK101+AK103)*O102*1000)</f>
        <v>0</v>
      </c>
      <c r="FH104" s="79">
        <f>COUNTA(N102)*(AK101+AK103)</f>
        <v>0</v>
      </c>
      <c r="FI104" s="79">
        <f>COUNTA(P102)*(AK101+AK103)</f>
        <v>0</v>
      </c>
      <c r="FJ104" s="79">
        <f>COUNTA(Q102)*(AK101+AK103)</f>
        <v>0</v>
      </c>
      <c r="FP104" s="8"/>
      <c r="FQ104" s="3"/>
      <c r="FR104" s="9">
        <v>108</v>
      </c>
      <c r="FS104" s="206" t="s">
        <v>196</v>
      </c>
      <c r="FT104" s="9" t="s">
        <v>121</v>
      </c>
      <c r="FU104" s="109">
        <v>300</v>
      </c>
      <c r="FY104" s="9"/>
      <c r="FZ104" s="9"/>
      <c r="GA104" s="1">
        <v>150</v>
      </c>
      <c r="GD104" s="9">
        <v>108</v>
      </c>
      <c r="GE104" s="9" t="s">
        <v>196</v>
      </c>
      <c r="GF104" s="9" t="s">
        <v>121</v>
      </c>
      <c r="GG104" s="109">
        <v>300</v>
      </c>
    </row>
    <row r="105" spans="2:189" ht="16.5" customHeight="1" thickBot="1" x14ac:dyDescent="0.45">
      <c r="B105" s="979"/>
      <c r="C105" s="865"/>
      <c r="D105" s="676" t="s">
        <v>238</v>
      </c>
      <c r="E105" s="832"/>
      <c r="F105" s="832"/>
      <c r="G105" s="832"/>
      <c r="H105" s="834" t="s">
        <v>239</v>
      </c>
      <c r="I105" s="832"/>
      <c r="J105" s="832"/>
      <c r="K105" s="836"/>
      <c r="L105" s="803" t="s">
        <v>84</v>
      </c>
      <c r="M105" s="972"/>
      <c r="N105" s="179"/>
      <c r="O105" s="71"/>
      <c r="P105" s="306"/>
      <c r="Q105" s="185"/>
      <c r="R105" s="839"/>
      <c r="S105" s="708"/>
      <c r="T105" s="709" t="str">
        <f>IF(S104="","",VLOOKUP(S104,$FV:$FY,4,FALSE))</f>
        <v/>
      </c>
      <c r="U105" s="710"/>
      <c r="V105" s="708"/>
      <c r="W105" s="709" t="str">
        <f>IF(V104="","",VLOOKUP(V104,$FV:$FY,4,FALSE))</f>
        <v/>
      </c>
      <c r="X105" s="710"/>
      <c r="Y105" s="708"/>
      <c r="Z105" s="709" t="str">
        <f>IF(Y104="","",VLOOKUP(Y104,$FV:$FY,4,FALSE))</f>
        <v/>
      </c>
      <c r="AA105" s="710"/>
      <c r="AB105" s="708"/>
      <c r="AC105" s="709" t="str">
        <f>IF(AB104="","",VLOOKUP(AB104,$FV:$FY,4,FALSE))</f>
        <v/>
      </c>
      <c r="AD105" s="710"/>
      <c r="AE105" s="708"/>
      <c r="AF105" s="709" t="str">
        <f>IF(AE104="","",VLOOKUP(AE104,$FV:$FY,4,FALSE))</f>
        <v/>
      </c>
      <c r="AG105" s="710"/>
      <c r="AH105" s="815" t="s">
        <v>85</v>
      </c>
      <c r="AI105" s="816"/>
      <c r="AJ105" s="817"/>
      <c r="AK105" s="692">
        <f>AK101+AK103</f>
        <v>0</v>
      </c>
      <c r="AL105" s="828"/>
      <c r="AM105" s="962">
        <f>AM101+AM103</f>
        <v>0</v>
      </c>
      <c r="AN105" s="962"/>
      <c r="AO105" s="963"/>
      <c r="AP105" s="700"/>
      <c r="AQ105" s="701"/>
      <c r="AR105" s="779"/>
      <c r="AS105" s="780"/>
      <c r="AT105" s="783"/>
      <c r="AU105" s="784"/>
      <c r="AV105" s="909"/>
      <c r="AW105" s="910"/>
      <c r="AY105" s="296"/>
      <c r="BA105" s="862" t="s">
        <v>272</v>
      </c>
      <c r="BB105" s="863"/>
      <c r="BC105" s="863"/>
      <c r="BD105" s="777"/>
      <c r="BE105" s="777"/>
      <c r="BF105" s="777"/>
      <c r="BG105" s="777"/>
      <c r="BH105" s="777"/>
      <c r="BI105" s="778"/>
      <c r="BJ105" s="898"/>
      <c r="BK105" s="899"/>
      <c r="BL105" s="900"/>
      <c r="BM105" s="537"/>
      <c r="BN105" s="538"/>
      <c r="BO105" s="539"/>
      <c r="BP105" s="537"/>
      <c r="BQ105" s="538"/>
      <c r="BR105" s="539"/>
      <c r="BS105" s="531" t="s">
        <v>240</v>
      </c>
      <c r="BT105" s="529"/>
      <c r="BU105" s="529"/>
      <c r="BV105" s="534" t="s">
        <v>241</v>
      </c>
      <c r="BW105" s="529"/>
      <c r="BX105" s="529" t="str">
        <f>IF(BT105="","",VLOOKUP(BT105,'募集型  届出用 (記入例)'!$GD:$GG,3,FALSE))</f>
        <v/>
      </c>
      <c r="BY105" s="534" t="s">
        <v>242</v>
      </c>
      <c r="BZ105" s="529"/>
      <c r="CA105" s="543"/>
      <c r="CB105" s="522" t="s">
        <v>29</v>
      </c>
      <c r="CC105" s="524">
        <f>BT101+BT103+BT105+BW101+BW103+BW105+BZ101+BZ103+CC101+CC103+BZ105</f>
        <v>0</v>
      </c>
      <c r="CD105" s="525"/>
      <c r="CE105" s="562" t="s">
        <v>84</v>
      </c>
      <c r="CF105" s="563"/>
      <c r="CG105" s="187"/>
      <c r="CH105" s="183"/>
      <c r="CI105" s="604" t="s">
        <v>248</v>
      </c>
      <c r="CJ105" s="605"/>
      <c r="CK105" s="607" t="str">
        <f>IF(CJ105="","",VLOOKUP(CJ105,'募集型  届出用 (記入例)'!$GD:$GG,2,FALSE))</f>
        <v/>
      </c>
      <c r="CL105" s="608"/>
      <c r="CM105" s="608"/>
      <c r="CN105" s="608" t="str">
        <f>IF(CJ105="","",VLOOKUP(CJ105,'募集型  届出用 (記入例)'!$GD:$GG,3,FALSE))</f>
        <v/>
      </c>
      <c r="CO105" s="608"/>
      <c r="CP105" s="608" t="str">
        <f>IF(CJ105="","",VLOOKUP(CJ105,'募集型  届出用 (記入例)'!$GD:$GG,4,FALSE))</f>
        <v/>
      </c>
      <c r="CQ105" s="642"/>
      <c r="CR105" s="643" t="s">
        <v>244</v>
      </c>
      <c r="CS105" s="605"/>
      <c r="CT105" s="607" t="str">
        <f>IF(CS105="","",VLOOKUP(CS105,'募集型  届出用 (記入例)'!$GD:$GG,2,FALSE))</f>
        <v/>
      </c>
      <c r="CU105" s="608"/>
      <c r="CV105" s="608"/>
      <c r="CW105" s="608" t="str">
        <f>IF(CS105="","",VLOOKUP(CS105,'募集型  届出用 (記入例)'!$GD:$GG,3,FALSE))</f>
        <v/>
      </c>
      <c r="CX105" s="608"/>
      <c r="CY105" s="608" t="str">
        <f>IF(CS105="","",VLOOKUP(CS105,'募集型  届出用 (記入例)'!$GD:$GG,4,FALSE))</f>
        <v/>
      </c>
      <c r="CZ105" s="635"/>
      <c r="EE105" s="3"/>
      <c r="EF105" s="25"/>
      <c r="EG105" s="3"/>
      <c r="EH105" s="3"/>
      <c r="EI105" s="3"/>
      <c r="EQ105" s="72"/>
      <c r="ER105" s="73" t="s">
        <v>70</v>
      </c>
      <c r="ES105" s="74">
        <f>SUMIF(EK112:EO112,"五島市",EK113:EO113)*'募集型  届出用 (記入例)'!AK101</f>
        <v>0</v>
      </c>
      <c r="ET105" s="75">
        <f>SUMIF(EK112:EO112,"五島市",EK114:EO114)*'募集型  届出用 (記入例)'!AK103</f>
        <v>0</v>
      </c>
      <c r="EU105" s="33"/>
      <c r="EV105" s="77"/>
      <c r="EW105" s="868"/>
      <c r="EX105" s="78" t="s">
        <v>70</v>
      </c>
      <c r="EY105" s="79" t="str">
        <f>IF('募集型  届出用 (記入例)'!N103="","0",FD103/EW104)</f>
        <v>0</v>
      </c>
      <c r="EZ105" s="80" t="str">
        <f>IF('募集型  届出用 (記入例)'!N103="","0",FD104/EW104)</f>
        <v>0</v>
      </c>
      <c r="FA105" s="81">
        <f>EY105*'募集型  届出用 (記入例)'!AK101</f>
        <v>0</v>
      </c>
      <c r="FB105" s="82">
        <f>EZ105*'募集型  届出用 (記入例)'!AK103</f>
        <v>0</v>
      </c>
      <c r="FC105" s="83">
        <f t="shared" ref="FC105:FC108" si="31">FA105+FB105</f>
        <v>0</v>
      </c>
      <c r="FD105" s="90"/>
      <c r="FF105" s="84" t="s">
        <v>70</v>
      </c>
      <c r="FG105" s="79" t="str">
        <f>IF((O103)="","0",(AK101+AK103)*O103*1000)</f>
        <v>0</v>
      </c>
      <c r="FH105" s="79">
        <f>COUNTA(N103)*(AK101+AK103)</f>
        <v>0</v>
      </c>
      <c r="FI105" s="79">
        <f>COUNTA(P103)*(AK101+AK103)</f>
        <v>0</v>
      </c>
      <c r="FJ105" s="79">
        <f>COUNTA(Q103)*(AK101+AK103)</f>
        <v>0</v>
      </c>
      <c r="FP105" s="8"/>
      <c r="FQ105" s="3"/>
      <c r="FR105" s="9">
        <v>111</v>
      </c>
      <c r="FS105" s="206" t="s">
        <v>197</v>
      </c>
      <c r="FT105" s="9" t="s">
        <v>121</v>
      </c>
      <c r="FU105" s="109">
        <v>200</v>
      </c>
      <c r="FY105" s="110"/>
      <c r="FZ105" s="110"/>
      <c r="GA105" s="1">
        <v>100</v>
      </c>
      <c r="GD105" s="9">
        <v>111</v>
      </c>
      <c r="GE105" s="9" t="s">
        <v>197</v>
      </c>
      <c r="GF105" s="9" t="s">
        <v>121</v>
      </c>
      <c r="GG105" s="109">
        <v>200</v>
      </c>
    </row>
    <row r="106" spans="2:189" ht="16.5" customHeight="1" thickBot="1" x14ac:dyDescent="0.45">
      <c r="B106" s="980"/>
      <c r="C106" s="885"/>
      <c r="D106" s="677"/>
      <c r="E106" s="833"/>
      <c r="F106" s="833"/>
      <c r="G106" s="833"/>
      <c r="H106" s="835"/>
      <c r="I106" s="833"/>
      <c r="J106" s="833"/>
      <c r="K106" s="837"/>
      <c r="L106" s="856" t="s">
        <v>90</v>
      </c>
      <c r="M106" s="977"/>
      <c r="N106" s="188"/>
      <c r="O106" s="96"/>
      <c r="P106" s="307"/>
      <c r="Q106" s="308"/>
      <c r="R106" s="973"/>
      <c r="S106" s="829" t="str">
        <f>IF(S104="","",VLOOKUP(S104,$FV:$FY,2,FALSE))</f>
        <v/>
      </c>
      <c r="T106" s="830"/>
      <c r="U106" s="831"/>
      <c r="V106" s="829" t="str">
        <f>IF(V104="","",VLOOKUP(V104,$FV:$FY,2,FALSE))</f>
        <v/>
      </c>
      <c r="W106" s="830"/>
      <c r="X106" s="831"/>
      <c r="Y106" s="829" t="str">
        <f>IF(Y104="","",VLOOKUP(Y104,$FV:$FY,2,FALSE))</f>
        <v/>
      </c>
      <c r="Z106" s="830"/>
      <c r="AA106" s="831"/>
      <c r="AB106" s="829" t="str">
        <f>IF(AB104="","",VLOOKUP(AB104,$FV:$FY,2,FALSE))</f>
        <v/>
      </c>
      <c r="AC106" s="830"/>
      <c r="AD106" s="831"/>
      <c r="AE106" s="829" t="str">
        <f>IF(AE104="","",VLOOKUP(AE104,$FV:$FY,2,FALSE))</f>
        <v/>
      </c>
      <c r="AF106" s="830"/>
      <c r="AG106" s="831"/>
      <c r="AH106" s="818"/>
      <c r="AI106" s="819"/>
      <c r="AJ106" s="820"/>
      <c r="AK106" s="664"/>
      <c r="AL106" s="706"/>
      <c r="AM106" s="964"/>
      <c r="AN106" s="964"/>
      <c r="AO106" s="965"/>
      <c r="AP106" s="702"/>
      <c r="AQ106" s="703"/>
      <c r="AR106" s="781"/>
      <c r="AS106" s="782"/>
      <c r="AT106" s="785"/>
      <c r="AU106" s="786"/>
      <c r="AV106" s="948"/>
      <c r="AW106" s="949"/>
      <c r="AY106" s="296"/>
      <c r="BA106" s="812"/>
      <c r="BB106" s="813"/>
      <c r="BC106" s="813"/>
      <c r="BD106" s="813"/>
      <c r="BE106" s="813"/>
      <c r="BF106" s="813"/>
      <c r="BG106" s="813"/>
      <c r="BH106" s="813"/>
      <c r="BI106" s="814"/>
      <c r="BJ106" s="901"/>
      <c r="BK106" s="902"/>
      <c r="BL106" s="903"/>
      <c r="BM106" s="540"/>
      <c r="BN106" s="541"/>
      <c r="BO106" s="542"/>
      <c r="BP106" s="540"/>
      <c r="BQ106" s="541"/>
      <c r="BR106" s="542"/>
      <c r="BS106" s="523"/>
      <c r="BT106" s="533"/>
      <c r="BU106" s="533"/>
      <c r="BV106" s="535"/>
      <c r="BW106" s="533"/>
      <c r="BX106" s="533"/>
      <c r="BY106" s="535"/>
      <c r="BZ106" s="533"/>
      <c r="CA106" s="544"/>
      <c r="CB106" s="553"/>
      <c r="CC106" s="526"/>
      <c r="CD106" s="527"/>
      <c r="CE106" s="625" t="s">
        <v>90</v>
      </c>
      <c r="CF106" s="626"/>
      <c r="CG106" s="191"/>
      <c r="CH106" s="192"/>
      <c r="CI106" s="611"/>
      <c r="CJ106" s="612"/>
      <c r="CK106" s="609"/>
      <c r="CL106" s="610"/>
      <c r="CM106" s="610"/>
      <c r="CN106" s="610"/>
      <c r="CO106" s="610"/>
      <c r="CP106" s="610"/>
      <c r="CQ106" s="644"/>
      <c r="CR106" s="645"/>
      <c r="CS106" s="612"/>
      <c r="CT106" s="609"/>
      <c r="CU106" s="610"/>
      <c r="CV106" s="610"/>
      <c r="CW106" s="610"/>
      <c r="CX106" s="610"/>
      <c r="CY106" s="610"/>
      <c r="CZ106" s="908"/>
      <c r="EE106" s="3"/>
      <c r="EF106" s="25"/>
      <c r="EG106" s="3"/>
      <c r="EH106" s="3"/>
      <c r="EI106" s="3"/>
      <c r="EJ106" s="88" t="s">
        <v>72</v>
      </c>
      <c r="EK106" s="89" t="e">
        <f>VLOOKUP('募集型  届出用 (記入例)'!S98,$FV:$FZ,5,FALSE)</f>
        <v>#N/A</v>
      </c>
      <c r="EL106" s="89" t="e">
        <f>VLOOKUP('募集型  届出用 (記入例)'!V98,$FV:$FZ,5,FALSE)</f>
        <v>#N/A</v>
      </c>
      <c r="EM106" s="89" t="e">
        <f>VLOOKUP('募集型  届出用 (記入例)'!Y98,$FV:$FZ,5,FALSE)</f>
        <v>#N/A</v>
      </c>
      <c r="EN106" s="89" t="e">
        <f>VLOOKUP('募集型  届出用 (記入例)'!AB98,$FV:$FZ,5,FALSE)</f>
        <v>#N/A</v>
      </c>
      <c r="EO106" s="89" t="e">
        <f>VLOOKUP('募集型  届出用 (記入例)'!AE98,$FV:$FZ,5,FALSE)</f>
        <v>#N/A</v>
      </c>
      <c r="EQ106" s="72"/>
      <c r="ER106" s="73" t="s">
        <v>78</v>
      </c>
      <c r="ES106" s="74">
        <f>SUMIF(EK112:EO112,"新上五島町",EK113:EO113)*'募集型  届出用 (記入例)'!AK101</f>
        <v>0</v>
      </c>
      <c r="ET106" s="75">
        <f>SUMIF(EK112:EO112,"上五島",EK114:EO114)*'募集型  届出用 (記入例)'!AK103</f>
        <v>0</v>
      </c>
      <c r="EU106" s="92"/>
      <c r="EV106" s="77"/>
      <c r="EW106" s="93"/>
      <c r="EX106" s="78" t="s">
        <v>78</v>
      </c>
      <c r="EY106" s="79" t="str">
        <f>IF('募集型  届出用 (記入例)'!N104="","0",FD103/EW104)</f>
        <v>0</v>
      </c>
      <c r="EZ106" s="80" t="str">
        <f>IF('募集型  届出用 (記入例)'!N104="","0",FD104/EW104)</f>
        <v>0</v>
      </c>
      <c r="FA106" s="81">
        <f>EY106*'募集型  届出用 (記入例)'!AK101</f>
        <v>0</v>
      </c>
      <c r="FB106" s="82">
        <f>EZ106*'募集型  届出用 (記入例)'!AK103</f>
        <v>0</v>
      </c>
      <c r="FC106" s="83">
        <f t="shared" si="31"/>
        <v>0</v>
      </c>
      <c r="FD106" s="90"/>
      <c r="FE106" s="94"/>
      <c r="FF106" s="84" t="s">
        <v>78</v>
      </c>
      <c r="FG106" s="79" t="str">
        <f>IF((O104)="","0",(AK101+AK103)*O104*1000)</f>
        <v>0</v>
      </c>
      <c r="FH106" s="79">
        <f>COUNTA(N104)*(AK101+AK103)</f>
        <v>0</v>
      </c>
      <c r="FI106" s="79">
        <f>COUNTA(P104)*(AK101+AK103)</f>
        <v>0</v>
      </c>
      <c r="FJ106" s="79">
        <f>COUNTA(Q104)*(AK101+AK103)</f>
        <v>0</v>
      </c>
      <c r="FP106" s="8"/>
      <c r="FQ106" s="3"/>
      <c r="FR106" s="9">
        <v>112</v>
      </c>
      <c r="FS106" s="206" t="s">
        <v>198</v>
      </c>
      <c r="FT106" s="9" t="s">
        <v>121</v>
      </c>
      <c r="FU106" s="109">
        <v>200</v>
      </c>
      <c r="FY106" s="110"/>
      <c r="FZ106" s="110"/>
      <c r="GA106" s="1">
        <v>100</v>
      </c>
      <c r="GD106" s="9">
        <v>112</v>
      </c>
      <c r="GE106" s="9" t="s">
        <v>198</v>
      </c>
      <c r="GF106" s="9" t="s">
        <v>121</v>
      </c>
      <c r="GG106" s="109">
        <v>200</v>
      </c>
    </row>
    <row r="107" spans="2:189" ht="16.5" customHeight="1" thickTop="1" x14ac:dyDescent="0.4">
      <c r="B107" s="985" t="s">
        <v>114</v>
      </c>
      <c r="C107" s="864">
        <v>7</v>
      </c>
      <c r="D107" s="794" t="s">
        <v>221</v>
      </c>
      <c r="E107" s="795"/>
      <c r="F107" s="796"/>
      <c r="G107" s="796"/>
      <c r="H107" s="796"/>
      <c r="I107" s="796"/>
      <c r="J107" s="796"/>
      <c r="K107" s="797"/>
      <c r="L107" s="798" t="s">
        <v>56</v>
      </c>
      <c r="M107" s="981"/>
      <c r="N107" s="174"/>
      <c r="O107" s="54"/>
      <c r="P107" s="175"/>
      <c r="Q107" s="309"/>
      <c r="R107" s="984" t="s">
        <v>57</v>
      </c>
      <c r="S107" s="768"/>
      <c r="T107" s="770" t="str">
        <f>IF(S107="","",VLOOKUP(S107,$FR:$FU,3,FALSE))</f>
        <v/>
      </c>
      <c r="U107" s="771"/>
      <c r="V107" s="768"/>
      <c r="W107" s="770" t="str">
        <f>IF(V107="","",VLOOKUP(V107,$FR:$FU,3,FALSE))</f>
        <v/>
      </c>
      <c r="X107" s="771"/>
      <c r="Y107" s="768"/>
      <c r="Z107" s="770" t="str">
        <f>IF(Y107="","",VLOOKUP(Y107,$FR:$FU,3,FALSE))</f>
        <v/>
      </c>
      <c r="AA107" s="771"/>
      <c r="AB107" s="768"/>
      <c r="AC107" s="770" t="str">
        <f>IF(AB107="","",VLOOKUP(AB107,$FR:$FU,3,FALSE))</f>
        <v/>
      </c>
      <c r="AD107" s="771"/>
      <c r="AE107" s="768"/>
      <c r="AF107" s="770" t="str">
        <f>IF(AE107="","",VLOOKUP(AE107,$FR:$FU,3,FALSE))</f>
        <v/>
      </c>
      <c r="AG107" s="772"/>
      <c r="AH107" s="896" t="s">
        <v>58</v>
      </c>
      <c r="AI107" s="692">
        <f>FD109+EU109</f>
        <v>0</v>
      </c>
      <c r="AJ107" s="828"/>
      <c r="AK107" s="904"/>
      <c r="AL107" s="905"/>
      <c r="AM107" s="962">
        <f>(AI107*AK107)</f>
        <v>0</v>
      </c>
      <c r="AN107" s="962"/>
      <c r="AO107" s="983"/>
      <c r="AP107" s="698">
        <f>SUM(O107:O112)*AK111</f>
        <v>0</v>
      </c>
      <c r="AQ107" s="699"/>
      <c r="AR107" s="873" t="s">
        <v>276</v>
      </c>
      <c r="AS107" s="874"/>
      <c r="AT107" s="877"/>
      <c r="AU107" s="878"/>
      <c r="AV107" s="929"/>
      <c r="AW107" s="930"/>
      <c r="AY107" s="296"/>
      <c r="BA107" s="886" t="str">
        <f>B107</f>
        <v>2-</v>
      </c>
      <c r="BB107" s="889">
        <f>C107</f>
        <v>7</v>
      </c>
      <c r="BC107" s="892" t="s">
        <v>221</v>
      </c>
      <c r="BD107" s="893"/>
      <c r="BE107" s="894" t="str">
        <f>IF(F107="","",F107)</f>
        <v/>
      </c>
      <c r="BF107" s="894"/>
      <c r="BG107" s="894"/>
      <c r="BH107" s="894"/>
      <c r="BI107" s="895"/>
      <c r="BJ107" s="622"/>
      <c r="BK107" s="623"/>
      <c r="BL107" s="624"/>
      <c r="BM107" s="545"/>
      <c r="BN107" s="546"/>
      <c r="BO107" s="547"/>
      <c r="BP107" s="545"/>
      <c r="BQ107" s="546"/>
      <c r="BR107" s="547"/>
      <c r="BS107" s="522" t="s">
        <v>222</v>
      </c>
      <c r="BT107" s="528"/>
      <c r="BU107" s="528"/>
      <c r="BV107" s="554" t="s">
        <v>223</v>
      </c>
      <c r="BW107" s="528"/>
      <c r="BX107" s="528" t="str">
        <f>IF(BT107="","",VLOOKUP(BT107,'募集型  届出用 (記入例)'!$GD:$GG,3,FALSE))</f>
        <v/>
      </c>
      <c r="BY107" s="554" t="s">
        <v>224</v>
      </c>
      <c r="BZ107" s="528"/>
      <c r="CA107" s="528"/>
      <c r="CB107" s="554" t="s">
        <v>225</v>
      </c>
      <c r="CC107" s="528"/>
      <c r="CD107" s="555"/>
      <c r="CE107" s="639" t="s">
        <v>56</v>
      </c>
      <c r="CF107" s="640"/>
      <c r="CG107" s="177"/>
      <c r="CH107" s="178"/>
      <c r="CI107" s="641" t="s">
        <v>245</v>
      </c>
      <c r="CJ107" s="636"/>
      <c r="CK107" s="627" t="str">
        <f>IF(CJ107="","",VLOOKUP(CJ107,'募集型  届出用 (記入例)'!$GD:$GG,2,FALSE))</f>
        <v/>
      </c>
      <c r="CL107" s="628"/>
      <c r="CM107" s="628"/>
      <c r="CN107" s="628" t="str">
        <f>IF(CJ107="","",VLOOKUP(CJ107,'募集型  届出用 (記入例)'!$GD:$GG,3,FALSE))</f>
        <v/>
      </c>
      <c r="CO107" s="628"/>
      <c r="CP107" s="628" t="str">
        <f>IF(CJ107="","",VLOOKUP(CJ107,'募集型  届出用 (記入例)'!$GD:$GG,4,FALSE))</f>
        <v/>
      </c>
      <c r="CQ107" s="841"/>
      <c r="CR107" s="906" t="s">
        <v>227</v>
      </c>
      <c r="CS107" s="636"/>
      <c r="CT107" s="637" t="str">
        <f>IF(CS107="","",VLOOKUP(CS107,'募集型  届出用 (記入例)'!$GD:$GG,2,FALSE))</f>
        <v/>
      </c>
      <c r="CU107" s="638"/>
      <c r="CV107" s="638"/>
      <c r="CW107" s="638" t="str">
        <f>IF(CS107="","",VLOOKUP(CS107,'募集型  届出用 (記入例)'!$GD:$GG,3,FALSE))</f>
        <v/>
      </c>
      <c r="CX107" s="638"/>
      <c r="CY107" s="638" t="str">
        <f>IF(CS107="","",VLOOKUP(CS107,'募集型  届出用 (記入例)'!$GD:$GG,4,FALSE))</f>
        <v/>
      </c>
      <c r="CZ107" s="811"/>
      <c r="EE107" s="3"/>
      <c r="EF107" s="9"/>
      <c r="EG107" s="3"/>
      <c r="EH107" s="3"/>
      <c r="EI107" s="3"/>
      <c r="EJ107" s="88" t="s">
        <v>80</v>
      </c>
      <c r="EK107" s="91" t="e">
        <f>VLOOKUP('募集型  届出用 (記入例)'!S98,$FV:$FZ,4,FALSE)</f>
        <v>#N/A</v>
      </c>
      <c r="EL107" s="91" t="e">
        <f>VLOOKUP('募集型  届出用 (記入例)'!V98,$FV:$FZ,4,FALSE)</f>
        <v>#N/A</v>
      </c>
      <c r="EM107" s="91" t="e">
        <f>VLOOKUP('募集型  届出用 (記入例)'!Y98,$FV:$FZ,4,FALSE)</f>
        <v>#N/A</v>
      </c>
      <c r="EN107" s="91" t="e">
        <f>VLOOKUP('募集型  届出用 (記入例)'!AB98,$FV:$FZ,4,FALSE)</f>
        <v>#N/A</v>
      </c>
      <c r="EO107" s="91" t="e">
        <f>VLOOKUP('募集型  届出用 (記入例)'!AE98,$FV:$FZ,4,FALSE)</f>
        <v>#N/A</v>
      </c>
      <c r="EQ107" s="72"/>
      <c r="ER107" s="73" t="s">
        <v>84</v>
      </c>
      <c r="ES107" s="74">
        <f>SUMIF(EK112:EO112,"小値賀町",EK113:EO113)*'募集型  届出用 (記入例)'!AK101</f>
        <v>0</v>
      </c>
      <c r="ET107" s="75">
        <f>SUMIF(EK112:EO112,"小値賀",EK114:EO114)*'募集型  届出用 (記入例)'!AK103</f>
        <v>0</v>
      </c>
      <c r="EU107" s="92"/>
      <c r="EV107" s="77"/>
      <c r="EW107" s="93"/>
      <c r="EX107" s="78" t="s">
        <v>84</v>
      </c>
      <c r="EY107" s="79" t="str">
        <f>IF('募集型  届出用 (記入例)'!N105="","0",FD103/EW104)</f>
        <v>0</v>
      </c>
      <c r="EZ107" s="80" t="str">
        <f>IF('募集型  届出用 (記入例)'!N105="","0",FD104/EW104)</f>
        <v>0</v>
      </c>
      <c r="FA107" s="81">
        <f>EY107*'募集型  届出用 (記入例)'!AK101</f>
        <v>0</v>
      </c>
      <c r="FB107" s="82">
        <f>EZ107*'募集型  届出用 (記入例)'!AK103</f>
        <v>0</v>
      </c>
      <c r="FC107" s="83">
        <f t="shared" si="31"/>
        <v>0</v>
      </c>
      <c r="FD107" s="90"/>
      <c r="FE107" s="94"/>
      <c r="FF107" s="84" t="s">
        <v>84</v>
      </c>
      <c r="FG107" s="79" t="str">
        <f>IF((O105)="","0",(AK101+AK103)*O105*1000)</f>
        <v>0</v>
      </c>
      <c r="FH107" s="79">
        <f>COUNTA(N105)*(AK101+AK103)</f>
        <v>0</v>
      </c>
      <c r="FI107" s="79">
        <f>COUNTA(P105)*(AK101+AK103)</f>
        <v>0</v>
      </c>
      <c r="FJ107" s="79">
        <f>COUNTA(Q105)*(AK101+AK103)</f>
        <v>0</v>
      </c>
      <c r="FP107" s="8"/>
      <c r="FQ107" s="3"/>
      <c r="FR107" s="9">
        <v>113</v>
      </c>
      <c r="FS107" s="206" t="s">
        <v>199</v>
      </c>
      <c r="FT107" s="9" t="s">
        <v>121</v>
      </c>
      <c r="FU107" s="109">
        <v>200</v>
      </c>
      <c r="FY107" s="9"/>
      <c r="FZ107" s="9"/>
      <c r="GA107" s="1">
        <v>100</v>
      </c>
      <c r="GD107" s="9">
        <v>113</v>
      </c>
      <c r="GE107" s="9" t="s">
        <v>199</v>
      </c>
      <c r="GF107" s="9" t="s">
        <v>121</v>
      </c>
      <c r="GG107" s="109">
        <v>200</v>
      </c>
    </row>
    <row r="108" spans="2:189" ht="16.5" customHeight="1" thickBot="1" x14ac:dyDescent="0.45">
      <c r="B108" s="979"/>
      <c r="C108" s="865"/>
      <c r="D108" s="974"/>
      <c r="E108" s="975"/>
      <c r="F108" s="975"/>
      <c r="G108" s="975"/>
      <c r="H108" s="975"/>
      <c r="I108" s="975"/>
      <c r="J108" s="975"/>
      <c r="K108" s="976"/>
      <c r="L108" s="803" t="s">
        <v>62</v>
      </c>
      <c r="M108" s="972"/>
      <c r="N108" s="179"/>
      <c r="O108" s="71"/>
      <c r="P108" s="180"/>
      <c r="Q108" s="305"/>
      <c r="R108" s="968"/>
      <c r="S108" s="769"/>
      <c r="T108" s="709" t="str">
        <f>IF(S107="","",VLOOKUP(S107,$FR:$FU,4,FALSE))</f>
        <v/>
      </c>
      <c r="U108" s="710"/>
      <c r="V108" s="769"/>
      <c r="W108" s="709" t="str">
        <f>IF(V107="","",VLOOKUP(V107,$FR:$FU,4,FALSE))</f>
        <v/>
      </c>
      <c r="X108" s="710"/>
      <c r="Y108" s="769"/>
      <c r="Z108" s="709" t="str">
        <f>IF(Y107="","",VLOOKUP(Y107,$FR:$FU,4,FALSE))</f>
        <v/>
      </c>
      <c r="AA108" s="710"/>
      <c r="AB108" s="769"/>
      <c r="AC108" s="709" t="str">
        <f>IF(AB107="","",VLOOKUP(AB107,$FR:$FU,4,FALSE))</f>
        <v/>
      </c>
      <c r="AD108" s="710"/>
      <c r="AE108" s="769"/>
      <c r="AF108" s="709" t="str">
        <f>IF(AE107="","",VLOOKUP(AE107,$FR:$FU,4,FALSE))</f>
        <v/>
      </c>
      <c r="AG108" s="907"/>
      <c r="AH108" s="897"/>
      <c r="AI108" s="850"/>
      <c r="AJ108" s="851"/>
      <c r="AK108" s="854"/>
      <c r="AL108" s="855"/>
      <c r="AM108" s="913"/>
      <c r="AN108" s="913"/>
      <c r="AO108" s="914"/>
      <c r="AP108" s="700"/>
      <c r="AQ108" s="701"/>
      <c r="AR108" s="875"/>
      <c r="AS108" s="876"/>
      <c r="AT108" s="879"/>
      <c r="AU108" s="880"/>
      <c r="AV108" s="909"/>
      <c r="AW108" s="910"/>
      <c r="AY108" s="296"/>
      <c r="BA108" s="887"/>
      <c r="BB108" s="890"/>
      <c r="BC108" s="843" t="str">
        <f>IF(D108="","",D108)</f>
        <v/>
      </c>
      <c r="BD108" s="844"/>
      <c r="BE108" s="844"/>
      <c r="BF108" s="844"/>
      <c r="BG108" s="844"/>
      <c r="BH108" s="844"/>
      <c r="BI108" s="845"/>
      <c r="BJ108" s="898"/>
      <c r="BK108" s="899"/>
      <c r="BL108" s="900"/>
      <c r="BM108" s="537"/>
      <c r="BN108" s="538"/>
      <c r="BO108" s="539"/>
      <c r="BP108" s="537"/>
      <c r="BQ108" s="538"/>
      <c r="BR108" s="539"/>
      <c r="BS108" s="531"/>
      <c r="BT108" s="529"/>
      <c r="BU108" s="529"/>
      <c r="BV108" s="534"/>
      <c r="BW108" s="529"/>
      <c r="BX108" s="529"/>
      <c r="BY108" s="534"/>
      <c r="BZ108" s="529"/>
      <c r="CA108" s="529"/>
      <c r="CB108" s="534"/>
      <c r="CC108" s="529"/>
      <c r="CD108" s="549"/>
      <c r="CE108" s="562" t="s">
        <v>62</v>
      </c>
      <c r="CF108" s="563"/>
      <c r="CG108" s="182"/>
      <c r="CH108" s="183"/>
      <c r="CI108" s="604"/>
      <c r="CJ108" s="605"/>
      <c r="CK108" s="607"/>
      <c r="CL108" s="608"/>
      <c r="CM108" s="608"/>
      <c r="CN108" s="608"/>
      <c r="CO108" s="608"/>
      <c r="CP108" s="608"/>
      <c r="CQ108" s="642"/>
      <c r="CR108" s="643"/>
      <c r="CS108" s="605"/>
      <c r="CT108" s="607"/>
      <c r="CU108" s="608"/>
      <c r="CV108" s="608"/>
      <c r="CW108" s="608"/>
      <c r="CX108" s="608"/>
      <c r="CY108" s="608"/>
      <c r="CZ108" s="635"/>
      <c r="DD108" s="3"/>
      <c r="DE108" s="3"/>
      <c r="DF108" s="3"/>
      <c r="DG108" s="3"/>
      <c r="DH108" s="3"/>
      <c r="DI108" s="3"/>
      <c r="DJ108" s="3"/>
      <c r="DK108" s="3"/>
      <c r="DL108" s="3"/>
      <c r="DM108" s="3"/>
      <c r="DN108" s="3"/>
      <c r="DO108" s="3"/>
      <c r="DP108" s="3"/>
      <c r="DQ108" s="3"/>
      <c r="DR108" s="3"/>
      <c r="DS108" s="3"/>
      <c r="DT108" s="3"/>
      <c r="DU108" s="3"/>
      <c r="DV108" s="3"/>
      <c r="DW108" s="3"/>
      <c r="EE108" s="3"/>
      <c r="EF108" s="25"/>
      <c r="EG108" s="3"/>
      <c r="EH108" s="3"/>
      <c r="EI108" s="3"/>
      <c r="EJ108" s="88" t="s">
        <v>86</v>
      </c>
      <c r="EK108" s="91" t="e">
        <f>EK107</f>
        <v>#N/A</v>
      </c>
      <c r="EL108" s="91" t="e">
        <f t="shared" ref="EL108:EO108" si="32">EL107</f>
        <v>#N/A</v>
      </c>
      <c r="EM108" s="91" t="e">
        <f t="shared" si="32"/>
        <v>#N/A</v>
      </c>
      <c r="EN108" s="91" t="e">
        <f t="shared" si="32"/>
        <v>#N/A</v>
      </c>
      <c r="EO108" s="91" t="e">
        <f t="shared" si="32"/>
        <v>#N/A</v>
      </c>
      <c r="EQ108" s="97"/>
      <c r="ER108" s="98" t="s">
        <v>90</v>
      </c>
      <c r="ES108" s="99">
        <f>SUMIF(EK112:EO112,"宇久町",EK113:EO113)*'募集型  届出用 (記入例)'!AK101</f>
        <v>0</v>
      </c>
      <c r="ET108" s="100">
        <f>SUMIF(EK112:EO112,"宇久",EK114:EO114)*'募集型  届出用 (記入例)'!AK103</f>
        <v>0</v>
      </c>
      <c r="EU108" s="33"/>
      <c r="EV108" s="77"/>
      <c r="EW108" s="101"/>
      <c r="EX108" s="102" t="s">
        <v>90</v>
      </c>
      <c r="EY108" s="103" t="str">
        <f>IF('募集型  届出用 (記入例)'!N106="","0",FD103/EW104)</f>
        <v>0</v>
      </c>
      <c r="EZ108" s="104" t="str">
        <f>IF('募集型  届出用 (記入例)'!N106="","0",FD104/EW104)</f>
        <v>0</v>
      </c>
      <c r="FA108" s="105">
        <f>EY108*'募集型  届出用 (記入例)'!AK101</f>
        <v>0</v>
      </c>
      <c r="FB108" s="106">
        <f>EZ108*'募集型  届出用 (記入例)'!AK103</f>
        <v>0</v>
      </c>
      <c r="FC108" s="107">
        <f t="shared" si="31"/>
        <v>0</v>
      </c>
      <c r="FD108" s="90"/>
      <c r="FF108" s="108" t="s">
        <v>90</v>
      </c>
      <c r="FG108" s="103" t="str">
        <f>IF((O106)="","0",(AK101+AK103)*O106*1000)</f>
        <v>0</v>
      </c>
      <c r="FH108" s="103">
        <f>COUNTA(N106)*(AK101+AK103)</f>
        <v>0</v>
      </c>
      <c r="FI108" s="103">
        <f>COUNTA(P106)*(AK101+AK103)</f>
        <v>0</v>
      </c>
      <c r="FJ108" s="103">
        <f>COUNTA(Q106)*(AK101+AK103)</f>
        <v>0</v>
      </c>
      <c r="FP108" s="8"/>
      <c r="FQ108" s="3"/>
      <c r="FR108" s="9">
        <v>115</v>
      </c>
      <c r="FS108" s="206" t="s">
        <v>200</v>
      </c>
      <c r="FT108" s="9" t="s">
        <v>121</v>
      </c>
      <c r="FU108" s="109">
        <v>200</v>
      </c>
      <c r="FY108" s="9"/>
      <c r="FZ108" s="9"/>
      <c r="GA108" s="1">
        <v>100</v>
      </c>
      <c r="GD108" s="9">
        <v>115</v>
      </c>
      <c r="GE108" s="9" t="s">
        <v>200</v>
      </c>
      <c r="GF108" s="9" t="s">
        <v>121</v>
      </c>
      <c r="GG108" s="109">
        <v>200</v>
      </c>
    </row>
    <row r="109" spans="2:189" ht="16.5" customHeight="1" thickBot="1" x14ac:dyDescent="0.45">
      <c r="B109" s="979"/>
      <c r="C109" s="865"/>
      <c r="D109" s="974"/>
      <c r="E109" s="975"/>
      <c r="F109" s="975"/>
      <c r="G109" s="975"/>
      <c r="H109" s="975"/>
      <c r="I109" s="975"/>
      <c r="J109" s="975"/>
      <c r="K109" s="976"/>
      <c r="L109" s="803" t="s">
        <v>70</v>
      </c>
      <c r="M109" s="972"/>
      <c r="N109" s="179"/>
      <c r="O109" s="71"/>
      <c r="P109" s="180"/>
      <c r="Q109" s="185"/>
      <c r="R109" s="969"/>
      <c r="S109" s="858" t="str">
        <f>IF(S107="","",VLOOKUP(S107,$FR:$FU,2,FALSE))</f>
        <v/>
      </c>
      <c r="T109" s="859"/>
      <c r="U109" s="860"/>
      <c r="V109" s="861" t="str">
        <f>IF(V107="","",VLOOKUP(V107,$FR:$FU,2,FALSE))</f>
        <v/>
      </c>
      <c r="W109" s="859"/>
      <c r="X109" s="860"/>
      <c r="Y109" s="861" t="str">
        <f>IF(Y107="","",VLOOKUP(Y107,$FR:$FU,2,FALSE))</f>
        <v/>
      </c>
      <c r="Z109" s="859"/>
      <c r="AA109" s="860"/>
      <c r="AB109" s="861" t="str">
        <f>IF(AB107="","",VLOOKUP(AB107,$FR:$FU,2,FALSE))</f>
        <v/>
      </c>
      <c r="AC109" s="859"/>
      <c r="AD109" s="860"/>
      <c r="AE109" s="861" t="str">
        <f>IF(AE107="","",VLOOKUP(AE107,$FR:$FU,2,FALSE))</f>
        <v/>
      </c>
      <c r="AF109" s="859"/>
      <c r="AG109" s="859"/>
      <c r="AH109" s="869" t="s">
        <v>71</v>
      </c>
      <c r="AI109" s="704">
        <f>EU110+FD110</f>
        <v>0</v>
      </c>
      <c r="AJ109" s="705"/>
      <c r="AK109" s="657"/>
      <c r="AL109" s="658"/>
      <c r="AM109" s="913">
        <f>(AI109*AK109)</f>
        <v>0</v>
      </c>
      <c r="AN109" s="913"/>
      <c r="AO109" s="914"/>
      <c r="AP109" s="700"/>
      <c r="AQ109" s="701"/>
      <c r="AR109" s="779"/>
      <c r="AS109" s="780"/>
      <c r="AT109" s="783"/>
      <c r="AU109" s="784"/>
      <c r="AV109" s="909"/>
      <c r="AW109" s="910"/>
      <c r="AY109" s="296"/>
      <c r="BA109" s="887"/>
      <c r="BB109" s="890"/>
      <c r="BC109" s="843"/>
      <c r="BD109" s="844"/>
      <c r="BE109" s="844"/>
      <c r="BF109" s="844"/>
      <c r="BG109" s="844"/>
      <c r="BH109" s="844"/>
      <c r="BI109" s="845"/>
      <c r="BJ109" s="898"/>
      <c r="BK109" s="899"/>
      <c r="BL109" s="900"/>
      <c r="BM109" s="537"/>
      <c r="BN109" s="538"/>
      <c r="BO109" s="539"/>
      <c r="BP109" s="537"/>
      <c r="BQ109" s="538"/>
      <c r="BR109" s="539"/>
      <c r="BS109" s="531" t="s">
        <v>230</v>
      </c>
      <c r="BT109" s="529"/>
      <c r="BU109" s="529"/>
      <c r="BV109" s="534" t="s">
        <v>231</v>
      </c>
      <c r="BW109" s="529"/>
      <c r="BX109" s="529" t="str">
        <f>IF(BT109="","",VLOOKUP(BT109,'募集型  届出用 (記入例)'!$GD:$GG,3,FALSE))</f>
        <v/>
      </c>
      <c r="BY109" s="534" t="s">
        <v>232</v>
      </c>
      <c r="BZ109" s="529"/>
      <c r="CA109" s="529"/>
      <c r="CB109" s="534" t="s">
        <v>233</v>
      </c>
      <c r="CC109" s="529"/>
      <c r="CD109" s="549"/>
      <c r="CE109" s="562" t="s">
        <v>70</v>
      </c>
      <c r="CF109" s="563"/>
      <c r="CG109" s="182"/>
      <c r="CH109" s="183"/>
      <c r="CI109" s="604" t="s">
        <v>247</v>
      </c>
      <c r="CJ109" s="605"/>
      <c r="CK109" s="607" t="str">
        <f>IF(CJ109="","",VLOOKUP(CJ109,'募集型  届出用 (記入例)'!$GD:$GG,2,FALSE))</f>
        <v/>
      </c>
      <c r="CL109" s="608"/>
      <c r="CM109" s="608"/>
      <c r="CN109" s="608" t="str">
        <f>IF(CJ109="","",VLOOKUP(CJ109,'募集型  届出用 (記入例)'!$GD:$GG,3,FALSE))</f>
        <v/>
      </c>
      <c r="CO109" s="608"/>
      <c r="CP109" s="608" t="str">
        <f>IF(CJ109="","",VLOOKUP(CJ109,'募集型  届出用 (記入例)'!$GD:$GG,4,FALSE))</f>
        <v/>
      </c>
      <c r="CQ109" s="642"/>
      <c r="CR109" s="643" t="s">
        <v>235</v>
      </c>
      <c r="CS109" s="605"/>
      <c r="CT109" s="607" t="str">
        <f>IF(CS109="","",VLOOKUP(CS109,'募集型  届出用 (記入例)'!$GD:$GG,2,FALSE))</f>
        <v/>
      </c>
      <c r="CU109" s="608"/>
      <c r="CV109" s="608"/>
      <c r="CW109" s="608" t="str">
        <f>IF(CS109="","",VLOOKUP(CS109,'募集型  届出用 (記入例)'!$GD:$GG,3,FALSE))</f>
        <v/>
      </c>
      <c r="CX109" s="608"/>
      <c r="CY109" s="608" t="str">
        <f>IF(CS109="","",VLOOKUP(CS109,'募集型  届出用 (記入例)'!$GD:$GG,4,FALSE))</f>
        <v/>
      </c>
      <c r="CZ109" s="635"/>
      <c r="DD109" s="3"/>
      <c r="DE109" s="3"/>
      <c r="DF109" s="3"/>
      <c r="DG109" s="3"/>
      <c r="DH109" s="3"/>
      <c r="DI109" s="3"/>
      <c r="DJ109" s="3"/>
      <c r="DK109" s="3"/>
      <c r="DL109" s="3"/>
      <c r="DM109" s="3"/>
      <c r="DN109" s="3"/>
      <c r="DO109" s="3"/>
      <c r="DP109" s="3"/>
      <c r="DQ109" s="3"/>
      <c r="DR109" s="3"/>
      <c r="DS109" s="3"/>
      <c r="DT109" s="3"/>
      <c r="DU109" s="3"/>
      <c r="DV109" s="3"/>
      <c r="DW109" s="3"/>
      <c r="EE109" s="3"/>
      <c r="EF109" s="25"/>
      <c r="EG109" s="3"/>
      <c r="EH109" s="3"/>
      <c r="EI109" s="3"/>
      <c r="EQ109" s="56">
        <v>6</v>
      </c>
      <c r="ER109" s="57" t="s">
        <v>61</v>
      </c>
      <c r="ES109" s="58">
        <f>SUMIF(EK118:EO118,"対馬市",EK119:EO119)*'募集型  届出用 (記入例)'!AK107</f>
        <v>0</v>
      </c>
      <c r="ET109" s="59">
        <f>SUMIF(EK118:EO118,"対馬市",EK120:EO120)*'募集型  届出用 (記入例)'!AK109</f>
        <v>0</v>
      </c>
      <c r="EU109" s="60">
        <f>SUM(S111:AG111)</f>
        <v>0</v>
      </c>
      <c r="EV109" s="77"/>
      <c r="EW109" s="61" t="s">
        <v>8</v>
      </c>
      <c r="EX109" s="62" t="s">
        <v>61</v>
      </c>
      <c r="EY109" s="63" t="str">
        <f>IF('募集型  届出用 (記入例)'!N107="","0",FD109/EW110)</f>
        <v>0</v>
      </c>
      <c r="EZ109" s="64" t="str">
        <f>IF('募集型  届出用 (記入例)'!N107="","0",FD110/EW110)</f>
        <v>0</v>
      </c>
      <c r="FA109" s="65">
        <f>EY109*'募集型  届出用 (記入例)'!AK107</f>
        <v>0</v>
      </c>
      <c r="FB109" s="66">
        <f>EZ109*'募集型  届出用 (記入例)'!AK109</f>
        <v>0</v>
      </c>
      <c r="FC109" s="67">
        <f>FA109+FB109</f>
        <v>0</v>
      </c>
      <c r="FD109" s="60">
        <f>SUM(S108:AG108)</f>
        <v>0</v>
      </c>
      <c r="FF109" s="68" t="s">
        <v>61</v>
      </c>
      <c r="FG109" s="63" t="str">
        <f>IF((O107)="","0",(AK107+AK109)*O107*1000)</f>
        <v>0</v>
      </c>
      <c r="FH109" s="63">
        <f>COUNTA(N107)*(AK107+AK109)</f>
        <v>0</v>
      </c>
      <c r="FI109" s="63">
        <f>COUNTA(P107)*(AK107+AK109)</f>
        <v>0</v>
      </c>
      <c r="FJ109" s="63">
        <f>COUNTA(Q107)*(AK107+AK109)</f>
        <v>0</v>
      </c>
      <c r="FP109" s="8"/>
      <c r="FQ109" s="3"/>
      <c r="FR109" s="9">
        <v>116</v>
      </c>
      <c r="FS109" s="206" t="s">
        <v>201</v>
      </c>
      <c r="FT109" s="9" t="s">
        <v>121</v>
      </c>
      <c r="FU109" s="109">
        <v>100</v>
      </c>
      <c r="FY109" s="9"/>
      <c r="FZ109" s="9"/>
      <c r="GA109" s="1">
        <v>50</v>
      </c>
      <c r="GD109" s="9">
        <v>116</v>
      </c>
      <c r="GE109" s="9" t="s">
        <v>201</v>
      </c>
      <c r="GF109" s="9" t="s">
        <v>121</v>
      </c>
      <c r="GG109" s="109">
        <v>100</v>
      </c>
    </row>
    <row r="110" spans="2:189" ht="16.5" customHeight="1" thickBot="1" x14ac:dyDescent="0.45">
      <c r="B110" s="979"/>
      <c r="C110" s="865"/>
      <c r="D110" s="974"/>
      <c r="E110" s="975"/>
      <c r="F110" s="975"/>
      <c r="G110" s="975"/>
      <c r="H110" s="975"/>
      <c r="I110" s="975"/>
      <c r="J110" s="975"/>
      <c r="K110" s="976"/>
      <c r="L110" s="803" t="s">
        <v>78</v>
      </c>
      <c r="M110" s="972"/>
      <c r="N110" s="179"/>
      <c r="O110" s="71"/>
      <c r="P110" s="180"/>
      <c r="Q110" s="185"/>
      <c r="R110" s="838" t="s">
        <v>79</v>
      </c>
      <c r="S110" s="707"/>
      <c r="T110" s="805" t="str">
        <f>IF(S110="","",VLOOKUP(S110,$FV:$FY,3,FALSE))</f>
        <v/>
      </c>
      <c r="U110" s="806"/>
      <c r="V110" s="707"/>
      <c r="W110" s="805" t="str">
        <f>IF(V110="","",VLOOKUP(V110,$FV:$FY,3,FALSE))</f>
        <v/>
      </c>
      <c r="X110" s="806"/>
      <c r="Y110" s="707"/>
      <c r="Z110" s="805" t="str">
        <f>IF(Y110="","",VLOOKUP(Y110,$FV:$FY,3,FALSE))</f>
        <v/>
      </c>
      <c r="AA110" s="806"/>
      <c r="AB110" s="707"/>
      <c r="AC110" s="805" t="str">
        <f>IF(AB110="","",VLOOKUP(AB110,$FV:$FY,3,FALSE))</f>
        <v/>
      </c>
      <c r="AD110" s="806"/>
      <c r="AE110" s="707"/>
      <c r="AF110" s="805" t="str">
        <f>IF(AE110="","",VLOOKUP(AE110,$FV:$FY,3,FALSE))</f>
        <v/>
      </c>
      <c r="AG110" s="805"/>
      <c r="AH110" s="870"/>
      <c r="AI110" s="664"/>
      <c r="AJ110" s="706"/>
      <c r="AK110" s="659"/>
      <c r="AL110" s="660"/>
      <c r="AM110" s="982"/>
      <c r="AN110" s="982"/>
      <c r="AO110" s="661"/>
      <c r="AP110" s="700"/>
      <c r="AQ110" s="701"/>
      <c r="AR110" s="875"/>
      <c r="AS110" s="876"/>
      <c r="AT110" s="879"/>
      <c r="AU110" s="880"/>
      <c r="AV110" s="909"/>
      <c r="AW110" s="910"/>
      <c r="AY110" s="296"/>
      <c r="BA110" s="888"/>
      <c r="BB110" s="891"/>
      <c r="BC110" s="846"/>
      <c r="BD110" s="847"/>
      <c r="BE110" s="847"/>
      <c r="BF110" s="847"/>
      <c r="BG110" s="847"/>
      <c r="BH110" s="847"/>
      <c r="BI110" s="848"/>
      <c r="BJ110" s="898"/>
      <c r="BK110" s="899"/>
      <c r="BL110" s="900"/>
      <c r="BM110" s="537"/>
      <c r="BN110" s="538"/>
      <c r="BO110" s="539"/>
      <c r="BP110" s="537"/>
      <c r="BQ110" s="538"/>
      <c r="BR110" s="539"/>
      <c r="BS110" s="531"/>
      <c r="BT110" s="529"/>
      <c r="BU110" s="529"/>
      <c r="BV110" s="534"/>
      <c r="BW110" s="529"/>
      <c r="BX110" s="529"/>
      <c r="BY110" s="534"/>
      <c r="BZ110" s="529"/>
      <c r="CA110" s="529"/>
      <c r="CB110" s="550"/>
      <c r="CC110" s="551"/>
      <c r="CD110" s="552"/>
      <c r="CE110" s="562" t="s">
        <v>78</v>
      </c>
      <c r="CF110" s="563"/>
      <c r="CG110" s="182"/>
      <c r="CH110" s="183"/>
      <c r="CI110" s="604"/>
      <c r="CJ110" s="605"/>
      <c r="CK110" s="607"/>
      <c r="CL110" s="608"/>
      <c r="CM110" s="608"/>
      <c r="CN110" s="608"/>
      <c r="CO110" s="608"/>
      <c r="CP110" s="608"/>
      <c r="CQ110" s="642"/>
      <c r="CR110" s="643"/>
      <c r="CS110" s="605"/>
      <c r="CT110" s="607"/>
      <c r="CU110" s="608"/>
      <c r="CV110" s="608"/>
      <c r="CW110" s="608"/>
      <c r="CX110" s="608"/>
      <c r="CY110" s="608"/>
      <c r="CZ110" s="635"/>
      <c r="DD110" s="3"/>
      <c r="DE110" s="3"/>
      <c r="DF110" s="3"/>
      <c r="DG110" s="3"/>
      <c r="DH110" s="3"/>
      <c r="DI110" s="3"/>
      <c r="DJ110" s="3"/>
      <c r="DK110" s="3"/>
      <c r="DL110" s="3"/>
      <c r="DM110" s="3"/>
      <c r="DN110" s="3"/>
      <c r="DO110" s="3"/>
      <c r="DP110" s="3"/>
      <c r="DQ110" s="3"/>
      <c r="DR110" s="3"/>
      <c r="DS110" s="3"/>
      <c r="DT110" s="3"/>
      <c r="DU110" s="3"/>
      <c r="DV110" s="3"/>
      <c r="DW110" s="3"/>
      <c r="EE110" s="3"/>
      <c r="EF110" s="25"/>
      <c r="EG110" s="3"/>
      <c r="EH110" s="3"/>
      <c r="EI110" s="3"/>
      <c r="EQ110" s="72"/>
      <c r="ER110" s="73" t="s">
        <v>63</v>
      </c>
      <c r="ES110" s="74">
        <f>SUMIF(EK118:EO118,"壱岐市",EK119:EO119)*'募集型  届出用 (記入例)'!AK107</f>
        <v>0</v>
      </c>
      <c r="ET110" s="75">
        <f>SUMIF(EK118:EO118,"壱岐市",EK120:EO120)*'募集型  届出用 (記入例)'!AK109</f>
        <v>0</v>
      </c>
      <c r="EU110" s="76">
        <f>EU109</f>
        <v>0</v>
      </c>
      <c r="EV110" s="77"/>
      <c r="EW110" s="867">
        <f>COUNTA('募集型  届出用 (記入例)'!N107:N112)</f>
        <v>0</v>
      </c>
      <c r="EX110" s="78" t="s">
        <v>63</v>
      </c>
      <c r="EY110" s="79" t="str">
        <f>IF('募集型  届出用 (記入例)'!N108="","0",FD109/EW110)</f>
        <v>0</v>
      </c>
      <c r="EZ110" s="80" t="str">
        <f>IF('募集型  届出用 (記入例)'!N108="","0",FD110/EW110)</f>
        <v>0</v>
      </c>
      <c r="FA110" s="81">
        <f>EY110*'募集型  届出用 (記入例)'!AK107</f>
        <v>0</v>
      </c>
      <c r="FB110" s="82">
        <f>EZ110*'募集型  届出用 (記入例)'!AK109</f>
        <v>0</v>
      </c>
      <c r="FC110" s="83">
        <f t="shared" ref="FC110:FC114" si="33">FA110+FB110</f>
        <v>0</v>
      </c>
      <c r="FD110" s="76">
        <f>EO76</f>
        <v>0</v>
      </c>
      <c r="FF110" s="84" t="s">
        <v>63</v>
      </c>
      <c r="FG110" s="79" t="str">
        <f>IF((O108)="","0",(AK107+AK109)*O108*1000)</f>
        <v>0</v>
      </c>
      <c r="FH110" s="79">
        <f>COUNTA(N108)*(AK107+AK109)</f>
        <v>0</v>
      </c>
      <c r="FI110" s="79">
        <f>COUNTA(P108)*(AK107+AK109)</f>
        <v>0</v>
      </c>
      <c r="FJ110" s="79">
        <f>COUNTA(Q108)*(AK107+AK109)</f>
        <v>0</v>
      </c>
      <c r="FP110" s="8"/>
      <c r="FQ110" s="3"/>
      <c r="FR110" s="9">
        <v>117</v>
      </c>
      <c r="FS110" s="206" t="s">
        <v>202</v>
      </c>
      <c r="FT110" s="9" t="s">
        <v>121</v>
      </c>
      <c r="FU110" s="109">
        <v>200</v>
      </c>
      <c r="FY110" s="9"/>
      <c r="FZ110" s="9"/>
      <c r="GA110" s="1">
        <v>100</v>
      </c>
      <c r="GD110" s="9">
        <v>117</v>
      </c>
      <c r="GE110" s="9" t="s">
        <v>202</v>
      </c>
      <c r="GF110" s="9" t="s">
        <v>121</v>
      </c>
      <c r="GG110" s="109">
        <v>200</v>
      </c>
    </row>
    <row r="111" spans="2:189" ht="16.5" customHeight="1" thickBot="1" x14ac:dyDescent="0.45">
      <c r="B111" s="979"/>
      <c r="C111" s="865"/>
      <c r="D111" s="676" t="s">
        <v>238</v>
      </c>
      <c r="E111" s="832"/>
      <c r="F111" s="832"/>
      <c r="G111" s="832"/>
      <c r="H111" s="834" t="s">
        <v>239</v>
      </c>
      <c r="I111" s="832"/>
      <c r="J111" s="832"/>
      <c r="K111" s="836"/>
      <c r="L111" s="803" t="s">
        <v>84</v>
      </c>
      <c r="M111" s="972"/>
      <c r="N111" s="179"/>
      <c r="O111" s="71"/>
      <c r="P111" s="306"/>
      <c r="Q111" s="185"/>
      <c r="R111" s="839"/>
      <c r="S111" s="708"/>
      <c r="T111" s="709" t="str">
        <f>IF(S110="","",VLOOKUP(S110,$FV:$FY,4,FALSE))</f>
        <v/>
      </c>
      <c r="U111" s="710"/>
      <c r="V111" s="708"/>
      <c r="W111" s="709" t="str">
        <f>IF(V110="","",VLOOKUP(V110,$FV:$FY,4,FALSE))</f>
        <v/>
      </c>
      <c r="X111" s="710"/>
      <c r="Y111" s="708"/>
      <c r="Z111" s="709" t="str">
        <f>IF(Y110="","",VLOOKUP(Y110,$FV:$FY,4,FALSE))</f>
        <v/>
      </c>
      <c r="AA111" s="710"/>
      <c r="AB111" s="708"/>
      <c r="AC111" s="709" t="str">
        <f>IF(AB110="","",VLOOKUP(AB110,$FV:$FY,4,FALSE))</f>
        <v/>
      </c>
      <c r="AD111" s="710"/>
      <c r="AE111" s="708"/>
      <c r="AF111" s="709" t="str">
        <f>IF(AE110="","",VLOOKUP(AE110,$FV:$FY,4,FALSE))</f>
        <v/>
      </c>
      <c r="AG111" s="710"/>
      <c r="AH111" s="815" t="s">
        <v>85</v>
      </c>
      <c r="AI111" s="816"/>
      <c r="AJ111" s="817"/>
      <c r="AK111" s="692">
        <f>AK107+AK109</f>
        <v>0</v>
      </c>
      <c r="AL111" s="828"/>
      <c r="AM111" s="962">
        <f>AM107+AM109</f>
        <v>0</v>
      </c>
      <c r="AN111" s="962"/>
      <c r="AO111" s="963"/>
      <c r="AP111" s="700"/>
      <c r="AQ111" s="701"/>
      <c r="AR111" s="779"/>
      <c r="AS111" s="780"/>
      <c r="AT111" s="783"/>
      <c r="AU111" s="784"/>
      <c r="AV111" s="909"/>
      <c r="AW111" s="910"/>
      <c r="AY111" s="296"/>
      <c r="BA111" s="862" t="s">
        <v>272</v>
      </c>
      <c r="BB111" s="863"/>
      <c r="BC111" s="863"/>
      <c r="BD111" s="777"/>
      <c r="BE111" s="777"/>
      <c r="BF111" s="777"/>
      <c r="BG111" s="777"/>
      <c r="BH111" s="777"/>
      <c r="BI111" s="778"/>
      <c r="BJ111" s="898"/>
      <c r="BK111" s="899"/>
      <c r="BL111" s="900"/>
      <c r="BM111" s="537"/>
      <c r="BN111" s="538"/>
      <c r="BO111" s="539"/>
      <c r="BP111" s="537"/>
      <c r="BQ111" s="538"/>
      <c r="BR111" s="539"/>
      <c r="BS111" s="531" t="s">
        <v>240</v>
      </c>
      <c r="BT111" s="529"/>
      <c r="BU111" s="529"/>
      <c r="BV111" s="534" t="s">
        <v>241</v>
      </c>
      <c r="BW111" s="529"/>
      <c r="BX111" s="529" t="str">
        <f>IF(BT111="","",VLOOKUP(BT111,'募集型  届出用 (記入例)'!$GD:$GG,3,FALSE))</f>
        <v/>
      </c>
      <c r="BY111" s="534" t="s">
        <v>242</v>
      </c>
      <c r="BZ111" s="529"/>
      <c r="CA111" s="543"/>
      <c r="CB111" s="522" t="s">
        <v>29</v>
      </c>
      <c r="CC111" s="524">
        <f>BT107+BT109+BT111+BW107+BW109+BW111+BZ107+BZ109+CC107+CC109+BZ111</f>
        <v>0</v>
      </c>
      <c r="CD111" s="525"/>
      <c r="CE111" s="562" t="s">
        <v>84</v>
      </c>
      <c r="CF111" s="563"/>
      <c r="CG111" s="187"/>
      <c r="CH111" s="183"/>
      <c r="CI111" s="604" t="s">
        <v>248</v>
      </c>
      <c r="CJ111" s="605"/>
      <c r="CK111" s="607" t="str">
        <f>IF(CJ111="","",VLOOKUP(CJ111,'募集型  届出用 (記入例)'!$GD:$GG,2,FALSE))</f>
        <v/>
      </c>
      <c r="CL111" s="608"/>
      <c r="CM111" s="608"/>
      <c r="CN111" s="608" t="str">
        <f>IF(CJ111="","",VLOOKUP(CJ111,'募集型  届出用 (記入例)'!$GD:$GG,3,FALSE))</f>
        <v/>
      </c>
      <c r="CO111" s="608"/>
      <c r="CP111" s="608" t="str">
        <f>IF(CJ111="","",VLOOKUP(CJ111,'募集型  届出用 (記入例)'!$GD:$GG,4,FALSE))</f>
        <v/>
      </c>
      <c r="CQ111" s="642"/>
      <c r="CR111" s="643" t="s">
        <v>244</v>
      </c>
      <c r="CS111" s="605"/>
      <c r="CT111" s="607" t="str">
        <f>IF(CS111="","",VLOOKUP(CS111,'募集型  届出用 (記入例)'!$GD:$GG,2,FALSE))</f>
        <v/>
      </c>
      <c r="CU111" s="608"/>
      <c r="CV111" s="608"/>
      <c r="CW111" s="608" t="str">
        <f>IF(CS111="","",VLOOKUP(CS111,'募集型  届出用 (記入例)'!$GD:$GG,3,FALSE))</f>
        <v/>
      </c>
      <c r="CX111" s="608"/>
      <c r="CY111" s="608" t="str">
        <f>IF(CS111="","",VLOOKUP(CS111,'募集型  届出用 (記入例)'!$GD:$GG,4,FALSE))</f>
        <v/>
      </c>
      <c r="CZ111" s="635"/>
      <c r="DD111" s="3"/>
      <c r="DE111" s="3"/>
      <c r="DF111" s="3"/>
      <c r="DG111" s="3"/>
      <c r="DH111" s="3"/>
      <c r="DI111" s="3"/>
      <c r="DJ111" s="3"/>
      <c r="DK111" s="3"/>
      <c r="DL111" s="3"/>
      <c r="DM111" s="3"/>
      <c r="DN111" s="3"/>
      <c r="DO111" s="3"/>
      <c r="DP111" s="3"/>
      <c r="DQ111" s="3"/>
      <c r="DR111" s="3"/>
      <c r="DS111" s="3"/>
      <c r="DT111" s="3"/>
      <c r="DU111" s="3"/>
      <c r="DV111" s="3"/>
      <c r="DW111" s="3"/>
      <c r="EE111" s="3"/>
      <c r="EF111" s="25"/>
      <c r="EG111" s="3"/>
      <c r="EH111" s="3"/>
      <c r="EI111" s="3"/>
      <c r="EQ111" s="72"/>
      <c r="ER111" s="73" t="s">
        <v>70</v>
      </c>
      <c r="ES111" s="74">
        <f>SUMIF(EK118:EO118,"五島市",EK119:EO119)*'募集型  届出用 (記入例)'!AK107</f>
        <v>0</v>
      </c>
      <c r="ET111" s="75">
        <f>SUMIF(EK118:EO118,"五島市",EK120:EO120)*'募集型  届出用 (記入例)'!AK109</f>
        <v>0</v>
      </c>
      <c r="EU111" s="33"/>
      <c r="EV111" s="77"/>
      <c r="EW111" s="868"/>
      <c r="EX111" s="78" t="s">
        <v>70</v>
      </c>
      <c r="EY111" s="79" t="str">
        <f>IF('募集型  届出用 (記入例)'!N109="","0",FD109/EW110)</f>
        <v>0</v>
      </c>
      <c r="EZ111" s="80" t="str">
        <f>IF('募集型  届出用 (記入例)'!N109="","0",FD110/EW110)</f>
        <v>0</v>
      </c>
      <c r="FA111" s="81">
        <f>EY111*'募集型  届出用 (記入例)'!AK107</f>
        <v>0</v>
      </c>
      <c r="FB111" s="82">
        <f>EZ111*'募集型  届出用 (記入例)'!AK109</f>
        <v>0</v>
      </c>
      <c r="FC111" s="83">
        <f t="shared" si="33"/>
        <v>0</v>
      </c>
      <c r="FD111" s="90"/>
      <c r="FF111" s="84" t="s">
        <v>70</v>
      </c>
      <c r="FG111" s="79" t="str">
        <f>IF((O109)="","0",(AK107+AK109)*O109*1000)</f>
        <v>0</v>
      </c>
      <c r="FH111" s="79">
        <f>COUNTA(N109)*(AK107+AK109)</f>
        <v>0</v>
      </c>
      <c r="FI111" s="79">
        <f>COUNTA(P109)*(AK107+AK109)</f>
        <v>0</v>
      </c>
      <c r="FJ111" s="79">
        <f>COUNTA(Q109)*(AK107+AK109)</f>
        <v>0</v>
      </c>
      <c r="FP111" s="8"/>
      <c r="FQ111" s="3"/>
      <c r="FR111" s="9">
        <v>118</v>
      </c>
      <c r="FS111" s="206" t="s">
        <v>203</v>
      </c>
      <c r="FT111" s="9" t="s">
        <v>121</v>
      </c>
      <c r="FU111" s="109">
        <v>100</v>
      </c>
      <c r="FY111" s="9"/>
      <c r="FZ111" s="9"/>
      <c r="GA111" s="1">
        <v>50</v>
      </c>
      <c r="GD111" s="9">
        <v>118</v>
      </c>
      <c r="GE111" s="9" t="s">
        <v>203</v>
      </c>
      <c r="GF111" s="9" t="s">
        <v>121</v>
      </c>
      <c r="GG111" s="109">
        <v>100</v>
      </c>
    </row>
    <row r="112" spans="2:189" ht="16.5" customHeight="1" thickBot="1" x14ac:dyDescent="0.45">
      <c r="B112" s="980"/>
      <c r="C112" s="885"/>
      <c r="D112" s="677"/>
      <c r="E112" s="833"/>
      <c r="F112" s="833"/>
      <c r="G112" s="833"/>
      <c r="H112" s="835"/>
      <c r="I112" s="833"/>
      <c r="J112" s="833"/>
      <c r="K112" s="837"/>
      <c r="L112" s="856" t="s">
        <v>90</v>
      </c>
      <c r="M112" s="977"/>
      <c r="N112" s="188"/>
      <c r="O112" s="96"/>
      <c r="P112" s="307"/>
      <c r="Q112" s="308"/>
      <c r="R112" s="973"/>
      <c r="S112" s="829" t="str">
        <f>IF(S110="","",VLOOKUP(S110,$FV:$FY,2,FALSE))</f>
        <v/>
      </c>
      <c r="T112" s="830"/>
      <c r="U112" s="831"/>
      <c r="V112" s="829" t="str">
        <f>IF(V110="","",VLOOKUP(V110,$FV:$FY,2,FALSE))</f>
        <v/>
      </c>
      <c r="W112" s="830"/>
      <c r="X112" s="831"/>
      <c r="Y112" s="829" t="str">
        <f>IF(Y110="","",VLOOKUP(Y110,$FV:$FY,2,FALSE))</f>
        <v/>
      </c>
      <c r="Z112" s="830"/>
      <c r="AA112" s="831"/>
      <c r="AB112" s="829" t="str">
        <f>IF(AB110="","",VLOOKUP(AB110,$FV:$FY,2,FALSE))</f>
        <v/>
      </c>
      <c r="AC112" s="830"/>
      <c r="AD112" s="831"/>
      <c r="AE112" s="829" t="str">
        <f>IF(AE110="","",VLOOKUP(AE110,$FV:$FY,2,FALSE))</f>
        <v/>
      </c>
      <c r="AF112" s="830"/>
      <c r="AG112" s="831"/>
      <c r="AH112" s="818"/>
      <c r="AI112" s="819"/>
      <c r="AJ112" s="820"/>
      <c r="AK112" s="664"/>
      <c r="AL112" s="706"/>
      <c r="AM112" s="964"/>
      <c r="AN112" s="964"/>
      <c r="AO112" s="965"/>
      <c r="AP112" s="702"/>
      <c r="AQ112" s="703"/>
      <c r="AR112" s="781"/>
      <c r="AS112" s="782"/>
      <c r="AT112" s="785"/>
      <c r="AU112" s="786"/>
      <c r="AV112" s="948"/>
      <c r="AW112" s="949"/>
      <c r="AY112" s="296"/>
      <c r="BA112" s="812"/>
      <c r="BB112" s="813"/>
      <c r="BC112" s="813"/>
      <c r="BD112" s="813"/>
      <c r="BE112" s="813"/>
      <c r="BF112" s="813"/>
      <c r="BG112" s="813"/>
      <c r="BH112" s="813"/>
      <c r="BI112" s="814"/>
      <c r="BJ112" s="901"/>
      <c r="BK112" s="902"/>
      <c r="BL112" s="903"/>
      <c r="BM112" s="540"/>
      <c r="BN112" s="541"/>
      <c r="BO112" s="542"/>
      <c r="BP112" s="540"/>
      <c r="BQ112" s="541"/>
      <c r="BR112" s="542"/>
      <c r="BS112" s="523"/>
      <c r="BT112" s="533"/>
      <c r="BU112" s="533"/>
      <c r="BV112" s="535"/>
      <c r="BW112" s="533"/>
      <c r="BX112" s="533"/>
      <c r="BY112" s="535"/>
      <c r="BZ112" s="533"/>
      <c r="CA112" s="544"/>
      <c r="CB112" s="523"/>
      <c r="CC112" s="526"/>
      <c r="CD112" s="527"/>
      <c r="CE112" s="625" t="s">
        <v>90</v>
      </c>
      <c r="CF112" s="626"/>
      <c r="CG112" s="191"/>
      <c r="CH112" s="192"/>
      <c r="CI112" s="611"/>
      <c r="CJ112" s="612"/>
      <c r="CK112" s="609"/>
      <c r="CL112" s="610"/>
      <c r="CM112" s="610"/>
      <c r="CN112" s="610"/>
      <c r="CO112" s="610"/>
      <c r="CP112" s="610"/>
      <c r="CQ112" s="644"/>
      <c r="CR112" s="947"/>
      <c r="CS112" s="612"/>
      <c r="CT112" s="609"/>
      <c r="CU112" s="610"/>
      <c r="CV112" s="610"/>
      <c r="CW112" s="610"/>
      <c r="CX112" s="610"/>
      <c r="CY112" s="610"/>
      <c r="CZ112" s="908"/>
      <c r="DD112" s="3"/>
      <c r="DE112" s="3"/>
      <c r="DF112" s="3"/>
      <c r="DG112" s="3"/>
      <c r="DH112" s="3"/>
      <c r="DI112" s="3"/>
      <c r="DJ112" s="3"/>
      <c r="DK112" s="3"/>
      <c r="DL112" s="3"/>
      <c r="DM112" s="3"/>
      <c r="DN112" s="3"/>
      <c r="DO112" s="3"/>
      <c r="DP112" s="3"/>
      <c r="DQ112" s="3"/>
      <c r="DR112" s="3"/>
      <c r="DS112" s="3"/>
      <c r="DT112" s="3"/>
      <c r="DU112" s="3"/>
      <c r="DV112" s="3"/>
      <c r="DW112" s="3"/>
      <c r="EE112" s="3"/>
      <c r="EF112" s="25"/>
      <c r="EG112" s="3"/>
      <c r="EH112" s="3"/>
      <c r="EI112" s="3"/>
      <c r="EJ112" s="88" t="s">
        <v>72</v>
      </c>
      <c r="EK112" s="89" t="e">
        <f>VLOOKUP('募集型  届出用 (記入例)'!S104,$FV:$FZ,5,FALSE)</f>
        <v>#N/A</v>
      </c>
      <c r="EL112" s="89" t="e">
        <f>VLOOKUP('募集型  届出用 (記入例)'!V104,$FV:$FZ,5,FALSE)</f>
        <v>#N/A</v>
      </c>
      <c r="EM112" s="89" t="e">
        <f>VLOOKUP('募集型  届出用 (記入例)'!Y104,$FV:$FZ,5,FALSE)</f>
        <v>#N/A</v>
      </c>
      <c r="EN112" s="89" t="e">
        <f>VLOOKUP('募集型  届出用 (記入例)'!AB104,$FV:$FZ,5,FALSE)</f>
        <v>#N/A</v>
      </c>
      <c r="EO112" s="89" t="e">
        <f>VLOOKUP('募集型  届出用 (記入例)'!AE104,$FV:$FZ,5,FALSE)</f>
        <v>#N/A</v>
      </c>
      <c r="EQ112" s="72"/>
      <c r="ER112" s="73" t="s">
        <v>78</v>
      </c>
      <c r="ES112" s="74">
        <f>SUMIF(EK118:EO118,"新上五島町",EK119:EO119)*'募集型  届出用 (記入例)'!AK107</f>
        <v>0</v>
      </c>
      <c r="ET112" s="75">
        <f>SUMIF(EK118:EO118,"上五島",EK120:EO120)*'募集型  届出用 (記入例)'!AK109</f>
        <v>0</v>
      </c>
      <c r="EU112" s="92"/>
      <c r="EV112" s="77"/>
      <c r="EW112" s="93"/>
      <c r="EX112" s="78" t="s">
        <v>78</v>
      </c>
      <c r="EY112" s="79" t="str">
        <f>IF('募集型  届出用 (記入例)'!N110="","0",FD109/EW110)</f>
        <v>0</v>
      </c>
      <c r="EZ112" s="80" t="str">
        <f>IF('募集型  届出用 (記入例)'!N110="","0",FD110/EW110)</f>
        <v>0</v>
      </c>
      <c r="FA112" s="81">
        <f>EY112*'募集型  届出用 (記入例)'!AK107</f>
        <v>0</v>
      </c>
      <c r="FB112" s="82">
        <f>EZ112*'募集型  届出用 (記入例)'!AK109</f>
        <v>0</v>
      </c>
      <c r="FC112" s="83">
        <f t="shared" si="33"/>
        <v>0</v>
      </c>
      <c r="FD112" s="90"/>
      <c r="FE112" s="94"/>
      <c r="FF112" s="84" t="s">
        <v>78</v>
      </c>
      <c r="FG112" s="79" t="str">
        <f>IF((O110)="","0",(AK107+AK109)*O110*1000)</f>
        <v>0</v>
      </c>
      <c r="FH112" s="79">
        <f>COUNTA(N110)*(AK107+AK109)</f>
        <v>0</v>
      </c>
      <c r="FI112" s="79">
        <f>COUNTA(P110)*(AK107+AK109)</f>
        <v>0</v>
      </c>
      <c r="FJ112" s="79">
        <f>COUNTA(Q110)*(AK107+AK109)</f>
        <v>0</v>
      </c>
      <c r="FP112" s="8"/>
      <c r="FQ112" s="3"/>
      <c r="FR112" s="9">
        <v>119</v>
      </c>
      <c r="FS112" s="206" t="s">
        <v>204</v>
      </c>
      <c r="FT112" s="9" t="s">
        <v>121</v>
      </c>
      <c r="FU112" s="109">
        <v>100</v>
      </c>
      <c r="FY112" s="9"/>
      <c r="FZ112" s="9"/>
      <c r="GA112" s="1">
        <v>50</v>
      </c>
      <c r="GD112" s="9">
        <v>119</v>
      </c>
      <c r="GE112" s="9" t="s">
        <v>204</v>
      </c>
      <c r="GF112" s="9" t="s">
        <v>121</v>
      </c>
      <c r="GG112" s="109">
        <v>100</v>
      </c>
    </row>
    <row r="113" spans="2:189" ht="16.5" customHeight="1" thickBot="1" x14ac:dyDescent="0.45">
      <c r="AH113" s="815" t="s">
        <v>100</v>
      </c>
      <c r="AI113" s="816"/>
      <c r="AJ113" s="817"/>
      <c r="AK113" s="692">
        <f>AK75+AK81+AK87+AK93+AK99+AK105+AK111</f>
        <v>600</v>
      </c>
      <c r="AL113" s="828"/>
      <c r="AM113" s="962">
        <f>AM75+AM81+AM87+AM93+AM99+AM105+AM111</f>
        <v>5560000</v>
      </c>
      <c r="AN113" s="962"/>
      <c r="AO113" s="963"/>
      <c r="AP113" s="700">
        <f>AP71+AP77+AP83+AP89+AP95+AP101+AP107</f>
        <v>1000</v>
      </c>
      <c r="AQ113" s="701"/>
      <c r="DD113" s="3"/>
      <c r="DE113" s="3"/>
      <c r="DF113" s="3"/>
      <c r="DG113" s="3"/>
      <c r="DH113" s="3"/>
      <c r="DI113" s="3"/>
      <c r="DJ113" s="3"/>
      <c r="DK113" s="3"/>
      <c r="DL113" s="3"/>
      <c r="DM113" s="3"/>
      <c r="DN113" s="3"/>
      <c r="DO113" s="3"/>
      <c r="DP113" s="3"/>
      <c r="DQ113" s="3"/>
      <c r="DR113" s="3"/>
      <c r="DS113" s="3"/>
      <c r="DT113" s="3"/>
      <c r="DU113" s="3"/>
      <c r="DV113" s="3"/>
      <c r="DW113" s="3"/>
      <c r="EE113" s="3"/>
      <c r="EF113" s="25"/>
      <c r="EG113" s="3"/>
      <c r="EH113" s="3"/>
      <c r="EI113" s="3"/>
      <c r="EJ113" s="88" t="s">
        <v>80</v>
      </c>
      <c r="EK113" s="91" t="e">
        <f>VLOOKUP('募集型  届出用 (記入例)'!S104,$FV:$FZ,4,FALSE)</f>
        <v>#N/A</v>
      </c>
      <c r="EL113" s="91" t="e">
        <f>VLOOKUP('募集型  届出用 (記入例)'!V104,$FV:$FZ,4,FALSE)</f>
        <v>#N/A</v>
      </c>
      <c r="EM113" s="91" t="e">
        <f>VLOOKUP('募集型  届出用 (記入例)'!Y104,$FV:$FZ,4,FALSE)</f>
        <v>#N/A</v>
      </c>
      <c r="EN113" s="91" t="e">
        <f>VLOOKUP('募集型  届出用 (記入例)'!AB104,$FV:$FZ,4,FALSE)</f>
        <v>#N/A</v>
      </c>
      <c r="EO113" s="91" t="e">
        <f>VLOOKUP('募集型  届出用 (記入例)'!AE104,$FV:$FZ,4,FALSE)</f>
        <v>#N/A</v>
      </c>
      <c r="EQ113" s="72"/>
      <c r="ER113" s="73" t="s">
        <v>84</v>
      </c>
      <c r="ES113" s="74">
        <f>SUMIF(EK118:EO118,"小値賀町",EK119:EO119)*'募集型  届出用 (記入例)'!AK107</f>
        <v>0</v>
      </c>
      <c r="ET113" s="75">
        <f>SUMIF(EK118:EO118,"小値賀",EK120:EO120)*'募集型  届出用 (記入例)'!AK109</f>
        <v>0</v>
      </c>
      <c r="EU113" s="92"/>
      <c r="EV113" s="77"/>
      <c r="EW113" s="93"/>
      <c r="EX113" s="78" t="s">
        <v>84</v>
      </c>
      <c r="EY113" s="79" t="str">
        <f>IF('募集型  届出用 (記入例)'!N111="","0",FD109/EW110)</f>
        <v>0</v>
      </c>
      <c r="EZ113" s="80" t="str">
        <f>IF('募集型  届出用 (記入例)'!N111="","0",FD110/EW110)</f>
        <v>0</v>
      </c>
      <c r="FA113" s="81">
        <f>EY113*'募集型  届出用 (記入例)'!AK107</f>
        <v>0</v>
      </c>
      <c r="FB113" s="82">
        <f>EZ113*'募集型  届出用 (記入例)'!AK109</f>
        <v>0</v>
      </c>
      <c r="FC113" s="83">
        <f t="shared" si="33"/>
        <v>0</v>
      </c>
      <c r="FD113" s="90"/>
      <c r="FE113" s="94"/>
      <c r="FF113" s="84" t="s">
        <v>84</v>
      </c>
      <c r="FG113" s="79" t="str">
        <f>IF((O111)="","0",(AK107+AK109)*O111*1000)</f>
        <v>0</v>
      </c>
      <c r="FH113" s="79">
        <f>COUNTA(N111)*(AK107+AK109)</f>
        <v>0</v>
      </c>
      <c r="FI113" s="79">
        <f>COUNTA(P111)*(AK107+AK109)</f>
        <v>0</v>
      </c>
      <c r="FJ113" s="79">
        <f>COUNTA(Q111)*(AK107+AK109)</f>
        <v>0</v>
      </c>
      <c r="FP113" s="8"/>
      <c r="FQ113" s="3"/>
      <c r="FR113" s="9">
        <v>120</v>
      </c>
      <c r="FS113" s="206" t="s">
        <v>205</v>
      </c>
      <c r="FT113" s="9" t="s">
        <v>121</v>
      </c>
      <c r="FU113" s="109">
        <v>100</v>
      </c>
      <c r="FY113" s="9"/>
      <c r="FZ113" s="9"/>
      <c r="GA113" s="1">
        <v>50</v>
      </c>
      <c r="GD113" s="9">
        <v>120</v>
      </c>
      <c r="GE113" s="9" t="s">
        <v>205</v>
      </c>
      <c r="GF113" s="9" t="s">
        <v>121</v>
      </c>
      <c r="GG113" s="109">
        <v>100</v>
      </c>
    </row>
    <row r="114" spans="2:189" ht="16.5" customHeight="1" thickBot="1" x14ac:dyDescent="0.45">
      <c r="P114" s="15"/>
      <c r="Q114" s="13"/>
      <c r="T114" s="3"/>
      <c r="U114" s="915" t="s">
        <v>102</v>
      </c>
      <c r="V114" s="1009"/>
      <c r="W114" s="915" t="s">
        <v>103</v>
      </c>
      <c r="X114" s="916"/>
      <c r="AH114" s="818"/>
      <c r="AI114" s="819"/>
      <c r="AJ114" s="820"/>
      <c r="AK114" s="664"/>
      <c r="AL114" s="706"/>
      <c r="AM114" s="964"/>
      <c r="AN114" s="964"/>
      <c r="AO114" s="965"/>
      <c r="AP114" s="702"/>
      <c r="AQ114" s="703"/>
      <c r="AS114" s="678" t="s">
        <v>102</v>
      </c>
      <c r="AT114" s="679"/>
      <c r="AU114" s="678" t="s">
        <v>103</v>
      </c>
      <c r="AV114" s="679"/>
      <c r="BB114" s="1003" t="s">
        <v>105</v>
      </c>
      <c r="BC114" s="1004"/>
      <c r="BD114" s="1005"/>
      <c r="BE114" s="15"/>
      <c r="BF114" s="13"/>
      <c r="BG114" s="13"/>
      <c r="BH114" s="13"/>
      <c r="BL114" s="13"/>
      <c r="BM114" s="13"/>
      <c r="BN114" s="13"/>
      <c r="BO114" s="13"/>
      <c r="BQ114" s="3"/>
      <c r="BR114" s="3"/>
      <c r="BT114" s="13"/>
      <c r="BV114" s="3"/>
      <c r="BW114" s="3"/>
      <c r="BY114" s="3"/>
      <c r="BZ114" s="3"/>
      <c r="CB114" s="13"/>
      <c r="CD114" s="3"/>
      <c r="CF114" s="13"/>
      <c r="CH114" s="3"/>
      <c r="CL114" s="3"/>
      <c r="DD114" s="3"/>
      <c r="DE114" s="3"/>
      <c r="DF114" s="3"/>
      <c r="DG114" s="3"/>
      <c r="DH114" s="3"/>
      <c r="DI114" s="3"/>
      <c r="DJ114" s="3"/>
      <c r="DK114" s="3"/>
      <c r="DL114" s="3"/>
      <c r="DM114" s="3"/>
      <c r="DN114" s="3"/>
      <c r="DO114" s="3"/>
      <c r="DP114" s="3"/>
      <c r="DQ114" s="3"/>
      <c r="DR114" s="3"/>
      <c r="DS114" s="3"/>
      <c r="DT114" s="3"/>
      <c r="DU114" s="3"/>
      <c r="DV114" s="3"/>
      <c r="DW114" s="3"/>
      <c r="EE114" s="3"/>
      <c r="EF114" s="25"/>
      <c r="EG114" s="3"/>
      <c r="EH114" s="3"/>
      <c r="EI114" s="3"/>
      <c r="EJ114" s="88" t="s">
        <v>86</v>
      </c>
      <c r="EK114" s="91" t="e">
        <f>EK113</f>
        <v>#N/A</v>
      </c>
      <c r="EL114" s="91" t="e">
        <f t="shared" ref="EL114:EO114" si="34">EL113</f>
        <v>#N/A</v>
      </c>
      <c r="EM114" s="91" t="e">
        <f t="shared" si="34"/>
        <v>#N/A</v>
      </c>
      <c r="EN114" s="91" t="e">
        <f t="shared" si="34"/>
        <v>#N/A</v>
      </c>
      <c r="EO114" s="91" t="e">
        <f t="shared" si="34"/>
        <v>#N/A</v>
      </c>
      <c r="EQ114" s="97"/>
      <c r="ER114" s="98" t="s">
        <v>90</v>
      </c>
      <c r="ES114" s="99">
        <f>SUMIF(EK118:EO118,"宇久町",EK119:EO119)*'募集型  届出用 (記入例)'!AK107</f>
        <v>0</v>
      </c>
      <c r="ET114" s="100">
        <f>SUMIF(EK118:EO118,"宇久",EK120:EO120)*'募集型  届出用 (記入例)'!AK109</f>
        <v>0</v>
      </c>
      <c r="EU114" s="33"/>
      <c r="EV114" s="77"/>
      <c r="EW114" s="101"/>
      <c r="EX114" s="102" t="s">
        <v>90</v>
      </c>
      <c r="EY114" s="103" t="str">
        <f>IF('募集型  届出用 (記入例)'!N112="","0",FD109/EW110)</f>
        <v>0</v>
      </c>
      <c r="EZ114" s="104" t="str">
        <f>IF('募集型  届出用 (記入例)'!N112="","0",FD110/EW110)</f>
        <v>0</v>
      </c>
      <c r="FA114" s="105">
        <f>EY114*'募集型  届出用 (記入例)'!AK107</f>
        <v>0</v>
      </c>
      <c r="FB114" s="106">
        <f>EZ114*'募集型  届出用 (記入例)'!AK109</f>
        <v>0</v>
      </c>
      <c r="FC114" s="107">
        <f t="shared" si="33"/>
        <v>0</v>
      </c>
      <c r="FD114" s="111"/>
      <c r="FF114" s="108" t="s">
        <v>90</v>
      </c>
      <c r="FG114" s="103" t="str">
        <f>IF((O112)="","0",(AK107+AK109)*O112*1000)</f>
        <v>0</v>
      </c>
      <c r="FH114" s="103">
        <f>COUNTA(N112)*(AK107+AK109)</f>
        <v>0</v>
      </c>
      <c r="FI114" s="103">
        <f>COUNTA(P112)*(AK107+AK109)</f>
        <v>0</v>
      </c>
      <c r="FJ114" s="103">
        <f>COUNTA(Q112)*(AK107+AK109)</f>
        <v>0</v>
      </c>
      <c r="FP114" s="8"/>
      <c r="FQ114" s="3"/>
      <c r="FR114" s="9">
        <v>122</v>
      </c>
      <c r="FS114" s="206" t="s">
        <v>206</v>
      </c>
      <c r="FT114" s="9" t="s">
        <v>121</v>
      </c>
      <c r="FU114" s="109">
        <v>300</v>
      </c>
      <c r="FY114" s="9"/>
      <c r="FZ114" s="9"/>
      <c r="GA114" s="1">
        <v>150</v>
      </c>
      <c r="GD114" s="9">
        <v>122</v>
      </c>
      <c r="GE114" s="9" t="s">
        <v>206</v>
      </c>
      <c r="GF114" s="9" t="s">
        <v>121</v>
      </c>
      <c r="GG114" s="109">
        <v>300</v>
      </c>
    </row>
    <row r="115" spans="2:189" ht="16.5" customHeight="1" thickBot="1" x14ac:dyDescent="0.45">
      <c r="K115" s="138"/>
      <c r="L115" s="138"/>
      <c r="O115" s="109"/>
      <c r="P115" s="138"/>
      <c r="Q115" s="138"/>
      <c r="T115" s="3"/>
      <c r="U115" s="1141">
        <f>'募集型  届出用 (記入例)'!AK113</f>
        <v>600</v>
      </c>
      <c r="V115" s="1142"/>
      <c r="W115" s="1119">
        <f>'募集型  届出用 (記入例)'!AP113</f>
        <v>1000</v>
      </c>
      <c r="X115" s="1120"/>
      <c r="AA115" s="109"/>
      <c r="AB115" s="87"/>
      <c r="AE115" s="109"/>
      <c r="AF115" s="87"/>
      <c r="AG115" s="109"/>
      <c r="AS115" s="680">
        <f>'募集型  届出用 (記入例)'!U115+Z55</f>
        <v>1300</v>
      </c>
      <c r="AT115" s="681"/>
      <c r="AU115" s="684">
        <f>'募集型  届出用 (記入例)'!W115+Z58</f>
        <v>2400</v>
      </c>
      <c r="AV115" s="685"/>
      <c r="BB115" s="1001"/>
      <c r="BC115" s="1002"/>
      <c r="BD115" s="986"/>
      <c r="BE115" s="987"/>
      <c r="BF115" s="987"/>
      <c r="BG115" s="987"/>
      <c r="BH115" s="987"/>
      <c r="BI115" s="987"/>
      <c r="BJ115" s="987"/>
      <c r="BK115" s="987"/>
      <c r="BL115" s="987"/>
      <c r="BM115" s="987"/>
      <c r="BN115" s="987"/>
      <c r="BO115" s="987"/>
      <c r="BP115" s="987"/>
      <c r="BQ115" s="987"/>
      <c r="BR115" s="988"/>
      <c r="BS115" s="1001"/>
      <c r="BT115" s="1002"/>
      <c r="BU115" s="986"/>
      <c r="BV115" s="987"/>
      <c r="BW115" s="987"/>
      <c r="BX115" s="987"/>
      <c r="BY115" s="987"/>
      <c r="BZ115" s="987"/>
      <c r="CA115" s="987"/>
      <c r="CB115" s="987"/>
      <c r="CC115" s="987"/>
      <c r="CD115" s="987"/>
      <c r="CE115" s="987"/>
      <c r="CF115" s="987"/>
      <c r="CG115" s="987"/>
      <c r="CH115" s="987"/>
      <c r="CI115" s="988"/>
      <c r="CJ115" s="1001"/>
      <c r="CK115" s="1002"/>
      <c r="CL115" s="986"/>
      <c r="CM115" s="987"/>
      <c r="CN115" s="987"/>
      <c r="CO115" s="987"/>
      <c r="CP115" s="987"/>
      <c r="CQ115" s="987"/>
      <c r="CR115" s="987"/>
      <c r="CS115" s="987"/>
      <c r="CT115" s="987"/>
      <c r="CU115" s="987"/>
      <c r="CV115" s="987"/>
      <c r="CW115" s="987"/>
      <c r="CX115" s="987"/>
      <c r="CY115" s="987"/>
      <c r="CZ115" s="988"/>
      <c r="DD115" s="3"/>
      <c r="DE115" s="3"/>
      <c r="DF115" s="3"/>
      <c r="DG115" s="3"/>
      <c r="DH115" s="3"/>
      <c r="DI115" s="3"/>
      <c r="DJ115" s="3"/>
      <c r="DK115" s="3"/>
      <c r="DL115" s="3"/>
      <c r="DM115" s="3"/>
      <c r="DN115" s="3"/>
      <c r="DO115" s="3"/>
      <c r="DP115" s="3"/>
      <c r="DQ115" s="3"/>
      <c r="DR115" s="3"/>
      <c r="DS115" s="3"/>
      <c r="DT115" s="3"/>
      <c r="DU115" s="3"/>
      <c r="DV115" s="3"/>
      <c r="DW115" s="3"/>
      <c r="EE115" s="3"/>
      <c r="EF115" s="25"/>
      <c r="EG115" s="3"/>
      <c r="EH115" s="3"/>
      <c r="EI115" s="3"/>
      <c r="EQ115" s="117" t="s">
        <v>85</v>
      </c>
      <c r="ER115" s="73" t="s">
        <v>61</v>
      </c>
      <c r="ES115" s="118">
        <f t="shared" ref="ES115:ET120" si="35">ES73+ES79+ES85+ES91+ES97+ES103+ES109</f>
        <v>0</v>
      </c>
      <c r="ET115" s="119">
        <f t="shared" si="35"/>
        <v>0</v>
      </c>
      <c r="EU115" s="67">
        <f t="shared" ref="EU115:EU120" si="36">SUM(ES115:ET115)</f>
        <v>0</v>
      </c>
      <c r="EV115" s="3"/>
      <c r="EW115" s="3"/>
      <c r="EY115" s="94"/>
      <c r="EZ115" s="94"/>
      <c r="FA115" s="94"/>
      <c r="FB115" s="120" t="s">
        <v>61</v>
      </c>
      <c r="FC115" s="121">
        <f t="shared" ref="FC115:FC120" si="37">FC73+FC79+FC85+FC91+FC97+FC103+FC109</f>
        <v>2520000</v>
      </c>
      <c r="FE115" s="94"/>
      <c r="FF115" s="122" t="s">
        <v>61</v>
      </c>
      <c r="FG115" s="67">
        <f t="shared" ref="FG115:FJ120" si="38">FG73+FG79+FG85+FG91+FG97+FG103+FG109</f>
        <v>400000</v>
      </c>
      <c r="FH115" s="67">
        <f t="shared" si="38"/>
        <v>200</v>
      </c>
      <c r="FI115" s="67">
        <f t="shared" si="38"/>
        <v>0</v>
      </c>
      <c r="FJ115" s="67">
        <f t="shared" si="38"/>
        <v>0</v>
      </c>
      <c r="FP115" s="8"/>
      <c r="FQ115" s="3"/>
      <c r="FR115" s="9">
        <v>123</v>
      </c>
      <c r="FS115" s="206" t="s">
        <v>207</v>
      </c>
      <c r="FT115" s="9" t="s">
        <v>121</v>
      </c>
      <c r="FU115" s="109">
        <v>300</v>
      </c>
      <c r="FY115" s="9"/>
      <c r="FZ115" s="9"/>
      <c r="GA115" s="1">
        <v>150</v>
      </c>
      <c r="GD115" s="9">
        <v>123</v>
      </c>
      <c r="GE115" s="9" t="s">
        <v>207</v>
      </c>
      <c r="GF115" s="9" t="s">
        <v>121</v>
      </c>
      <c r="GG115" s="109">
        <v>300</v>
      </c>
    </row>
    <row r="116" spans="2:189" ht="16.5" customHeight="1" thickBot="1" x14ac:dyDescent="0.45">
      <c r="B116" s="1116" t="s">
        <v>104</v>
      </c>
      <c r="C116" s="1117"/>
      <c r="D116" s="1117"/>
      <c r="E116" s="1117"/>
      <c r="F116" s="1118"/>
      <c r="O116" s="109"/>
      <c r="P116" s="15"/>
      <c r="Q116" s="13"/>
      <c r="T116" s="3"/>
      <c r="U116" s="1143"/>
      <c r="V116" s="1144"/>
      <c r="W116" s="1121"/>
      <c r="X116" s="1122"/>
      <c r="Z116" s="1010" t="s">
        <v>255</v>
      </c>
      <c r="AA116" s="1011"/>
      <c r="AB116" s="1011"/>
      <c r="AC116" s="1011"/>
      <c r="AD116" s="1012"/>
      <c r="AS116" s="682"/>
      <c r="AT116" s="683"/>
      <c r="AU116" s="686"/>
      <c r="AV116" s="687"/>
      <c r="BB116" s="591"/>
      <c r="BC116" s="592"/>
      <c r="BD116" s="596"/>
      <c r="BE116" s="597"/>
      <c r="BF116" s="597"/>
      <c r="BG116" s="597"/>
      <c r="BH116" s="597"/>
      <c r="BI116" s="597"/>
      <c r="BJ116" s="597"/>
      <c r="BK116" s="597"/>
      <c r="BL116" s="597"/>
      <c r="BM116" s="597"/>
      <c r="BN116" s="597"/>
      <c r="BO116" s="597"/>
      <c r="BP116" s="597"/>
      <c r="BQ116" s="597"/>
      <c r="BR116" s="598"/>
      <c r="BS116" s="591"/>
      <c r="BT116" s="592"/>
      <c r="BU116" s="596"/>
      <c r="BV116" s="597"/>
      <c r="BW116" s="597"/>
      <c r="BX116" s="597"/>
      <c r="BY116" s="597"/>
      <c r="BZ116" s="597"/>
      <c r="CA116" s="597"/>
      <c r="CB116" s="597"/>
      <c r="CC116" s="597"/>
      <c r="CD116" s="597"/>
      <c r="CE116" s="597"/>
      <c r="CF116" s="597"/>
      <c r="CG116" s="597"/>
      <c r="CH116" s="597"/>
      <c r="CI116" s="598"/>
      <c r="CJ116" s="591"/>
      <c r="CK116" s="592"/>
      <c r="CL116" s="596"/>
      <c r="CM116" s="597"/>
      <c r="CN116" s="597"/>
      <c r="CO116" s="597"/>
      <c r="CP116" s="597"/>
      <c r="CQ116" s="597"/>
      <c r="CR116" s="597"/>
      <c r="CS116" s="597"/>
      <c r="CT116" s="597"/>
      <c r="CU116" s="597"/>
      <c r="CV116" s="597"/>
      <c r="CW116" s="597"/>
      <c r="CX116" s="597"/>
      <c r="CY116" s="597"/>
      <c r="CZ116" s="598"/>
      <c r="DD116" s="3"/>
      <c r="DE116" s="3"/>
      <c r="DF116" s="3"/>
      <c r="DG116" s="3"/>
      <c r="DH116" s="3"/>
      <c r="DI116" s="3"/>
      <c r="DJ116" s="3"/>
      <c r="DK116" s="3"/>
      <c r="DL116" s="3"/>
      <c r="DM116" s="3"/>
      <c r="DN116" s="3"/>
      <c r="DO116" s="3"/>
      <c r="DP116" s="3"/>
      <c r="DQ116" s="3"/>
      <c r="DR116" s="3"/>
      <c r="DS116" s="3"/>
      <c r="DT116" s="3"/>
      <c r="DU116" s="3"/>
      <c r="DV116" s="3"/>
      <c r="DW116" s="3"/>
      <c r="EE116" s="3"/>
      <c r="EF116" s="25"/>
      <c r="EG116" s="3"/>
      <c r="EH116" s="3"/>
      <c r="EI116" s="3"/>
      <c r="EQ116" s="125"/>
      <c r="ER116" s="73" t="s">
        <v>63</v>
      </c>
      <c r="ES116" s="126">
        <f t="shared" si="35"/>
        <v>0</v>
      </c>
      <c r="ET116" s="127">
        <f t="shared" si="35"/>
        <v>0</v>
      </c>
      <c r="EU116" s="83">
        <f t="shared" si="36"/>
        <v>0</v>
      </c>
      <c r="EV116" s="3"/>
      <c r="EW116" s="3"/>
      <c r="EY116" s="94"/>
      <c r="EZ116" s="94"/>
      <c r="FA116" s="94"/>
      <c r="FB116" s="78" t="s">
        <v>63</v>
      </c>
      <c r="FC116" s="83">
        <f>FC74+FC80+FC86+FC92+FC98+FC104+FC110</f>
        <v>1640000</v>
      </c>
      <c r="FE116" s="94"/>
      <c r="FF116" s="128" t="s">
        <v>63</v>
      </c>
      <c r="FG116" s="83">
        <f t="shared" si="38"/>
        <v>400000</v>
      </c>
      <c r="FH116" s="83">
        <f t="shared" si="38"/>
        <v>200</v>
      </c>
      <c r="FI116" s="83">
        <f t="shared" si="38"/>
        <v>0</v>
      </c>
      <c r="FJ116" s="83">
        <f t="shared" si="38"/>
        <v>0</v>
      </c>
      <c r="FK116" s="16"/>
      <c r="FL116" s="16"/>
      <c r="FM116" s="16"/>
      <c r="FP116" s="8"/>
      <c r="FQ116" s="3"/>
      <c r="FS116" s="206"/>
      <c r="FU116" s="109"/>
      <c r="FY116" s="9"/>
      <c r="FZ116" s="9"/>
      <c r="GD116" s="9"/>
      <c r="GE116" s="9"/>
      <c r="GF116" s="9"/>
      <c r="GG116" s="109"/>
    </row>
    <row r="117" spans="2:189" ht="16.5" customHeight="1" x14ac:dyDescent="0.4">
      <c r="B117" s="1006"/>
      <c r="C117" s="1007"/>
      <c r="D117" s="1008" t="s">
        <v>6</v>
      </c>
      <c r="E117" s="1008"/>
      <c r="F117" s="1008"/>
      <c r="G117" s="1008" t="s">
        <v>106</v>
      </c>
      <c r="H117" s="1008"/>
      <c r="I117" s="1075"/>
      <c r="J117" s="1076" t="s">
        <v>107</v>
      </c>
      <c r="K117" s="1008"/>
      <c r="L117" s="1077"/>
      <c r="M117" s="1078" t="s">
        <v>108</v>
      </c>
      <c r="N117" s="1079"/>
      <c r="O117" s="1080"/>
      <c r="P117" s="1081" t="s">
        <v>29</v>
      </c>
      <c r="Q117" s="1082"/>
      <c r="R117" s="1083"/>
      <c r="S117" s="935" t="s">
        <v>109</v>
      </c>
      <c r="T117" s="936"/>
      <c r="U117" s="935" t="s">
        <v>261</v>
      </c>
      <c r="V117" s="936"/>
      <c r="W117" s="935" t="s">
        <v>262</v>
      </c>
      <c r="X117" s="936"/>
      <c r="Z117" s="1067"/>
      <c r="AA117" s="1068"/>
      <c r="AB117" s="992" t="s">
        <v>6</v>
      </c>
      <c r="AC117" s="990"/>
      <c r="AD117" s="993"/>
      <c r="AE117" s="992" t="s">
        <v>106</v>
      </c>
      <c r="AF117" s="990"/>
      <c r="AG117" s="991"/>
      <c r="AH117" s="989" t="s">
        <v>107</v>
      </c>
      <c r="AI117" s="990"/>
      <c r="AJ117" s="991"/>
      <c r="AK117" s="989" t="s">
        <v>108</v>
      </c>
      <c r="AL117" s="990"/>
      <c r="AM117" s="991"/>
      <c r="AN117" s="1013" t="s">
        <v>29</v>
      </c>
      <c r="AO117" s="1014"/>
      <c r="AP117" s="1015"/>
      <c r="AQ117" s="688" t="s">
        <v>109</v>
      </c>
      <c r="AR117" s="691"/>
      <c r="AS117" s="688" t="s">
        <v>48</v>
      </c>
      <c r="AT117" s="689"/>
      <c r="AU117" s="690" t="s">
        <v>49</v>
      </c>
      <c r="AV117" s="691"/>
      <c r="BB117" s="589"/>
      <c r="BC117" s="590"/>
      <c r="BD117" s="593"/>
      <c r="BE117" s="594"/>
      <c r="BF117" s="594"/>
      <c r="BG117" s="594"/>
      <c r="BH117" s="594"/>
      <c r="BI117" s="594"/>
      <c r="BJ117" s="594"/>
      <c r="BK117" s="594"/>
      <c r="BL117" s="594"/>
      <c r="BM117" s="594"/>
      <c r="BN117" s="594"/>
      <c r="BO117" s="594"/>
      <c r="BP117" s="594"/>
      <c r="BQ117" s="594"/>
      <c r="BR117" s="595"/>
      <c r="BS117" s="589"/>
      <c r="BT117" s="590"/>
      <c r="BU117" s="593"/>
      <c r="BV117" s="594"/>
      <c r="BW117" s="594"/>
      <c r="BX117" s="594"/>
      <c r="BY117" s="594"/>
      <c r="BZ117" s="594"/>
      <c r="CA117" s="594"/>
      <c r="CB117" s="594"/>
      <c r="CC117" s="594"/>
      <c r="CD117" s="594"/>
      <c r="CE117" s="594"/>
      <c r="CF117" s="594"/>
      <c r="CG117" s="594"/>
      <c r="CH117" s="594"/>
      <c r="CI117" s="595"/>
      <c r="CJ117" s="589"/>
      <c r="CK117" s="590"/>
      <c r="CL117" s="593"/>
      <c r="CM117" s="594"/>
      <c r="CN117" s="594"/>
      <c r="CO117" s="594"/>
      <c r="CP117" s="594"/>
      <c r="CQ117" s="594"/>
      <c r="CR117" s="594"/>
      <c r="CS117" s="594"/>
      <c r="CT117" s="594"/>
      <c r="CU117" s="594"/>
      <c r="CV117" s="594"/>
      <c r="CW117" s="594"/>
      <c r="CX117" s="594"/>
      <c r="CY117" s="594"/>
      <c r="CZ117" s="595"/>
      <c r="DD117" s="3"/>
      <c r="DE117" s="3"/>
      <c r="DF117" s="3"/>
      <c r="DG117" s="3"/>
      <c r="DH117" s="3"/>
      <c r="DI117" s="3"/>
      <c r="DJ117" s="3"/>
      <c r="DK117" s="3"/>
      <c r="DL117" s="3"/>
      <c r="DM117" s="3"/>
      <c r="DN117" s="3"/>
      <c r="DO117" s="3"/>
      <c r="DP117" s="3"/>
      <c r="DQ117" s="3"/>
      <c r="DR117" s="3"/>
      <c r="DS117" s="3"/>
      <c r="DT117" s="3"/>
      <c r="DU117" s="3"/>
      <c r="DV117" s="3"/>
      <c r="DW117" s="3"/>
      <c r="EE117" s="3"/>
      <c r="EF117" s="25"/>
      <c r="EG117" s="3"/>
      <c r="EH117" s="3"/>
      <c r="EI117" s="3"/>
      <c r="EQ117" s="125"/>
      <c r="ER117" s="73" t="s">
        <v>70</v>
      </c>
      <c r="ES117" s="126">
        <f>ES75+ES81+ES87+ES93+ES99+ES105+ES111</f>
        <v>0</v>
      </c>
      <c r="ET117" s="127">
        <f t="shared" si="35"/>
        <v>0</v>
      </c>
      <c r="EU117" s="83">
        <f>SUM(ES117:ET117)</f>
        <v>0</v>
      </c>
      <c r="EV117" s="3"/>
      <c r="EW117" s="3"/>
      <c r="EY117" s="94"/>
      <c r="EZ117" s="94"/>
      <c r="FA117" s="94"/>
      <c r="FB117" s="78" t="s">
        <v>70</v>
      </c>
      <c r="FC117" s="83">
        <f t="shared" si="37"/>
        <v>660000</v>
      </c>
      <c r="FE117" s="94"/>
      <c r="FF117" s="128" t="s">
        <v>70</v>
      </c>
      <c r="FG117" s="83">
        <f t="shared" si="38"/>
        <v>100000</v>
      </c>
      <c r="FH117" s="83">
        <f t="shared" si="38"/>
        <v>100</v>
      </c>
      <c r="FI117" s="83">
        <f t="shared" si="38"/>
        <v>0</v>
      </c>
      <c r="FJ117" s="83">
        <f t="shared" si="38"/>
        <v>0</v>
      </c>
      <c r="FK117" s="16"/>
      <c r="FL117" s="16"/>
      <c r="FM117" s="16"/>
      <c r="FP117" s="8"/>
      <c r="FQ117" s="3"/>
      <c r="FS117" s="206"/>
      <c r="FU117" s="109"/>
      <c r="FY117" s="9"/>
      <c r="FZ117" s="9"/>
      <c r="GD117" s="25" t="s">
        <v>67</v>
      </c>
      <c r="GE117" s="25" t="s">
        <v>68</v>
      </c>
      <c r="GF117" s="25" t="s">
        <v>228</v>
      </c>
      <c r="GG117" s="25">
        <v>4300</v>
      </c>
    </row>
    <row r="118" spans="2:189" ht="16.5" customHeight="1" x14ac:dyDescent="0.4">
      <c r="B118" s="1069" t="s">
        <v>61</v>
      </c>
      <c r="C118" s="1070"/>
      <c r="D118" s="1061">
        <f>'募集型  届出用 (記入例)'!FC115</f>
        <v>2520000</v>
      </c>
      <c r="E118" s="1061"/>
      <c r="F118" s="1061"/>
      <c r="G118" s="1061">
        <f>'募集型  届出用 (記入例)'!EU115</f>
        <v>0</v>
      </c>
      <c r="H118" s="1061"/>
      <c r="I118" s="1062"/>
      <c r="J118" s="1063">
        <f t="shared" ref="J118:J123" si="39">SUM(D118:I118)</f>
        <v>2520000</v>
      </c>
      <c r="K118" s="1061"/>
      <c r="L118" s="1064"/>
      <c r="M118" s="1071">
        <f>'募集型  届出用 (記入例)'!FG115</f>
        <v>400000</v>
      </c>
      <c r="N118" s="1072"/>
      <c r="O118" s="1073"/>
      <c r="P118" s="1074">
        <f t="shared" ref="P118:P123" si="40">SUM(J118:O118)</f>
        <v>2920000</v>
      </c>
      <c r="Q118" s="1061"/>
      <c r="R118" s="1064"/>
      <c r="S118" s="919">
        <f>'募集型  届出用 (記入例)'!FH115</f>
        <v>200</v>
      </c>
      <c r="T118" s="920"/>
      <c r="U118" s="919">
        <f>'募集型  届出用 (記入例)'!FI115</f>
        <v>0</v>
      </c>
      <c r="V118" s="920"/>
      <c r="W118" s="921"/>
      <c r="X118" s="922"/>
      <c r="Z118" s="1139" t="s">
        <v>61</v>
      </c>
      <c r="AA118" s="1140"/>
      <c r="AB118" s="1148">
        <f>'募集型  届出用 (記入例)'!D118+'募集型  届出用 (記入例)'!E55</f>
        <v>4160000</v>
      </c>
      <c r="AC118" s="1146"/>
      <c r="AD118" s="1149"/>
      <c r="AE118" s="1148">
        <f>'募集型  届出用 (記入例)'!G118+'募集型  届出用 (記入例)'!H55</f>
        <v>0</v>
      </c>
      <c r="AF118" s="1146"/>
      <c r="AG118" s="1147"/>
      <c r="AH118" s="1145">
        <f t="shared" ref="AH118:AH123" si="41">SUM(AB118:AG118)</f>
        <v>4160000</v>
      </c>
      <c r="AI118" s="1146"/>
      <c r="AJ118" s="1147"/>
      <c r="AK118" s="1145">
        <f>'募集型  届出用 (記入例)'!M118+'募集型  届出用 (記入例)'!N55</f>
        <v>800000</v>
      </c>
      <c r="AL118" s="1146"/>
      <c r="AM118" s="1147"/>
      <c r="AN118" s="1145">
        <f t="shared" ref="AN118:AN123" si="42">AH118+AK118</f>
        <v>4960000</v>
      </c>
      <c r="AO118" s="1146"/>
      <c r="AP118" s="1147"/>
      <c r="AQ118" s="672">
        <f>'募集型  届出用 (記入例)'!T55+'募集型  届出用 (記入例)'!S118</f>
        <v>480</v>
      </c>
      <c r="AR118" s="671"/>
      <c r="AS118" s="672">
        <f>'募集型  届出用 (記入例)'!U118+'募集型  届出用 (記入例)'!V55</f>
        <v>280</v>
      </c>
      <c r="AT118" s="673"/>
      <c r="AU118" s="674">
        <f>'募集型  届出用 (記入例)'!W118+'募集型  届出用 (記入例)'!X55</f>
        <v>0</v>
      </c>
      <c r="AV118" s="675"/>
      <c r="BB118" s="591"/>
      <c r="BC118" s="592"/>
      <c r="BD118" s="596"/>
      <c r="BE118" s="597"/>
      <c r="BF118" s="597"/>
      <c r="BG118" s="597"/>
      <c r="BH118" s="597"/>
      <c r="BI118" s="597"/>
      <c r="BJ118" s="597"/>
      <c r="BK118" s="597"/>
      <c r="BL118" s="597"/>
      <c r="BM118" s="597"/>
      <c r="BN118" s="597"/>
      <c r="BO118" s="597"/>
      <c r="BP118" s="597"/>
      <c r="BQ118" s="597"/>
      <c r="BR118" s="598"/>
      <c r="BS118" s="591"/>
      <c r="BT118" s="592"/>
      <c r="BU118" s="596"/>
      <c r="BV118" s="597"/>
      <c r="BW118" s="597"/>
      <c r="BX118" s="597"/>
      <c r="BY118" s="597"/>
      <c r="BZ118" s="597"/>
      <c r="CA118" s="597"/>
      <c r="CB118" s="597"/>
      <c r="CC118" s="597"/>
      <c r="CD118" s="597"/>
      <c r="CE118" s="597"/>
      <c r="CF118" s="597"/>
      <c r="CG118" s="597"/>
      <c r="CH118" s="597"/>
      <c r="CI118" s="598"/>
      <c r="CJ118" s="591"/>
      <c r="CK118" s="592"/>
      <c r="CL118" s="596"/>
      <c r="CM118" s="597"/>
      <c r="CN118" s="597"/>
      <c r="CO118" s="597"/>
      <c r="CP118" s="597"/>
      <c r="CQ118" s="597"/>
      <c r="CR118" s="597"/>
      <c r="CS118" s="597"/>
      <c r="CT118" s="597"/>
      <c r="CU118" s="597"/>
      <c r="CV118" s="597"/>
      <c r="CW118" s="597"/>
      <c r="CX118" s="597"/>
      <c r="CY118" s="597"/>
      <c r="CZ118" s="598"/>
      <c r="DD118" s="3"/>
      <c r="DE118" s="3"/>
      <c r="DF118" s="3"/>
      <c r="DG118" s="3"/>
      <c r="DH118" s="3"/>
      <c r="DI118" s="3"/>
      <c r="DJ118" s="3"/>
      <c r="DK118" s="3"/>
      <c r="DL118" s="3"/>
      <c r="DM118" s="3"/>
      <c r="DN118" s="3"/>
      <c r="DO118" s="3"/>
      <c r="DP118" s="3"/>
      <c r="DQ118" s="3"/>
      <c r="DR118" s="3"/>
      <c r="DS118" s="3"/>
      <c r="DT118" s="3"/>
      <c r="DU118" s="3"/>
      <c r="DV118" s="3"/>
      <c r="DW118" s="3"/>
      <c r="EE118" s="3"/>
      <c r="EF118" s="25"/>
      <c r="EG118" s="3"/>
      <c r="EH118" s="3"/>
      <c r="EI118" s="3"/>
      <c r="EJ118" s="88" t="s">
        <v>72</v>
      </c>
      <c r="EK118" s="89" t="e">
        <f>VLOOKUP('募集型  届出用 (記入例)'!S110,$FV:$FZ,5,FALSE)</f>
        <v>#N/A</v>
      </c>
      <c r="EL118" s="89" t="e">
        <f>VLOOKUP('募集型  届出用 (記入例)'!V110,$FV:$FZ,5,FALSE)</f>
        <v>#N/A</v>
      </c>
      <c r="EM118" s="89" t="e">
        <f>VLOOKUP('募集型  届出用 (記入例)'!Y110,$FV:$FZ,5,FALSE)</f>
        <v>#N/A</v>
      </c>
      <c r="EN118" s="89" t="e">
        <f>VLOOKUP('募集型  届出用 (記入例)'!AB110,$FV:$FZ,5,FALSE)</f>
        <v>#N/A</v>
      </c>
      <c r="EO118" s="89" t="e">
        <f>VLOOKUP('募集型  届出用 (記入例)'!AE110,$FV:$FZ,5,FALSE)</f>
        <v>#N/A</v>
      </c>
      <c r="EQ118" s="125"/>
      <c r="ER118" s="73" t="s">
        <v>78</v>
      </c>
      <c r="ES118" s="126">
        <f t="shared" si="35"/>
        <v>0</v>
      </c>
      <c r="ET118" s="127">
        <f t="shared" si="35"/>
        <v>0</v>
      </c>
      <c r="EU118" s="83">
        <f t="shared" si="36"/>
        <v>0</v>
      </c>
      <c r="EV118" s="3"/>
      <c r="EW118" s="3"/>
      <c r="EY118" s="94"/>
      <c r="EZ118" s="94"/>
      <c r="FA118" s="94"/>
      <c r="FB118" s="78" t="s">
        <v>78</v>
      </c>
      <c r="FC118" s="83">
        <f t="shared" si="37"/>
        <v>740000</v>
      </c>
      <c r="FE118" s="94"/>
      <c r="FF118" s="128" t="s">
        <v>78</v>
      </c>
      <c r="FG118" s="83">
        <f t="shared" si="38"/>
        <v>100000</v>
      </c>
      <c r="FH118" s="83">
        <f t="shared" si="38"/>
        <v>100</v>
      </c>
      <c r="FI118" s="83">
        <f t="shared" si="38"/>
        <v>0</v>
      </c>
      <c r="FJ118" s="83">
        <f t="shared" si="38"/>
        <v>0</v>
      </c>
      <c r="FK118" s="16"/>
      <c r="FL118" s="16"/>
      <c r="FM118" s="16"/>
      <c r="FP118" s="8"/>
      <c r="FQ118" s="3"/>
      <c r="FS118" s="206"/>
      <c r="FU118" s="109"/>
      <c r="FY118" s="9"/>
      <c r="FZ118" s="9"/>
      <c r="GD118" s="25" t="s">
        <v>74</v>
      </c>
      <c r="GE118" s="25" t="s">
        <v>75</v>
      </c>
      <c r="GF118" s="25" t="s">
        <v>228</v>
      </c>
      <c r="GG118" s="25">
        <v>2600</v>
      </c>
    </row>
    <row r="119" spans="2:189" ht="16.5" customHeight="1" x14ac:dyDescent="0.4">
      <c r="B119" s="1043" t="s">
        <v>63</v>
      </c>
      <c r="C119" s="1044"/>
      <c r="D119" s="1045">
        <f>'募集型  届出用 (記入例)'!FC116</f>
        <v>1640000</v>
      </c>
      <c r="E119" s="1045"/>
      <c r="F119" s="1045"/>
      <c r="G119" s="1045">
        <f>'募集型  届出用 (記入例)'!EU116</f>
        <v>0</v>
      </c>
      <c r="H119" s="1045"/>
      <c r="I119" s="1046"/>
      <c r="J119" s="1047">
        <f t="shared" si="39"/>
        <v>1640000</v>
      </c>
      <c r="K119" s="1045"/>
      <c r="L119" s="1048"/>
      <c r="M119" s="1049">
        <f>'募集型  届出用 (記入例)'!FG116</f>
        <v>400000</v>
      </c>
      <c r="N119" s="1050"/>
      <c r="O119" s="1051"/>
      <c r="P119" s="1057">
        <f t="shared" si="40"/>
        <v>2040000</v>
      </c>
      <c r="Q119" s="1045"/>
      <c r="R119" s="1048"/>
      <c r="S119" s="1041">
        <f>'募集型  届出用 (記入例)'!FH116</f>
        <v>200</v>
      </c>
      <c r="T119" s="1042"/>
      <c r="U119" s="1041">
        <f>'募集型  届出用 (記入例)'!FI116</f>
        <v>0</v>
      </c>
      <c r="V119" s="1042"/>
      <c r="W119" s="1053"/>
      <c r="X119" s="1058"/>
      <c r="Z119" s="994" t="s">
        <v>63</v>
      </c>
      <c r="AA119" s="995"/>
      <c r="AB119" s="996">
        <f>'募集型  届出用 (記入例)'!D119+'募集型  届出用 (記入例)'!E56</f>
        <v>2296000</v>
      </c>
      <c r="AC119" s="997"/>
      <c r="AD119" s="998"/>
      <c r="AE119" s="996">
        <f>'募集型  届出用 (記入例)'!G119+'募集型  届出用 (記入例)'!H56</f>
        <v>0</v>
      </c>
      <c r="AF119" s="997"/>
      <c r="AG119" s="999"/>
      <c r="AH119" s="1000">
        <f t="shared" si="41"/>
        <v>2296000</v>
      </c>
      <c r="AI119" s="997"/>
      <c r="AJ119" s="999"/>
      <c r="AK119" s="1000">
        <f>'募集型  届出用 (記入例)'!M119+'募集型  届出用 (記入例)'!N56</f>
        <v>560000</v>
      </c>
      <c r="AL119" s="997"/>
      <c r="AM119" s="999"/>
      <c r="AN119" s="1000">
        <f t="shared" si="42"/>
        <v>2856000</v>
      </c>
      <c r="AO119" s="997"/>
      <c r="AP119" s="999"/>
      <c r="AQ119" s="672">
        <f>'募集型  届出用 (記入例)'!T56+'募集型  届出用 (記入例)'!S119</f>
        <v>360</v>
      </c>
      <c r="AR119" s="671"/>
      <c r="AS119" s="672">
        <f>'募集型  届出用 (記入例)'!U119+'募集型  届出用 (記入例)'!V56</f>
        <v>160</v>
      </c>
      <c r="AT119" s="673"/>
      <c r="AU119" s="674">
        <f>'募集型  届出用 (記入例)'!W119+'募集型  届出用 (記入例)'!X56</f>
        <v>0</v>
      </c>
      <c r="AV119" s="675"/>
      <c r="BB119" s="589"/>
      <c r="BC119" s="590"/>
      <c r="BD119" s="593"/>
      <c r="BE119" s="594"/>
      <c r="BF119" s="594"/>
      <c r="BG119" s="594"/>
      <c r="BH119" s="594"/>
      <c r="BI119" s="594"/>
      <c r="BJ119" s="594"/>
      <c r="BK119" s="594"/>
      <c r="BL119" s="594"/>
      <c r="BM119" s="594"/>
      <c r="BN119" s="594"/>
      <c r="BO119" s="594"/>
      <c r="BP119" s="594"/>
      <c r="BQ119" s="594"/>
      <c r="BR119" s="595"/>
      <c r="BS119" s="589"/>
      <c r="BT119" s="590"/>
      <c r="BU119" s="593"/>
      <c r="BV119" s="594"/>
      <c r="BW119" s="594"/>
      <c r="BX119" s="594"/>
      <c r="BY119" s="594"/>
      <c r="BZ119" s="594"/>
      <c r="CA119" s="594"/>
      <c r="CB119" s="594"/>
      <c r="CC119" s="594"/>
      <c r="CD119" s="594"/>
      <c r="CE119" s="594"/>
      <c r="CF119" s="594"/>
      <c r="CG119" s="594"/>
      <c r="CH119" s="594"/>
      <c r="CI119" s="595"/>
      <c r="CJ119" s="589"/>
      <c r="CK119" s="590"/>
      <c r="CL119" s="593"/>
      <c r="CM119" s="594"/>
      <c r="CN119" s="594"/>
      <c r="CO119" s="594"/>
      <c r="CP119" s="594"/>
      <c r="CQ119" s="594"/>
      <c r="CR119" s="594"/>
      <c r="CS119" s="594"/>
      <c r="CT119" s="594"/>
      <c r="CU119" s="594"/>
      <c r="CV119" s="594"/>
      <c r="CW119" s="594"/>
      <c r="CX119" s="594"/>
      <c r="CY119" s="594"/>
      <c r="CZ119" s="595"/>
      <c r="DD119" s="3"/>
      <c r="DE119" s="3"/>
      <c r="DF119" s="3"/>
      <c r="DG119" s="3"/>
      <c r="DH119" s="3"/>
      <c r="DI119" s="3"/>
      <c r="DJ119" s="3"/>
      <c r="DK119" s="3"/>
      <c r="DL119" s="3"/>
      <c r="DM119" s="3"/>
      <c r="DN119" s="3"/>
      <c r="DO119" s="3"/>
      <c r="DP119" s="3"/>
      <c r="DQ119" s="3"/>
      <c r="DR119" s="3"/>
      <c r="DS119" s="3"/>
      <c r="DT119" s="3"/>
      <c r="DU119" s="3"/>
      <c r="DV119" s="3"/>
      <c r="DW119" s="3"/>
      <c r="EE119" s="3"/>
      <c r="EF119" s="25"/>
      <c r="EG119" s="3"/>
      <c r="EH119" s="3"/>
      <c r="EI119" s="3"/>
      <c r="EJ119" s="88" t="s">
        <v>80</v>
      </c>
      <c r="EK119" s="91" t="e">
        <f>VLOOKUP('募集型  届出用 (記入例)'!S110,$FV:$FZ,4,FALSE)</f>
        <v>#N/A</v>
      </c>
      <c r="EL119" s="91" t="e">
        <f>VLOOKUP('募集型  届出用 (記入例)'!V110,$FV:$FZ,4,FALSE)</f>
        <v>#N/A</v>
      </c>
      <c r="EM119" s="91" t="e">
        <f>VLOOKUP('募集型  届出用 (記入例)'!Y110,$FV:$FZ,4,FALSE)</f>
        <v>#N/A</v>
      </c>
      <c r="EN119" s="91" t="e">
        <f>VLOOKUP('募集型  届出用 (記入例)'!AB110,$FV:$FZ,4,FALSE)</f>
        <v>#N/A</v>
      </c>
      <c r="EO119" s="91" t="e">
        <f>VLOOKUP('募集型  届出用 (記入例)'!AE110,$FV:$FZ,4,FALSE)</f>
        <v>#N/A</v>
      </c>
      <c r="EQ119" s="125"/>
      <c r="ER119" s="73" t="s">
        <v>84</v>
      </c>
      <c r="ES119" s="126">
        <f t="shared" si="35"/>
        <v>0</v>
      </c>
      <c r="ET119" s="127">
        <f t="shared" si="35"/>
        <v>0</v>
      </c>
      <c r="EU119" s="83">
        <f t="shared" si="36"/>
        <v>0</v>
      </c>
      <c r="EV119" s="3"/>
      <c r="EW119" s="3"/>
      <c r="EY119" s="94"/>
      <c r="EZ119" s="94"/>
      <c r="FA119" s="94"/>
      <c r="FB119" s="78" t="s">
        <v>84</v>
      </c>
      <c r="FC119" s="83">
        <f t="shared" si="37"/>
        <v>0</v>
      </c>
      <c r="FE119" s="94"/>
      <c r="FF119" s="128" t="s">
        <v>84</v>
      </c>
      <c r="FG119" s="83">
        <f t="shared" si="38"/>
        <v>0</v>
      </c>
      <c r="FH119" s="83">
        <f t="shared" si="38"/>
        <v>0</v>
      </c>
      <c r="FI119" s="83">
        <f t="shared" si="38"/>
        <v>0</v>
      </c>
      <c r="FJ119" s="83">
        <f t="shared" si="38"/>
        <v>0</v>
      </c>
      <c r="FK119" s="16"/>
      <c r="FL119" s="16"/>
      <c r="FM119" s="16"/>
      <c r="FP119" s="8"/>
      <c r="FQ119" s="3"/>
      <c r="FS119" s="206"/>
      <c r="FU119" s="109"/>
      <c r="FY119" s="9"/>
      <c r="FZ119" s="9"/>
      <c r="GD119" s="25" t="s">
        <v>82</v>
      </c>
      <c r="GE119" s="25" t="s">
        <v>83</v>
      </c>
      <c r="GF119" s="25" t="s">
        <v>228</v>
      </c>
      <c r="GG119" s="25">
        <v>3400</v>
      </c>
    </row>
    <row r="120" spans="2:189" ht="16.5" customHeight="1" thickBot="1" x14ac:dyDescent="0.45">
      <c r="B120" s="1043" t="s">
        <v>70</v>
      </c>
      <c r="C120" s="1044"/>
      <c r="D120" s="1045">
        <f>'募集型  届出用 (記入例)'!FC117</f>
        <v>660000</v>
      </c>
      <c r="E120" s="1045"/>
      <c r="F120" s="1045"/>
      <c r="G120" s="1045">
        <f>'募集型  届出用 (記入例)'!EU117</f>
        <v>0</v>
      </c>
      <c r="H120" s="1045"/>
      <c r="I120" s="1046"/>
      <c r="J120" s="1047">
        <f t="shared" si="39"/>
        <v>660000</v>
      </c>
      <c r="K120" s="1045"/>
      <c r="L120" s="1048"/>
      <c r="M120" s="1049">
        <f>'募集型  届出用 (記入例)'!FG117</f>
        <v>100000</v>
      </c>
      <c r="N120" s="1050"/>
      <c r="O120" s="1051"/>
      <c r="P120" s="1057">
        <f t="shared" si="40"/>
        <v>760000</v>
      </c>
      <c r="Q120" s="1045"/>
      <c r="R120" s="1048"/>
      <c r="S120" s="1041">
        <f>'募集型  届出用 (記入例)'!FH117</f>
        <v>100</v>
      </c>
      <c r="T120" s="1042"/>
      <c r="U120" s="1041">
        <f>'募集型  届出用 (記入例)'!FI117</f>
        <v>0</v>
      </c>
      <c r="V120" s="1042"/>
      <c r="W120" s="1041">
        <f>'募集型  届出用 (記入例)'!FJ117</f>
        <v>0</v>
      </c>
      <c r="X120" s="1042"/>
      <c r="Z120" s="994" t="s">
        <v>70</v>
      </c>
      <c r="AA120" s="995"/>
      <c r="AB120" s="996">
        <f>'募集型  届出用 (記入例)'!D120+'募集型  届出用 (記入例)'!E57</f>
        <v>1500000</v>
      </c>
      <c r="AC120" s="997"/>
      <c r="AD120" s="998"/>
      <c r="AE120" s="996">
        <f>'募集型  届出用 (記入例)'!G120+'募集型  届出用 (記入例)'!H57</f>
        <v>1224000</v>
      </c>
      <c r="AF120" s="997"/>
      <c r="AG120" s="999"/>
      <c r="AH120" s="1000">
        <f t="shared" si="41"/>
        <v>2724000</v>
      </c>
      <c r="AI120" s="997"/>
      <c r="AJ120" s="999"/>
      <c r="AK120" s="1000">
        <f>'募集型  届出用 (記入例)'!M120+'募集型  届出用 (記入例)'!N57</f>
        <v>700000</v>
      </c>
      <c r="AL120" s="997"/>
      <c r="AM120" s="999"/>
      <c r="AN120" s="1000">
        <f t="shared" si="42"/>
        <v>3424000</v>
      </c>
      <c r="AO120" s="997"/>
      <c r="AP120" s="999"/>
      <c r="AQ120" s="672">
        <f>'募集型  届出用 (記入例)'!T57+'募集型  届出用 (記入例)'!S120</f>
        <v>520</v>
      </c>
      <c r="AR120" s="671"/>
      <c r="AS120" s="672">
        <f>'募集型  届出用 (記入例)'!U120+'募集型  届出用 (記入例)'!V57</f>
        <v>420</v>
      </c>
      <c r="AT120" s="673"/>
      <c r="AU120" s="670">
        <f>'募集型  届出用 (記入例)'!W120+'募集型  届出用 (記入例)'!X57</f>
        <v>420</v>
      </c>
      <c r="AV120" s="671"/>
      <c r="BB120" s="591"/>
      <c r="BC120" s="592"/>
      <c r="BD120" s="596"/>
      <c r="BE120" s="597"/>
      <c r="BF120" s="597"/>
      <c r="BG120" s="597"/>
      <c r="BH120" s="597"/>
      <c r="BI120" s="597"/>
      <c r="BJ120" s="597"/>
      <c r="BK120" s="597"/>
      <c r="BL120" s="597"/>
      <c r="BM120" s="597"/>
      <c r="BN120" s="597"/>
      <c r="BO120" s="597"/>
      <c r="BP120" s="597"/>
      <c r="BQ120" s="597"/>
      <c r="BR120" s="598"/>
      <c r="BS120" s="591"/>
      <c r="BT120" s="592"/>
      <c r="BU120" s="596"/>
      <c r="BV120" s="597"/>
      <c r="BW120" s="597"/>
      <c r="BX120" s="597"/>
      <c r="BY120" s="597"/>
      <c r="BZ120" s="597"/>
      <c r="CA120" s="597"/>
      <c r="CB120" s="597"/>
      <c r="CC120" s="597"/>
      <c r="CD120" s="597"/>
      <c r="CE120" s="597"/>
      <c r="CF120" s="597"/>
      <c r="CG120" s="597"/>
      <c r="CH120" s="597"/>
      <c r="CI120" s="598"/>
      <c r="CJ120" s="591"/>
      <c r="CK120" s="592"/>
      <c r="CL120" s="596"/>
      <c r="CM120" s="597"/>
      <c r="CN120" s="597"/>
      <c r="CO120" s="597"/>
      <c r="CP120" s="597"/>
      <c r="CQ120" s="597"/>
      <c r="CR120" s="597"/>
      <c r="CS120" s="597"/>
      <c r="CT120" s="597"/>
      <c r="CU120" s="597"/>
      <c r="CV120" s="597"/>
      <c r="CW120" s="597"/>
      <c r="CX120" s="597"/>
      <c r="CY120" s="597"/>
      <c r="CZ120" s="598"/>
      <c r="DD120" s="3"/>
      <c r="DE120" s="3"/>
      <c r="DF120" s="3"/>
      <c r="DG120" s="3"/>
      <c r="DH120" s="3"/>
      <c r="DI120" s="3"/>
      <c r="DJ120" s="3"/>
      <c r="DK120" s="3"/>
      <c r="DL120" s="3"/>
      <c r="DM120" s="3"/>
      <c r="DN120" s="3"/>
      <c r="DO120" s="3"/>
      <c r="DP120" s="3"/>
      <c r="DQ120" s="3"/>
      <c r="DR120" s="3"/>
      <c r="DS120" s="3"/>
      <c r="DT120" s="3"/>
      <c r="DU120" s="3"/>
      <c r="DV120" s="3"/>
      <c r="DW120" s="3"/>
      <c r="EE120" s="3"/>
      <c r="EF120" s="25"/>
      <c r="EG120" s="3"/>
      <c r="EH120" s="3"/>
      <c r="EI120" s="3"/>
      <c r="EJ120" s="88" t="s">
        <v>86</v>
      </c>
      <c r="EK120" s="91" t="e">
        <f>EK119</f>
        <v>#N/A</v>
      </c>
      <c r="EL120" s="91" t="e">
        <f t="shared" ref="EL120:EO120" si="43">EL119</f>
        <v>#N/A</v>
      </c>
      <c r="EM120" s="91" t="e">
        <f t="shared" si="43"/>
        <v>#N/A</v>
      </c>
      <c r="EN120" s="91" t="e">
        <f t="shared" si="43"/>
        <v>#N/A</v>
      </c>
      <c r="EO120" s="91" t="e">
        <f t="shared" si="43"/>
        <v>#N/A</v>
      </c>
      <c r="EQ120" s="129"/>
      <c r="ER120" s="98" t="s">
        <v>90</v>
      </c>
      <c r="ES120" s="130">
        <f t="shared" si="35"/>
        <v>0</v>
      </c>
      <c r="ET120" s="131">
        <f t="shared" si="35"/>
        <v>0</v>
      </c>
      <c r="EU120" s="107">
        <f t="shared" si="36"/>
        <v>0</v>
      </c>
      <c r="EV120" s="3"/>
      <c r="EW120" s="3"/>
      <c r="EY120" s="94"/>
      <c r="EZ120" s="94"/>
      <c r="FA120" s="94"/>
      <c r="FB120" s="102" t="s">
        <v>90</v>
      </c>
      <c r="FC120" s="107">
        <f t="shared" si="37"/>
        <v>0</v>
      </c>
      <c r="FE120" s="94"/>
      <c r="FF120" s="132" t="s">
        <v>90</v>
      </c>
      <c r="FG120" s="107">
        <f t="shared" si="38"/>
        <v>0</v>
      </c>
      <c r="FH120" s="107">
        <f t="shared" si="38"/>
        <v>0</v>
      </c>
      <c r="FI120" s="107">
        <f t="shared" si="38"/>
        <v>0</v>
      </c>
      <c r="FJ120" s="107">
        <f t="shared" si="38"/>
        <v>0</v>
      </c>
      <c r="FK120" s="16"/>
      <c r="FL120" s="16"/>
      <c r="FM120" s="16"/>
      <c r="FP120" s="8"/>
      <c r="FQ120" s="3"/>
      <c r="FS120" s="206"/>
      <c r="FY120" s="9"/>
      <c r="FZ120" s="9"/>
      <c r="GD120" s="25" t="s">
        <v>88</v>
      </c>
      <c r="GE120" s="25" t="s">
        <v>89</v>
      </c>
      <c r="GF120" s="25" t="s">
        <v>228</v>
      </c>
      <c r="GG120" s="25">
        <v>4400</v>
      </c>
    </row>
    <row r="121" spans="2:189" ht="16.5" customHeight="1" x14ac:dyDescent="0.4">
      <c r="B121" s="1043" t="s">
        <v>78</v>
      </c>
      <c r="C121" s="1044"/>
      <c r="D121" s="1045">
        <f>'募集型  届出用 (記入例)'!FC118</f>
        <v>740000</v>
      </c>
      <c r="E121" s="1045"/>
      <c r="F121" s="1045"/>
      <c r="G121" s="1045">
        <f>'募集型  届出用 (記入例)'!EU118</f>
        <v>0</v>
      </c>
      <c r="H121" s="1045"/>
      <c r="I121" s="1046"/>
      <c r="J121" s="1047">
        <f t="shared" si="39"/>
        <v>740000</v>
      </c>
      <c r="K121" s="1045"/>
      <c r="L121" s="1048"/>
      <c r="M121" s="1049">
        <f>'募集型  届出用 (記入例)'!FG118</f>
        <v>100000</v>
      </c>
      <c r="N121" s="1050"/>
      <c r="O121" s="1051"/>
      <c r="P121" s="1057">
        <f t="shared" si="40"/>
        <v>840000</v>
      </c>
      <c r="Q121" s="1045"/>
      <c r="R121" s="1048"/>
      <c r="S121" s="1041">
        <f>'募集型  届出用 (記入例)'!FH118</f>
        <v>100</v>
      </c>
      <c r="T121" s="1042"/>
      <c r="U121" s="1041">
        <f>'募集型  届出用 (記入例)'!FI118</f>
        <v>0</v>
      </c>
      <c r="V121" s="1042"/>
      <c r="W121" s="1041">
        <f>'募集型  届出用 (記入例)'!FJ118</f>
        <v>0</v>
      </c>
      <c r="X121" s="1042"/>
      <c r="Z121" s="994" t="s">
        <v>78</v>
      </c>
      <c r="AA121" s="995"/>
      <c r="AB121" s="996">
        <f>'募集型  届出用 (記入例)'!D121+'募集型  届出用 (記入例)'!E58</f>
        <v>1580000</v>
      </c>
      <c r="AC121" s="997"/>
      <c r="AD121" s="998"/>
      <c r="AE121" s="996">
        <f>'募集型  届出用 (記入例)'!G121+'募集型  届出用 (記入例)'!H58</f>
        <v>0</v>
      </c>
      <c r="AF121" s="997"/>
      <c r="AG121" s="999"/>
      <c r="AH121" s="1000">
        <f t="shared" si="41"/>
        <v>1580000</v>
      </c>
      <c r="AI121" s="997"/>
      <c r="AJ121" s="999"/>
      <c r="AK121" s="1000">
        <f>'募集型  届出用 (記入例)'!M121+'募集型  届出用 (記入例)'!N58</f>
        <v>340000</v>
      </c>
      <c r="AL121" s="997"/>
      <c r="AM121" s="999"/>
      <c r="AN121" s="1000">
        <f t="shared" si="42"/>
        <v>1920000</v>
      </c>
      <c r="AO121" s="997"/>
      <c r="AP121" s="999"/>
      <c r="AQ121" s="672">
        <f>'募集型  届出用 (記入例)'!T58+'募集型  届出用 (記入例)'!S121</f>
        <v>340</v>
      </c>
      <c r="AR121" s="671"/>
      <c r="AS121" s="672">
        <f>'募集型  届出用 (記入例)'!U121+'募集型  届出用 (記入例)'!V58</f>
        <v>240</v>
      </c>
      <c r="AT121" s="673"/>
      <c r="AU121" s="670">
        <f>'募集型  届出用 (記入例)'!W121+'募集型  届出用 (記入例)'!X58</f>
        <v>240</v>
      </c>
      <c r="AV121" s="671"/>
      <c r="BB121" s="589"/>
      <c r="BC121" s="590"/>
      <c r="BD121" s="593"/>
      <c r="BE121" s="594"/>
      <c r="BF121" s="594"/>
      <c r="BG121" s="594"/>
      <c r="BH121" s="594"/>
      <c r="BI121" s="594"/>
      <c r="BJ121" s="594"/>
      <c r="BK121" s="594"/>
      <c r="BL121" s="594"/>
      <c r="BM121" s="594"/>
      <c r="BN121" s="594"/>
      <c r="BO121" s="594"/>
      <c r="BP121" s="594"/>
      <c r="BQ121" s="594"/>
      <c r="BR121" s="595"/>
      <c r="BS121" s="589"/>
      <c r="BT121" s="590"/>
      <c r="BU121" s="593"/>
      <c r="BV121" s="594"/>
      <c r="BW121" s="594"/>
      <c r="BX121" s="594"/>
      <c r="BY121" s="594"/>
      <c r="BZ121" s="594"/>
      <c r="CA121" s="594"/>
      <c r="CB121" s="594"/>
      <c r="CC121" s="594"/>
      <c r="CD121" s="594"/>
      <c r="CE121" s="594"/>
      <c r="CF121" s="594"/>
      <c r="CG121" s="594"/>
      <c r="CH121" s="594"/>
      <c r="CI121" s="595"/>
      <c r="CJ121" s="589"/>
      <c r="CK121" s="590"/>
      <c r="CL121" s="593"/>
      <c r="CM121" s="594"/>
      <c r="CN121" s="594"/>
      <c r="CO121" s="594"/>
      <c r="CP121" s="594"/>
      <c r="CQ121" s="594"/>
      <c r="CR121" s="594"/>
      <c r="CS121" s="594"/>
      <c r="CT121" s="594"/>
      <c r="CU121" s="594"/>
      <c r="CV121" s="594"/>
      <c r="CW121" s="594"/>
      <c r="CX121" s="594"/>
      <c r="CY121" s="594"/>
      <c r="CZ121" s="595"/>
      <c r="DD121" s="3"/>
      <c r="DE121" s="3"/>
      <c r="DF121" s="3"/>
      <c r="DG121" s="3"/>
      <c r="DH121" s="3"/>
      <c r="DI121" s="3"/>
      <c r="DJ121" s="3"/>
      <c r="DK121" s="3"/>
      <c r="DL121" s="3"/>
      <c r="DM121" s="3"/>
      <c r="DN121" s="3"/>
      <c r="DO121" s="3"/>
      <c r="DP121" s="3"/>
      <c r="DQ121" s="3"/>
      <c r="DR121" s="3"/>
      <c r="DS121" s="3"/>
      <c r="DT121" s="3"/>
      <c r="DU121" s="3"/>
      <c r="DV121" s="3"/>
      <c r="DW121" s="3"/>
      <c r="EE121" s="3"/>
      <c r="EF121" s="25"/>
      <c r="EG121" s="3"/>
      <c r="EH121" s="3"/>
      <c r="EI121" s="3"/>
      <c r="EW121" s="3"/>
      <c r="FK121" s="16"/>
      <c r="FL121" s="16"/>
      <c r="FM121" s="16"/>
      <c r="FP121" s="8"/>
      <c r="FQ121" s="3"/>
      <c r="FS121" s="206"/>
      <c r="FY121" s="9"/>
      <c r="FZ121" s="9"/>
      <c r="GD121" s="25" t="s">
        <v>92</v>
      </c>
      <c r="GE121" s="25" t="s">
        <v>93</v>
      </c>
      <c r="GF121" s="25" t="s">
        <v>228</v>
      </c>
      <c r="GG121" s="25">
        <v>3900</v>
      </c>
    </row>
    <row r="122" spans="2:189" ht="16.5" customHeight="1" x14ac:dyDescent="0.4">
      <c r="B122" s="1043" t="s">
        <v>84</v>
      </c>
      <c r="C122" s="1044"/>
      <c r="D122" s="1045">
        <f>'募集型  届出用 (記入例)'!FC119</f>
        <v>0</v>
      </c>
      <c r="E122" s="1045"/>
      <c r="F122" s="1045"/>
      <c r="G122" s="1045">
        <f>'募集型  届出用 (記入例)'!EU119</f>
        <v>0</v>
      </c>
      <c r="H122" s="1045"/>
      <c r="I122" s="1046"/>
      <c r="J122" s="1047">
        <f t="shared" si="39"/>
        <v>0</v>
      </c>
      <c r="K122" s="1045"/>
      <c r="L122" s="1048"/>
      <c r="M122" s="1049">
        <f>'募集型  届出用 (記入例)'!FG119</f>
        <v>0</v>
      </c>
      <c r="N122" s="1050"/>
      <c r="O122" s="1051"/>
      <c r="P122" s="1057">
        <f t="shared" si="40"/>
        <v>0</v>
      </c>
      <c r="Q122" s="1045"/>
      <c r="R122" s="1048"/>
      <c r="S122" s="1041">
        <f>'募集型  届出用 (記入例)'!FH119</f>
        <v>0</v>
      </c>
      <c r="T122" s="1042"/>
      <c r="U122" s="1052"/>
      <c r="V122" s="1053"/>
      <c r="W122" s="1041">
        <f>'募集型  届出用 (記入例)'!FJ119</f>
        <v>0</v>
      </c>
      <c r="X122" s="1042"/>
      <c r="Z122" s="994" t="s">
        <v>84</v>
      </c>
      <c r="AA122" s="995"/>
      <c r="AB122" s="996">
        <f>'募集型  届出用 (記入例)'!D122+'募集型  届出用 (記入例)'!E59</f>
        <v>0</v>
      </c>
      <c r="AC122" s="997"/>
      <c r="AD122" s="998"/>
      <c r="AE122" s="996">
        <f>'募集型  届出用 (記入例)'!G122+'募集型  届出用 (記入例)'!H59</f>
        <v>0</v>
      </c>
      <c r="AF122" s="997"/>
      <c r="AG122" s="999"/>
      <c r="AH122" s="1000">
        <f t="shared" si="41"/>
        <v>0</v>
      </c>
      <c r="AI122" s="997"/>
      <c r="AJ122" s="999"/>
      <c r="AK122" s="1000">
        <f>'募集型  届出用 (記入例)'!M122+'募集型  届出用 (記入例)'!N59</f>
        <v>0</v>
      </c>
      <c r="AL122" s="997"/>
      <c r="AM122" s="999"/>
      <c r="AN122" s="1000">
        <f t="shared" si="42"/>
        <v>0</v>
      </c>
      <c r="AO122" s="997"/>
      <c r="AP122" s="999"/>
      <c r="AQ122" s="672">
        <f>'募集型  届出用 (記入例)'!T59+'募集型  届出用 (記入例)'!S122</f>
        <v>0</v>
      </c>
      <c r="AR122" s="671"/>
      <c r="AS122" s="1131">
        <f>'募集型  届出用 (記入例)'!U122+'募集型  届出用 (記入例)'!V59</f>
        <v>0</v>
      </c>
      <c r="AT122" s="1132"/>
      <c r="AU122" s="670">
        <f>'募集型  届出用 (記入例)'!W122+'募集型  届出用 (記入例)'!X59</f>
        <v>0</v>
      </c>
      <c r="AV122" s="671"/>
      <c r="BB122" s="591"/>
      <c r="BC122" s="592"/>
      <c r="BD122" s="596"/>
      <c r="BE122" s="597"/>
      <c r="BF122" s="597"/>
      <c r="BG122" s="597"/>
      <c r="BH122" s="597"/>
      <c r="BI122" s="597"/>
      <c r="BJ122" s="597"/>
      <c r="BK122" s="597"/>
      <c r="BL122" s="597"/>
      <c r="BM122" s="597"/>
      <c r="BN122" s="597"/>
      <c r="BO122" s="597"/>
      <c r="BP122" s="597"/>
      <c r="BQ122" s="597"/>
      <c r="BR122" s="598"/>
      <c r="BS122" s="591"/>
      <c r="BT122" s="592"/>
      <c r="BU122" s="596"/>
      <c r="BV122" s="597"/>
      <c r="BW122" s="597"/>
      <c r="BX122" s="597"/>
      <c r="BY122" s="597"/>
      <c r="BZ122" s="597"/>
      <c r="CA122" s="597"/>
      <c r="CB122" s="597"/>
      <c r="CC122" s="597"/>
      <c r="CD122" s="597"/>
      <c r="CE122" s="597"/>
      <c r="CF122" s="597"/>
      <c r="CG122" s="597"/>
      <c r="CH122" s="597"/>
      <c r="CI122" s="598"/>
      <c r="CJ122" s="591"/>
      <c r="CK122" s="592"/>
      <c r="CL122" s="596"/>
      <c r="CM122" s="597"/>
      <c r="CN122" s="597"/>
      <c r="CO122" s="597"/>
      <c r="CP122" s="597"/>
      <c r="CQ122" s="597"/>
      <c r="CR122" s="597"/>
      <c r="CS122" s="597"/>
      <c r="CT122" s="597"/>
      <c r="CU122" s="597"/>
      <c r="CV122" s="597"/>
      <c r="CW122" s="597"/>
      <c r="CX122" s="597"/>
      <c r="CY122" s="597"/>
      <c r="CZ122" s="598"/>
      <c r="DA122" s="141"/>
      <c r="DD122" s="3"/>
      <c r="DE122" s="3"/>
      <c r="DF122" s="3"/>
      <c r="DG122" s="3"/>
      <c r="DH122" s="3"/>
      <c r="DI122" s="3"/>
      <c r="DJ122" s="3"/>
      <c r="DK122" s="3"/>
      <c r="DL122" s="3"/>
      <c r="DM122" s="3"/>
      <c r="DN122" s="3"/>
      <c r="DO122" s="3"/>
      <c r="DP122" s="3"/>
      <c r="DQ122" s="3"/>
      <c r="DR122" s="3"/>
      <c r="DS122" s="3"/>
      <c r="DT122" s="3"/>
      <c r="DU122" s="3"/>
      <c r="DV122" s="3"/>
      <c r="DW122" s="3"/>
      <c r="EE122" s="3"/>
      <c r="EF122" s="25"/>
      <c r="EG122" s="3"/>
      <c r="FP122" s="8"/>
      <c r="FS122" s="206"/>
      <c r="GD122" s="9"/>
      <c r="GE122" s="9"/>
      <c r="GF122" s="9"/>
      <c r="GG122" s="9"/>
    </row>
    <row r="123" spans="2:189" ht="16.5" customHeight="1" thickBot="1" x14ac:dyDescent="0.2">
      <c r="B123" s="1102" t="s">
        <v>90</v>
      </c>
      <c r="C123" s="1103"/>
      <c r="D123" s="1104">
        <f>'募集型  届出用 (記入例)'!FC120</f>
        <v>0</v>
      </c>
      <c r="E123" s="1104"/>
      <c r="F123" s="1104"/>
      <c r="G123" s="1104">
        <f>'募集型  届出用 (記入例)'!EU120</f>
        <v>0</v>
      </c>
      <c r="H123" s="1104"/>
      <c r="I123" s="1105"/>
      <c r="J123" s="1106">
        <f t="shared" si="39"/>
        <v>0</v>
      </c>
      <c r="K123" s="1104"/>
      <c r="L123" s="1107"/>
      <c r="M123" s="1108">
        <f>'募集型  届出用 (記入例)'!FG120</f>
        <v>0</v>
      </c>
      <c r="N123" s="1109"/>
      <c r="O123" s="1110"/>
      <c r="P123" s="1111">
        <f t="shared" si="40"/>
        <v>0</v>
      </c>
      <c r="Q123" s="1104"/>
      <c r="R123" s="1107"/>
      <c r="S123" s="1097">
        <f>'募集型  届出用 (記入例)'!FH120</f>
        <v>0</v>
      </c>
      <c r="T123" s="1098"/>
      <c r="U123" s="1099"/>
      <c r="V123" s="1100"/>
      <c r="W123" s="1100"/>
      <c r="X123" s="1101"/>
      <c r="Z123" s="1133" t="s">
        <v>90</v>
      </c>
      <c r="AA123" s="1134"/>
      <c r="AB123" s="1135">
        <f>'募集型  届出用 (記入例)'!D123+'募集型  届出用 (記入例)'!E60</f>
        <v>0</v>
      </c>
      <c r="AC123" s="1136"/>
      <c r="AD123" s="1137"/>
      <c r="AE123" s="1135">
        <f>'募集型  届出用 (記入例)'!G123+'募集型  届出用 (記入例)'!H60</f>
        <v>0</v>
      </c>
      <c r="AF123" s="1136"/>
      <c r="AG123" s="1138"/>
      <c r="AH123" s="1150">
        <f t="shared" si="41"/>
        <v>0</v>
      </c>
      <c r="AI123" s="1136"/>
      <c r="AJ123" s="1138"/>
      <c r="AK123" s="1150">
        <f>'募集型  届出用 (記入例)'!M123+'募集型  届出用 (記入例)'!N60</f>
        <v>0</v>
      </c>
      <c r="AL123" s="1136"/>
      <c r="AM123" s="1138"/>
      <c r="AN123" s="1150">
        <f t="shared" si="42"/>
        <v>0</v>
      </c>
      <c r="AO123" s="1136"/>
      <c r="AP123" s="1138"/>
      <c r="AQ123" s="1151">
        <f>'募集型  届出用 (記入例)'!T60+'募集型  届出用 (記入例)'!S123</f>
        <v>0</v>
      </c>
      <c r="AR123" s="1152"/>
      <c r="AS123" s="1127">
        <f>'募集型  届出用 (記入例)'!U123+'募集型  届出用 (記入例)'!V60</f>
        <v>0</v>
      </c>
      <c r="AT123" s="1128"/>
      <c r="AU123" s="1129">
        <f>'募集型  届出用 (記入例)'!W123+'募集型  届出用 (記入例)'!X60</f>
        <v>0</v>
      </c>
      <c r="AV123" s="1130"/>
      <c r="BB123" s="589"/>
      <c r="BC123" s="590"/>
      <c r="BD123" s="593"/>
      <c r="BE123" s="594"/>
      <c r="BF123" s="594"/>
      <c r="BG123" s="594"/>
      <c r="BH123" s="594"/>
      <c r="BI123" s="594"/>
      <c r="BJ123" s="594"/>
      <c r="BK123" s="594"/>
      <c r="BL123" s="594"/>
      <c r="BM123" s="594"/>
      <c r="BN123" s="594"/>
      <c r="BO123" s="594"/>
      <c r="BP123" s="594"/>
      <c r="BQ123" s="594"/>
      <c r="BR123" s="595"/>
      <c r="BS123" s="589"/>
      <c r="BT123" s="590"/>
      <c r="BU123" s="593"/>
      <c r="BV123" s="594"/>
      <c r="BW123" s="594"/>
      <c r="BX123" s="594"/>
      <c r="BY123" s="594"/>
      <c r="BZ123" s="594"/>
      <c r="CA123" s="594"/>
      <c r="CB123" s="594"/>
      <c r="CC123" s="594"/>
      <c r="CD123" s="594"/>
      <c r="CE123" s="594"/>
      <c r="CF123" s="594"/>
      <c r="CG123" s="594"/>
      <c r="CH123" s="594"/>
      <c r="CI123" s="595"/>
      <c r="CJ123" s="589"/>
      <c r="CK123" s="590"/>
      <c r="CL123" s="593"/>
      <c r="CM123" s="594"/>
      <c r="CN123" s="594"/>
      <c r="CO123" s="594"/>
      <c r="CP123" s="594"/>
      <c r="CQ123" s="594"/>
      <c r="CR123" s="594"/>
      <c r="CS123" s="594"/>
      <c r="CT123" s="594"/>
      <c r="CU123" s="594"/>
      <c r="CV123" s="594"/>
      <c r="CW123" s="594"/>
      <c r="CX123" s="594"/>
      <c r="CY123" s="594"/>
      <c r="CZ123" s="595"/>
      <c r="DA123" s="203"/>
      <c r="DD123" s="3"/>
      <c r="DE123" s="3"/>
      <c r="DF123" s="3"/>
      <c r="DG123" s="3"/>
      <c r="DH123" s="3"/>
      <c r="DI123" s="3"/>
      <c r="DJ123" s="3"/>
      <c r="DK123" s="3"/>
      <c r="DL123" s="3"/>
      <c r="DM123" s="3"/>
      <c r="DN123" s="3"/>
      <c r="DO123" s="3"/>
      <c r="DP123" s="3"/>
      <c r="DQ123" s="3"/>
      <c r="DR123" s="3"/>
      <c r="DS123" s="3"/>
      <c r="DT123" s="3"/>
      <c r="DU123" s="3"/>
      <c r="DV123" s="3"/>
      <c r="DW123" s="3"/>
      <c r="EE123" s="3"/>
      <c r="EF123" s="25"/>
      <c r="EG123" s="3"/>
      <c r="EQ123" s="3"/>
      <c r="ER123" s="3"/>
      <c r="ES123" s="3"/>
      <c r="ET123" s="3"/>
      <c r="EU123" s="3"/>
      <c r="EV123" s="3"/>
      <c r="EW123" s="3"/>
      <c r="EX123" s="3"/>
      <c r="EY123" s="3"/>
      <c r="EZ123" s="3"/>
      <c r="FA123" s="3"/>
      <c r="FB123" s="3"/>
      <c r="FC123" s="3"/>
      <c r="FD123" s="3"/>
      <c r="FE123" s="3"/>
      <c r="FF123" s="3"/>
      <c r="FG123" s="3"/>
      <c r="FH123" s="3"/>
      <c r="FI123" s="3"/>
      <c r="FJ123" s="3"/>
      <c r="FP123" s="8"/>
      <c r="FS123" s="206"/>
      <c r="GD123" s="9" t="s">
        <v>96</v>
      </c>
      <c r="GE123" s="9" t="s">
        <v>97</v>
      </c>
      <c r="GF123" s="9" t="s">
        <v>246</v>
      </c>
      <c r="GG123" s="9">
        <v>3900</v>
      </c>
    </row>
    <row r="124" spans="2:189" ht="16.5" customHeight="1" thickBot="1" x14ac:dyDescent="0.2">
      <c r="B124" s="1094" t="s">
        <v>29</v>
      </c>
      <c r="C124" s="1095"/>
      <c r="D124" s="1096">
        <f>SUM(D118:F123)</f>
        <v>5560000</v>
      </c>
      <c r="E124" s="1096"/>
      <c r="F124" s="1096"/>
      <c r="G124" s="1096">
        <f>SUM(G118:I123)</f>
        <v>0</v>
      </c>
      <c r="H124" s="1096"/>
      <c r="I124" s="1114"/>
      <c r="J124" s="1115">
        <f>SUM(J118:L123)</f>
        <v>5560000</v>
      </c>
      <c r="K124" s="1096"/>
      <c r="L124" s="1113"/>
      <c r="M124" s="1054">
        <f>SUM(M118:O123)</f>
        <v>1000000</v>
      </c>
      <c r="N124" s="1055"/>
      <c r="O124" s="1056"/>
      <c r="P124" s="1112">
        <f>SUM(P118:R123)</f>
        <v>6560000</v>
      </c>
      <c r="Q124" s="1096"/>
      <c r="R124" s="1113"/>
      <c r="S124" s="1087">
        <f>SUM(S118:S123)</f>
        <v>600</v>
      </c>
      <c r="T124" s="1088"/>
      <c r="U124" s="1087">
        <f>SUM(U118:U123)</f>
        <v>0</v>
      </c>
      <c r="V124" s="1088"/>
      <c r="W124" s="1087">
        <f>SUM(W118:W123)</f>
        <v>0</v>
      </c>
      <c r="X124" s="1088"/>
      <c r="Z124" s="1153" t="s">
        <v>29</v>
      </c>
      <c r="AA124" s="1154"/>
      <c r="AB124" s="1155">
        <f>SUM(AB118:AD123)</f>
        <v>9536000</v>
      </c>
      <c r="AC124" s="1156"/>
      <c r="AD124" s="1157"/>
      <c r="AE124" s="1155">
        <f>SUM(AE118:AG123)</f>
        <v>1224000</v>
      </c>
      <c r="AF124" s="1156"/>
      <c r="AG124" s="1158"/>
      <c r="AH124" s="1159">
        <f>SUM(AH118:AJ123)</f>
        <v>10760000</v>
      </c>
      <c r="AI124" s="1156"/>
      <c r="AJ124" s="1158"/>
      <c r="AK124" s="1159">
        <f>SUM(AK118:AM123)</f>
        <v>2400000</v>
      </c>
      <c r="AL124" s="1156"/>
      <c r="AM124" s="1158"/>
      <c r="AN124" s="1159">
        <f>SUM(AN118:AP123)</f>
        <v>13160000</v>
      </c>
      <c r="AO124" s="1156"/>
      <c r="AP124" s="1158"/>
      <c r="AQ124" s="1123">
        <f>SUM(AQ118:AR123)</f>
        <v>1700</v>
      </c>
      <c r="AR124" s="1126"/>
      <c r="AS124" s="1123">
        <f>SUM(AS118:AT123)</f>
        <v>1100</v>
      </c>
      <c r="AT124" s="1124"/>
      <c r="AU124" s="1125">
        <f>SUM(AU118:AV123)</f>
        <v>660</v>
      </c>
      <c r="AV124" s="1126"/>
      <c r="BB124" s="599"/>
      <c r="BC124" s="600"/>
      <c r="BD124" s="601"/>
      <c r="BE124" s="602"/>
      <c r="BF124" s="602"/>
      <c r="BG124" s="602"/>
      <c r="BH124" s="602"/>
      <c r="BI124" s="602"/>
      <c r="BJ124" s="602"/>
      <c r="BK124" s="602"/>
      <c r="BL124" s="602"/>
      <c r="BM124" s="602"/>
      <c r="BN124" s="602"/>
      <c r="BO124" s="602"/>
      <c r="BP124" s="602"/>
      <c r="BQ124" s="602"/>
      <c r="BR124" s="603"/>
      <c r="BS124" s="599"/>
      <c r="BT124" s="600"/>
      <c r="BU124" s="601"/>
      <c r="BV124" s="602"/>
      <c r="BW124" s="602"/>
      <c r="BX124" s="602"/>
      <c r="BY124" s="602"/>
      <c r="BZ124" s="602"/>
      <c r="CA124" s="602"/>
      <c r="CB124" s="602"/>
      <c r="CC124" s="602"/>
      <c r="CD124" s="602"/>
      <c r="CE124" s="602"/>
      <c r="CF124" s="602"/>
      <c r="CG124" s="602"/>
      <c r="CH124" s="602"/>
      <c r="CI124" s="603"/>
      <c r="CJ124" s="599"/>
      <c r="CK124" s="600"/>
      <c r="CL124" s="601"/>
      <c r="CM124" s="602"/>
      <c r="CN124" s="602"/>
      <c r="CO124" s="602"/>
      <c r="CP124" s="602"/>
      <c r="CQ124" s="602"/>
      <c r="CR124" s="602"/>
      <c r="CS124" s="602"/>
      <c r="CT124" s="602"/>
      <c r="CU124" s="602"/>
      <c r="CV124" s="602"/>
      <c r="CW124" s="602"/>
      <c r="CX124" s="602"/>
      <c r="CY124" s="602"/>
      <c r="CZ124" s="603"/>
      <c r="DA124" s="203"/>
      <c r="DD124" s="3"/>
      <c r="DE124" s="3"/>
      <c r="DF124" s="3"/>
      <c r="DG124" s="3"/>
      <c r="DH124" s="3"/>
      <c r="DI124" s="3"/>
      <c r="DJ124" s="3"/>
      <c r="DK124" s="3"/>
      <c r="DL124" s="3"/>
      <c r="DM124" s="3"/>
      <c r="DN124" s="3"/>
      <c r="DO124" s="3"/>
      <c r="DP124" s="3"/>
      <c r="DQ124" s="3"/>
      <c r="DR124" s="3"/>
      <c r="DS124" s="3"/>
      <c r="DT124" s="3"/>
      <c r="DU124" s="3"/>
      <c r="DV124" s="3"/>
      <c r="DW124" s="3"/>
      <c r="EE124" s="3"/>
      <c r="EF124" s="25"/>
      <c r="EG124" s="3"/>
      <c r="EH124" s="6"/>
      <c r="EQ124" s="3"/>
      <c r="ER124" s="3"/>
      <c r="ES124" s="3"/>
      <c r="ET124" s="3"/>
      <c r="EU124" s="3"/>
      <c r="EV124" s="3"/>
      <c r="EW124" s="3"/>
      <c r="EX124" s="3"/>
      <c r="EY124" s="3"/>
      <c r="EZ124" s="3"/>
      <c r="FA124" s="3"/>
      <c r="FB124" s="3"/>
      <c r="FC124" s="3"/>
      <c r="FD124" s="3"/>
      <c r="FE124" s="3"/>
      <c r="FF124" s="3"/>
      <c r="FG124" s="3"/>
      <c r="FH124" s="3"/>
      <c r="FI124" s="3"/>
      <c r="FJ124" s="3"/>
      <c r="FP124" s="8"/>
      <c r="FS124" s="206"/>
      <c r="GD124" s="9" t="s">
        <v>98</v>
      </c>
      <c r="GE124" s="9" t="s">
        <v>99</v>
      </c>
      <c r="GF124" s="9" t="s">
        <v>246</v>
      </c>
      <c r="GG124" s="9">
        <v>3400</v>
      </c>
    </row>
    <row r="125" spans="2:189" ht="16.5" customHeight="1" x14ac:dyDescent="0.4">
      <c r="BA125" s="143"/>
      <c r="BC125" s="143"/>
      <c r="BE125" s="143"/>
      <c r="BG125" s="143"/>
      <c r="BI125" s="143"/>
      <c r="BK125" s="143"/>
      <c r="BM125" s="143"/>
      <c r="BO125" s="143"/>
      <c r="BP125" s="3"/>
      <c r="BQ125" s="143"/>
      <c r="BR125" s="3"/>
      <c r="BS125" s="143"/>
      <c r="BU125" s="143"/>
      <c r="BV125" s="3"/>
      <c r="BW125" s="143"/>
      <c r="BX125" s="3"/>
      <c r="BY125" s="143"/>
      <c r="BZ125" s="3"/>
      <c r="CA125" s="143"/>
      <c r="CC125" s="143"/>
      <c r="CD125" s="3"/>
      <c r="CE125" s="143"/>
      <c r="CG125" s="143"/>
      <c r="CH125" s="3"/>
      <c r="CI125" s="143"/>
      <c r="CK125" s="143"/>
      <c r="CL125" s="3"/>
      <c r="CM125" s="143"/>
      <c r="CO125" s="143"/>
      <c r="CP125" s="3"/>
      <c r="CQ125" s="143"/>
      <c r="CS125" s="143"/>
      <c r="CU125" s="143"/>
      <c r="CW125" s="143"/>
      <c r="CY125" s="143"/>
      <c r="DA125" s="140"/>
      <c r="DD125" s="3"/>
      <c r="DE125" s="3"/>
      <c r="DF125" s="3"/>
      <c r="DG125" s="3"/>
      <c r="DH125" s="3"/>
      <c r="DI125" s="3"/>
      <c r="DJ125" s="3"/>
      <c r="DK125" s="3"/>
      <c r="DL125" s="3"/>
      <c r="DM125" s="3"/>
      <c r="DN125" s="3"/>
      <c r="DO125" s="3"/>
      <c r="DP125" s="3"/>
      <c r="DQ125" s="3"/>
      <c r="DR125" s="3"/>
      <c r="DS125" s="3"/>
      <c r="DT125" s="3"/>
      <c r="DU125" s="3"/>
      <c r="DV125" s="3"/>
      <c r="DW125" s="3"/>
      <c r="EE125" s="3"/>
      <c r="EF125" s="25"/>
      <c r="EG125" s="3"/>
      <c r="EH125" s="6"/>
      <c r="EQ125" s="3"/>
      <c r="ER125" s="3"/>
      <c r="ES125" s="3"/>
      <c r="ET125" s="3"/>
      <c r="EU125" s="3"/>
      <c r="EV125" s="3"/>
      <c r="EW125" s="3"/>
      <c r="EX125" s="3"/>
      <c r="EY125" s="3"/>
      <c r="EZ125" s="3"/>
      <c r="FA125" s="3"/>
      <c r="FB125" s="3"/>
      <c r="FC125" s="3"/>
      <c r="FD125" s="3"/>
      <c r="FE125" s="3"/>
      <c r="FF125" s="3"/>
      <c r="FG125" s="3"/>
      <c r="FH125" s="3"/>
      <c r="FI125" s="3"/>
      <c r="FJ125" s="3"/>
      <c r="FS125" s="206"/>
      <c r="GD125" s="9"/>
      <c r="GE125" s="9"/>
      <c r="GF125" s="9"/>
      <c r="GG125" s="11"/>
    </row>
    <row r="126" spans="2:189" ht="16.5" customHeight="1" thickBot="1" x14ac:dyDescent="0.45">
      <c r="B126" s="86" t="s">
        <v>265</v>
      </c>
      <c r="C126" s="157"/>
      <c r="D126" s="157"/>
      <c r="E126" s="157"/>
      <c r="F126" s="157"/>
      <c r="G126" s="157"/>
      <c r="H126" s="157"/>
      <c r="I126" s="157"/>
      <c r="J126" s="157"/>
      <c r="K126" s="157"/>
      <c r="L126" s="157"/>
      <c r="M126" s="1"/>
      <c r="N126" s="1"/>
      <c r="O126" s="1"/>
      <c r="P126" s="86"/>
      <c r="Q126" s="86"/>
      <c r="R126" s="86"/>
      <c r="S126" s="86"/>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2"/>
      <c r="AZ126" s="1"/>
      <c r="BA126" s="86" t="s">
        <v>265</v>
      </c>
      <c r="BB126" s="158"/>
      <c r="BC126" s="158"/>
      <c r="BD126" s="158"/>
      <c r="BE126" s="158"/>
      <c r="BF126" s="158"/>
      <c r="BG126" s="158"/>
      <c r="BH126" s="158"/>
      <c r="BI126" s="158"/>
      <c r="BJ126" s="158"/>
      <c r="BK126" s="158"/>
      <c r="BL126" s="158"/>
      <c r="BM126" s="158"/>
      <c r="BN126" s="1"/>
      <c r="BO126" s="1"/>
      <c r="BP126" s="159"/>
      <c r="BQ126" s="159"/>
      <c r="BR126" s="159"/>
      <c r="BS126" s="159"/>
      <c r="BT126" s="159"/>
      <c r="BU126" s="159"/>
      <c r="BV126" s="159"/>
      <c r="BW126" s="159"/>
      <c r="BX126" s="159"/>
      <c r="BY126" s="159"/>
      <c r="BZ126" s="159"/>
      <c r="CA126" s="159"/>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D126" s="3"/>
      <c r="DE126" s="3"/>
      <c r="DF126" s="3"/>
      <c r="DG126" s="3"/>
      <c r="DH126" s="3"/>
      <c r="DI126" s="3"/>
      <c r="DJ126" s="3"/>
      <c r="DK126" s="3"/>
      <c r="DL126" s="3"/>
      <c r="DM126" s="3"/>
      <c r="DN126" s="3"/>
      <c r="DO126" s="3"/>
      <c r="DP126" s="3"/>
      <c r="DQ126" s="3"/>
      <c r="DR126" s="3"/>
      <c r="DS126" s="3"/>
      <c r="DT126" s="3"/>
      <c r="DU126" s="3"/>
      <c r="DV126" s="3"/>
      <c r="DW126" s="3"/>
      <c r="EE126" s="3"/>
      <c r="EF126" s="25"/>
      <c r="EG126" s="3"/>
      <c r="EH126" s="6"/>
      <c r="FK126" s="16"/>
      <c r="FS126" s="206"/>
      <c r="GD126" s="9"/>
      <c r="GE126" s="9"/>
      <c r="GF126" s="9"/>
      <c r="GG126" s="11"/>
    </row>
    <row r="127" spans="2:189" ht="16.5" customHeight="1" x14ac:dyDescent="0.4">
      <c r="B127" s="1016" t="s">
        <v>267</v>
      </c>
      <c r="C127" s="1016"/>
      <c r="D127" s="1016"/>
      <c r="E127" s="1016"/>
      <c r="F127" s="1016"/>
      <c r="G127" s="1016"/>
      <c r="H127" s="1016"/>
      <c r="I127" s="1016"/>
      <c r="J127" s="2"/>
      <c r="L127" s="571" t="s">
        <v>208</v>
      </c>
      <c r="M127" s="571"/>
      <c r="N127" s="571"/>
      <c r="O127" s="571"/>
      <c r="P127" s="571"/>
      <c r="Q127" s="571"/>
      <c r="R127" s="572"/>
      <c r="S127" s="1089"/>
      <c r="T127" s="1090"/>
      <c r="U127" s="1090"/>
      <c r="V127" s="1090"/>
      <c r="W127" s="1090"/>
      <c r="X127" s="1090"/>
      <c r="Y127" s="1091"/>
      <c r="AA127" s="585" t="s">
        <v>116</v>
      </c>
      <c r="AB127" s="586"/>
      <c r="AC127" s="956" t="str">
        <f>AC64</f>
        <v>長崎しま旅旅行社</v>
      </c>
      <c r="AD127" s="957"/>
      <c r="AE127" s="957"/>
      <c r="AF127" s="957"/>
      <c r="AG127" s="957"/>
      <c r="AH127" s="957"/>
      <c r="AI127" s="958"/>
      <c r="AJ127" s="585" t="s">
        <v>118</v>
      </c>
      <c r="AK127" s="586"/>
      <c r="AL127" s="956" t="str">
        <f>AL64</f>
        <v>長崎　太郎</v>
      </c>
      <c r="AM127" s="957"/>
      <c r="AN127" s="957"/>
      <c r="AO127" s="957"/>
      <c r="AP127" s="957"/>
      <c r="AQ127" s="957"/>
      <c r="AR127" s="958"/>
      <c r="BA127" s="1016" t="s">
        <v>266</v>
      </c>
      <c r="BB127" s="1016"/>
      <c r="BC127" s="1016"/>
      <c r="BD127" s="1016"/>
      <c r="BE127" s="1016"/>
      <c r="BF127" s="1016"/>
      <c r="BG127" s="1016"/>
      <c r="BH127" s="1016"/>
      <c r="BI127" s="1016"/>
      <c r="BJ127" s="1016"/>
      <c r="BK127" s="2"/>
      <c r="BL127" s="2"/>
      <c r="BM127" s="2"/>
      <c r="BN127" s="2"/>
      <c r="BO127" s="2"/>
      <c r="BP127" s="2"/>
      <c r="BQ127" s="2"/>
      <c r="BR127" s="2"/>
      <c r="BS127" s="2"/>
      <c r="BT127" s="2"/>
      <c r="BU127" s="2"/>
      <c r="BV127" s="571" t="s">
        <v>208</v>
      </c>
      <c r="BW127" s="571"/>
      <c r="BX127" s="571"/>
      <c r="BY127" s="571"/>
      <c r="BZ127" s="571"/>
      <c r="CA127" s="571"/>
      <c r="CB127" s="572"/>
      <c r="CC127" s="567">
        <f>S127</f>
        <v>0</v>
      </c>
      <c r="CD127" s="568"/>
      <c r="CE127" s="568"/>
      <c r="CF127" s="568"/>
      <c r="CG127" s="568"/>
      <c r="CH127" s="568"/>
      <c r="CI127" s="568"/>
      <c r="CJ127" s="1"/>
      <c r="DD127" s="3"/>
      <c r="DE127" s="3"/>
      <c r="DF127" s="3"/>
      <c r="DG127" s="3"/>
      <c r="DH127" s="3"/>
      <c r="DI127" s="3"/>
      <c r="DJ127" s="3"/>
      <c r="DK127" s="3"/>
      <c r="DL127" s="3"/>
      <c r="DM127" s="3"/>
      <c r="DN127" s="3"/>
      <c r="DO127" s="3"/>
      <c r="DP127" s="3"/>
      <c r="DQ127" s="3"/>
      <c r="DR127" s="3"/>
      <c r="DS127" s="3"/>
      <c r="DT127" s="3"/>
      <c r="DU127" s="3"/>
      <c r="DV127" s="3"/>
      <c r="DW127" s="3"/>
      <c r="EE127" s="3"/>
      <c r="EF127" s="25"/>
      <c r="EG127" s="3"/>
      <c r="EH127" s="7"/>
      <c r="FK127" s="16"/>
      <c r="FS127" s="206"/>
      <c r="GD127" s="9"/>
      <c r="GE127" s="9"/>
      <c r="GF127" s="9"/>
      <c r="GG127" s="11"/>
    </row>
    <row r="128" spans="2:189" ht="16.5" customHeight="1" thickBot="1" x14ac:dyDescent="0.2">
      <c r="B128" s="1016"/>
      <c r="C128" s="1016"/>
      <c r="D128" s="1016"/>
      <c r="E128" s="1016"/>
      <c r="F128" s="1016"/>
      <c r="G128" s="1016"/>
      <c r="H128" s="1016"/>
      <c r="I128" s="1016"/>
      <c r="J128" s="2"/>
      <c r="L128" s="573"/>
      <c r="M128" s="573"/>
      <c r="N128" s="573"/>
      <c r="O128" s="573"/>
      <c r="P128" s="573"/>
      <c r="Q128" s="573"/>
      <c r="R128" s="574"/>
      <c r="S128" s="1092"/>
      <c r="T128" s="570"/>
      <c r="U128" s="570"/>
      <c r="V128" s="570"/>
      <c r="W128" s="570"/>
      <c r="X128" s="570"/>
      <c r="Y128" s="1093"/>
      <c r="AA128" s="587"/>
      <c r="AB128" s="588"/>
      <c r="AC128" s="959"/>
      <c r="AD128" s="960"/>
      <c r="AE128" s="960"/>
      <c r="AF128" s="960"/>
      <c r="AG128" s="960"/>
      <c r="AH128" s="960"/>
      <c r="AI128" s="961"/>
      <c r="AJ128" s="587"/>
      <c r="AK128" s="588"/>
      <c r="AL128" s="959"/>
      <c r="AM128" s="960"/>
      <c r="AN128" s="960"/>
      <c r="AO128" s="960"/>
      <c r="AP128" s="960"/>
      <c r="AQ128" s="960"/>
      <c r="AR128" s="961"/>
      <c r="AT128" s="1"/>
      <c r="AU128" s="14" t="s">
        <v>0</v>
      </c>
      <c r="AV128" s="1"/>
      <c r="AW128" s="14" t="s">
        <v>1</v>
      </c>
      <c r="BA128" s="1016"/>
      <c r="BB128" s="1016"/>
      <c r="BC128" s="1016"/>
      <c r="BD128" s="1016"/>
      <c r="BE128" s="1016"/>
      <c r="BF128" s="1016"/>
      <c r="BG128" s="1016"/>
      <c r="BH128" s="1016"/>
      <c r="BI128" s="1016"/>
      <c r="BJ128" s="1016"/>
      <c r="BK128" s="2"/>
      <c r="BL128" s="2"/>
      <c r="BM128" s="2"/>
      <c r="BN128" s="2"/>
      <c r="BO128" s="2"/>
      <c r="BP128" s="2"/>
      <c r="BQ128" s="2"/>
      <c r="BR128" s="2"/>
      <c r="BS128" s="2"/>
      <c r="BT128" s="2"/>
      <c r="BU128" s="2"/>
      <c r="BV128" s="573"/>
      <c r="BW128" s="573"/>
      <c r="BX128" s="573"/>
      <c r="BY128" s="573"/>
      <c r="BZ128" s="573"/>
      <c r="CA128" s="573"/>
      <c r="CB128" s="574"/>
      <c r="CC128" s="569"/>
      <c r="CD128" s="570"/>
      <c r="CE128" s="570"/>
      <c r="CF128" s="570"/>
      <c r="CG128" s="570"/>
      <c r="CH128" s="570"/>
      <c r="CI128" s="570"/>
      <c r="CJ128" s="1"/>
      <c r="CT128" s="1"/>
      <c r="CU128" s="14" t="s">
        <v>0</v>
      </c>
      <c r="CV128" s="1"/>
      <c r="CW128" s="14" t="s">
        <v>1</v>
      </c>
      <c r="DD128" s="3"/>
      <c r="DE128" s="3"/>
      <c r="DF128" s="3"/>
      <c r="DG128" s="3"/>
      <c r="DH128" s="3"/>
      <c r="DI128" s="3"/>
      <c r="DJ128" s="3"/>
      <c r="DK128" s="3"/>
      <c r="DL128" s="3"/>
      <c r="DM128" s="3"/>
      <c r="DN128" s="3"/>
      <c r="DO128" s="3"/>
      <c r="DP128" s="3"/>
      <c r="DQ128" s="3"/>
      <c r="DR128" s="3"/>
      <c r="DS128" s="3"/>
      <c r="DT128" s="3"/>
      <c r="DU128" s="3"/>
      <c r="DV128" s="3"/>
      <c r="DW128" s="3"/>
      <c r="EE128" s="3"/>
      <c r="EF128" s="25"/>
      <c r="EG128" s="3"/>
      <c r="EH128" s="7"/>
      <c r="FK128" s="16"/>
      <c r="FS128" s="206"/>
      <c r="GD128" s="9"/>
      <c r="GE128" s="9"/>
      <c r="GF128" s="9"/>
      <c r="GG128" s="11"/>
    </row>
    <row r="129" spans="1:212" ht="16.5" customHeight="1" x14ac:dyDescent="0.4">
      <c r="C129" s="618" t="s">
        <v>10</v>
      </c>
      <c r="D129" s="619"/>
      <c r="E129" s="649"/>
      <c r="F129" s="650"/>
      <c r="G129" s="653"/>
      <c r="H129" s="654"/>
      <c r="I129" s="162"/>
      <c r="AA129" s="581" t="s">
        <v>117</v>
      </c>
      <c r="AB129" s="582"/>
      <c r="AC129" s="956" t="str">
        <f>AC66</f>
        <v>長崎支店</v>
      </c>
      <c r="AD129" s="957"/>
      <c r="AE129" s="957"/>
      <c r="AF129" s="957"/>
      <c r="AG129" s="957"/>
      <c r="AH129" s="957"/>
      <c r="AI129" s="958"/>
      <c r="AJ129" s="585" t="s">
        <v>119</v>
      </c>
      <c r="AK129" s="586"/>
      <c r="AL129" s="956" t="str">
        <f>AL66</f>
        <v>095-826-9407</v>
      </c>
      <c r="AM129" s="957"/>
      <c r="AN129" s="957"/>
      <c r="AO129" s="957"/>
      <c r="AP129" s="957"/>
      <c r="AQ129" s="957"/>
      <c r="AR129" s="958"/>
      <c r="AT129" s="1059">
        <v>3</v>
      </c>
      <c r="AU129" s="1059"/>
      <c r="AV129" s="1059"/>
      <c r="AW129" s="1059"/>
      <c r="BA129" s="292"/>
      <c r="BB129" s="618" t="s">
        <v>10</v>
      </c>
      <c r="BC129" s="619"/>
      <c r="BD129" s="1020">
        <f>'募集型  届出用 (記入例)'!E129</f>
        <v>0</v>
      </c>
      <c r="BE129" s="1021"/>
      <c r="BF129" s="1024" t="str">
        <f>IF('募集型  届出用 (記入例)'!G129="","",'募集型  届出用 (記入例)'!G129)</f>
        <v/>
      </c>
      <c r="BG129" s="1021"/>
      <c r="BH129" s="293"/>
      <c r="BI129" s="16"/>
      <c r="BJ129" s="585" t="s">
        <v>116</v>
      </c>
      <c r="BK129" s="586"/>
      <c r="BL129" s="575" t="str">
        <f>'募集型  届出用 (記入例)'!AC127</f>
        <v>長崎しま旅旅行社</v>
      </c>
      <c r="BM129" s="576"/>
      <c r="BN129" s="576"/>
      <c r="BO129" s="576"/>
      <c r="BP129" s="576"/>
      <c r="BQ129" s="576"/>
      <c r="BR129" s="577"/>
      <c r="BS129" s="581" t="s">
        <v>117</v>
      </c>
      <c r="BT129" s="582"/>
      <c r="BU129" s="575" t="str">
        <f>'募集型  届出用 (記入例)'!AC129</f>
        <v>長崎支店</v>
      </c>
      <c r="BV129" s="576"/>
      <c r="BW129" s="576"/>
      <c r="BX129" s="576"/>
      <c r="BY129" s="576"/>
      <c r="BZ129" s="576"/>
      <c r="CA129" s="577"/>
      <c r="CB129" s="585" t="s">
        <v>118</v>
      </c>
      <c r="CC129" s="586"/>
      <c r="CD129" s="575" t="str">
        <f>'募集型  届出用 (記入例)'!AL127</f>
        <v>長崎　太郎</v>
      </c>
      <c r="CE129" s="576"/>
      <c r="CF129" s="576"/>
      <c r="CG129" s="576"/>
      <c r="CH129" s="576"/>
      <c r="CI129" s="576"/>
      <c r="CJ129" s="577"/>
      <c r="CK129" s="585" t="s">
        <v>119</v>
      </c>
      <c r="CL129" s="586"/>
      <c r="CM129" s="575" t="str">
        <f>'募集型  届出用 (記入例)'!AL129</f>
        <v>095-826-9407</v>
      </c>
      <c r="CN129" s="576"/>
      <c r="CO129" s="576"/>
      <c r="CP129" s="576"/>
      <c r="CQ129" s="576"/>
      <c r="CR129" s="576"/>
      <c r="CS129" s="577"/>
      <c r="CT129" s="616">
        <f>AT129</f>
        <v>3</v>
      </c>
      <c r="CU129" s="616"/>
      <c r="CV129" s="616">
        <f>AV129</f>
        <v>0</v>
      </c>
      <c r="CW129" s="616"/>
      <c r="CX129" s="323"/>
      <c r="CY129" s="1037" t="s">
        <v>268</v>
      </c>
      <c r="CZ129" s="1038"/>
      <c r="DE129" s="3"/>
      <c r="DF129" s="3"/>
      <c r="DG129" s="3"/>
      <c r="DH129" s="3"/>
      <c r="DI129" s="3"/>
      <c r="DJ129" s="3"/>
      <c r="DK129" s="3"/>
      <c r="DL129" s="3"/>
      <c r="DM129" s="3"/>
      <c r="DN129" s="3"/>
      <c r="DO129" s="3"/>
      <c r="DP129" s="3"/>
      <c r="DQ129" s="3"/>
      <c r="DR129" s="3"/>
      <c r="DS129" s="3"/>
      <c r="DT129" s="3"/>
      <c r="DU129" s="3"/>
      <c r="DV129" s="3"/>
      <c r="DW129" s="3"/>
      <c r="EE129" s="3"/>
      <c r="EF129" s="25"/>
      <c r="EG129" s="3"/>
      <c r="EH129" s="7"/>
      <c r="FK129" s="16"/>
      <c r="FS129" s="206"/>
      <c r="GD129" s="9"/>
      <c r="GE129" s="9"/>
      <c r="GF129" s="9"/>
      <c r="GG129" s="11"/>
    </row>
    <row r="130" spans="1:212" ht="16.5" customHeight="1" thickBot="1" x14ac:dyDescent="0.2">
      <c r="C130" s="620"/>
      <c r="D130" s="621"/>
      <c r="E130" s="651"/>
      <c r="F130" s="652"/>
      <c r="G130" s="655"/>
      <c r="H130" s="656"/>
      <c r="I130" s="163" t="s">
        <v>14</v>
      </c>
      <c r="L130" s="301" t="s">
        <v>260</v>
      </c>
      <c r="AA130" s="583"/>
      <c r="AB130" s="584"/>
      <c r="AC130" s="959"/>
      <c r="AD130" s="960"/>
      <c r="AE130" s="960"/>
      <c r="AF130" s="960"/>
      <c r="AG130" s="960"/>
      <c r="AH130" s="960"/>
      <c r="AI130" s="961"/>
      <c r="AJ130" s="587"/>
      <c r="AK130" s="588"/>
      <c r="AL130" s="959"/>
      <c r="AM130" s="960"/>
      <c r="AN130" s="960"/>
      <c r="AO130" s="960"/>
      <c r="AP130" s="960"/>
      <c r="AQ130" s="960"/>
      <c r="AR130" s="961"/>
      <c r="AT130" s="1060"/>
      <c r="AU130" s="1060"/>
      <c r="AV130" s="1060"/>
      <c r="AW130" s="1060"/>
      <c r="BA130" s="292"/>
      <c r="BB130" s="620"/>
      <c r="BC130" s="621"/>
      <c r="BD130" s="1022"/>
      <c r="BE130" s="1023"/>
      <c r="BF130" s="1025"/>
      <c r="BG130" s="1023"/>
      <c r="BH130" s="294" t="s">
        <v>14</v>
      </c>
      <c r="BI130" s="16"/>
      <c r="BJ130" s="587"/>
      <c r="BK130" s="588"/>
      <c r="BL130" s="578"/>
      <c r="BM130" s="579"/>
      <c r="BN130" s="579"/>
      <c r="BO130" s="579"/>
      <c r="BP130" s="579"/>
      <c r="BQ130" s="579"/>
      <c r="BR130" s="580"/>
      <c r="BS130" s="583"/>
      <c r="BT130" s="584"/>
      <c r="BU130" s="578"/>
      <c r="BV130" s="579"/>
      <c r="BW130" s="579"/>
      <c r="BX130" s="579"/>
      <c r="BY130" s="579"/>
      <c r="BZ130" s="579"/>
      <c r="CA130" s="580"/>
      <c r="CB130" s="587"/>
      <c r="CC130" s="588"/>
      <c r="CD130" s="578"/>
      <c r="CE130" s="579"/>
      <c r="CF130" s="579"/>
      <c r="CG130" s="579"/>
      <c r="CH130" s="579"/>
      <c r="CI130" s="579"/>
      <c r="CJ130" s="580"/>
      <c r="CK130" s="587"/>
      <c r="CL130" s="588"/>
      <c r="CM130" s="578"/>
      <c r="CN130" s="579"/>
      <c r="CO130" s="579"/>
      <c r="CP130" s="579"/>
      <c r="CQ130" s="579"/>
      <c r="CR130" s="579"/>
      <c r="CS130" s="580"/>
      <c r="CT130" s="617"/>
      <c r="CU130" s="617"/>
      <c r="CV130" s="617"/>
      <c r="CW130" s="617"/>
      <c r="CX130" s="323"/>
      <c r="CY130" s="1039"/>
      <c r="CZ130" s="1040"/>
      <c r="DA130" s="269"/>
      <c r="DE130" s="3"/>
      <c r="DF130" s="3"/>
      <c r="DG130" s="3"/>
      <c r="DH130" s="3"/>
      <c r="DI130" s="3"/>
      <c r="DJ130" s="3"/>
      <c r="DK130" s="3"/>
      <c r="DL130" s="3"/>
      <c r="DM130" s="3"/>
      <c r="DN130" s="3"/>
      <c r="DO130" s="3"/>
      <c r="DP130" s="3"/>
      <c r="DQ130" s="3"/>
      <c r="DR130" s="3"/>
      <c r="DS130" s="3"/>
      <c r="DT130" s="3"/>
      <c r="DU130" s="3"/>
      <c r="DV130" s="3"/>
      <c r="DW130" s="3"/>
      <c r="EE130" s="3"/>
      <c r="EF130" s="25"/>
      <c r="EG130" s="3"/>
      <c r="EH130" s="3"/>
      <c r="EJ130" s="113" t="s">
        <v>6</v>
      </c>
      <c r="FK130" s="16"/>
      <c r="FS130" s="206"/>
      <c r="GD130" s="9"/>
      <c r="GE130" s="9"/>
      <c r="GF130" s="9"/>
      <c r="GG130" s="11"/>
    </row>
    <row r="131" spans="1:212" ht="16.5" customHeight="1" thickBot="1" x14ac:dyDescent="0.2">
      <c r="B131" s="160"/>
      <c r="C131" s="160"/>
      <c r="D131" s="160"/>
      <c r="E131" s="160"/>
      <c r="F131" s="160"/>
      <c r="G131" s="160"/>
      <c r="H131" s="160"/>
      <c r="I131" s="160"/>
      <c r="J131" s="160"/>
      <c r="K131" s="160"/>
      <c r="L131" s="160"/>
      <c r="AY131" s="137"/>
      <c r="CZ131" s="269"/>
      <c r="DA131" s="269"/>
      <c r="DD131" s="3"/>
      <c r="DE131" s="3"/>
      <c r="DF131" s="3"/>
      <c r="DG131" s="3"/>
      <c r="DH131" s="3"/>
      <c r="DI131" s="3"/>
      <c r="DJ131" s="3"/>
      <c r="DK131" s="3"/>
      <c r="DL131" s="3"/>
      <c r="DM131" s="3"/>
      <c r="DN131" s="3"/>
      <c r="DO131" s="3"/>
      <c r="DP131" s="3"/>
      <c r="DQ131" s="3"/>
      <c r="DR131" s="3"/>
      <c r="DS131" s="3"/>
      <c r="DT131" s="3"/>
      <c r="DU131" s="3"/>
      <c r="DV131" s="3"/>
      <c r="DW131" s="3"/>
      <c r="EE131" s="3"/>
      <c r="EF131" s="25"/>
      <c r="EG131" s="3"/>
      <c r="EJ131" s="113" t="s">
        <v>28</v>
      </c>
      <c r="FK131" s="16"/>
      <c r="FS131" s="206"/>
      <c r="GD131" s="9"/>
      <c r="GE131" s="9"/>
      <c r="GF131" s="9"/>
      <c r="GG131" s="11"/>
    </row>
    <row r="132" spans="1:212" ht="16.5" customHeight="1" x14ac:dyDescent="0.4">
      <c r="B132" s="711" t="s">
        <v>113</v>
      </c>
      <c r="C132" s="712"/>
      <c r="D132" s="713" t="s">
        <v>15</v>
      </c>
      <c r="E132" s="714"/>
      <c r="F132" s="714"/>
      <c r="G132" s="714"/>
      <c r="H132" s="714"/>
      <c r="I132" s="714"/>
      <c r="J132" s="714"/>
      <c r="K132" s="715"/>
      <c r="L132" s="719" t="s">
        <v>16</v>
      </c>
      <c r="M132" s="720"/>
      <c r="N132" s="720"/>
      <c r="O132" s="720"/>
      <c r="P132" s="721" t="s">
        <v>17</v>
      </c>
      <c r="Q132" s="721"/>
      <c r="R132" s="164" t="s">
        <v>18</v>
      </c>
      <c r="S132" s="737" t="s">
        <v>275</v>
      </c>
      <c r="T132" s="738"/>
      <c r="U132" s="738"/>
      <c r="V132" s="738"/>
      <c r="W132" s="738"/>
      <c r="X132" s="738"/>
      <c r="Y132" s="738"/>
      <c r="Z132" s="738"/>
      <c r="AA132" s="738"/>
      <c r="AB132" s="738"/>
      <c r="AC132" s="738"/>
      <c r="AD132" s="738"/>
      <c r="AE132" s="738"/>
      <c r="AF132" s="738"/>
      <c r="AG132" s="739"/>
      <c r="AH132" s="762" t="s">
        <v>21</v>
      </c>
      <c r="AI132" s="760"/>
      <c r="AJ132" s="761"/>
      <c r="AK132" s="760" t="s">
        <v>22</v>
      </c>
      <c r="AL132" s="760"/>
      <c r="AM132" s="762" t="s">
        <v>23</v>
      </c>
      <c r="AN132" s="760"/>
      <c r="AO132" s="761"/>
      <c r="AP132" s="764" t="s">
        <v>24</v>
      </c>
      <c r="AQ132" s="764"/>
      <c r="AR132" s="632" t="s">
        <v>64</v>
      </c>
      <c r="AS132" s="633"/>
      <c r="AT132" s="633"/>
      <c r="AU132" s="634"/>
      <c r="AV132" s="1065" t="s">
        <v>252</v>
      </c>
      <c r="AW132" s="1066"/>
      <c r="AY132" s="295"/>
      <c r="BA132" s="743" t="s">
        <v>211</v>
      </c>
      <c r="BB132" s="744"/>
      <c r="BC132" s="745" t="s">
        <v>212</v>
      </c>
      <c r="BD132" s="746"/>
      <c r="BE132" s="746"/>
      <c r="BF132" s="746"/>
      <c r="BG132" s="746"/>
      <c r="BH132" s="746"/>
      <c r="BI132" s="747"/>
      <c r="BJ132" s="1026" t="s">
        <v>25</v>
      </c>
      <c r="BK132" s="714"/>
      <c r="BL132" s="1027"/>
      <c r="BM132" s="1031" t="s">
        <v>213</v>
      </c>
      <c r="BN132" s="1032"/>
      <c r="BO132" s="1032"/>
      <c r="BP132" s="1032"/>
      <c r="BQ132" s="1032"/>
      <c r="BR132" s="1032"/>
      <c r="BS132" s="1032"/>
      <c r="BT132" s="1032"/>
      <c r="BU132" s="1032"/>
      <c r="BV132" s="1032"/>
      <c r="BW132" s="1032"/>
      <c r="BX132" s="1032"/>
      <c r="BY132" s="1032"/>
      <c r="BZ132" s="1032"/>
      <c r="CA132" s="1032"/>
      <c r="CB132" s="1032"/>
      <c r="CC132" s="1032"/>
      <c r="CD132" s="1033"/>
      <c r="CE132" s="751" t="s">
        <v>254</v>
      </c>
      <c r="CF132" s="752"/>
      <c r="CG132" s="752"/>
      <c r="CH132" s="753"/>
      <c r="CI132" s="754" t="s">
        <v>253</v>
      </c>
      <c r="CJ132" s="755"/>
      <c r="CK132" s="755"/>
      <c r="CL132" s="755"/>
      <c r="CM132" s="755"/>
      <c r="CN132" s="755"/>
      <c r="CO132" s="755"/>
      <c r="CP132" s="755"/>
      <c r="CQ132" s="755"/>
      <c r="CR132" s="755"/>
      <c r="CS132" s="755"/>
      <c r="CT132" s="755"/>
      <c r="CU132" s="755"/>
      <c r="CV132" s="755"/>
      <c r="CW132" s="755"/>
      <c r="CX132" s="755"/>
      <c r="CY132" s="755"/>
      <c r="CZ132" s="756"/>
      <c r="DA132" s="268"/>
      <c r="DD132" s="3"/>
      <c r="DE132" s="3"/>
      <c r="DF132" s="3"/>
      <c r="DG132" s="3"/>
      <c r="DH132" s="3"/>
      <c r="DI132" s="3"/>
      <c r="DJ132" s="3"/>
      <c r="DK132" s="3"/>
      <c r="DL132" s="3"/>
      <c r="DM132" s="3"/>
      <c r="DN132" s="3"/>
      <c r="DO132" s="3"/>
      <c r="DP132" s="3"/>
      <c r="DQ132" s="3"/>
      <c r="DR132" s="3"/>
      <c r="DS132" s="3"/>
      <c r="DT132" s="3"/>
      <c r="DU132" s="3"/>
      <c r="DV132" s="3"/>
      <c r="DW132" s="3"/>
      <c r="EE132" s="3"/>
      <c r="EF132" s="25"/>
      <c r="EG132" s="3"/>
      <c r="EI132" s="114"/>
      <c r="EJ132" s="115">
        <v>1</v>
      </c>
      <c r="EK132" s="115">
        <v>2</v>
      </c>
      <c r="EL132" s="115">
        <v>3</v>
      </c>
      <c r="EM132" s="115">
        <v>4</v>
      </c>
      <c r="EN132" s="115">
        <v>5</v>
      </c>
      <c r="EO132" s="116" t="s">
        <v>101</v>
      </c>
      <c r="EQ132" s="1034" t="s">
        <v>2</v>
      </c>
      <c r="ER132" s="153"/>
      <c r="ES132" s="931" t="s">
        <v>3</v>
      </c>
      <c r="ET132" s="932"/>
      <c r="EU132" s="950" t="s">
        <v>4</v>
      </c>
      <c r="EV132" s="212"/>
      <c r="EW132" s="213"/>
      <c r="EX132" s="214"/>
      <c r="EY132" s="215" t="s">
        <v>5</v>
      </c>
      <c r="EZ132" s="216"/>
      <c r="FA132" s="213"/>
      <c r="FB132" s="217"/>
      <c r="FC132" s="218"/>
      <c r="FD132" s="218" t="s">
        <v>6</v>
      </c>
      <c r="FE132" s="219"/>
      <c r="FF132" s="952" t="s">
        <v>7</v>
      </c>
      <c r="FG132" s="953"/>
      <c r="FH132" s="149" t="s">
        <v>8</v>
      </c>
      <c r="FI132" s="152" t="s">
        <v>9</v>
      </c>
      <c r="FJ132" s="152" t="s">
        <v>9</v>
      </c>
      <c r="FK132" s="16"/>
      <c r="FS132" s="206"/>
      <c r="GD132" s="9"/>
      <c r="GE132" s="9"/>
      <c r="GF132" s="9"/>
      <c r="GG132" s="11"/>
    </row>
    <row r="133" spans="1:212" ht="16.5" customHeight="1" thickBot="1" x14ac:dyDescent="0.45">
      <c r="B133" s="144" t="s">
        <v>44</v>
      </c>
      <c r="C133" s="145" t="s">
        <v>43</v>
      </c>
      <c r="D133" s="716"/>
      <c r="E133" s="717"/>
      <c r="F133" s="717"/>
      <c r="G133" s="717"/>
      <c r="H133" s="717"/>
      <c r="I133" s="717"/>
      <c r="J133" s="717"/>
      <c r="K133" s="718"/>
      <c r="L133" s="735" t="s">
        <v>45</v>
      </c>
      <c r="M133" s="736"/>
      <c r="N133" s="165" t="s">
        <v>46</v>
      </c>
      <c r="O133" s="166" t="s">
        <v>47</v>
      </c>
      <c r="P133" s="167" t="s">
        <v>48</v>
      </c>
      <c r="Q133" s="167" t="s">
        <v>49</v>
      </c>
      <c r="R133" s="168" t="s">
        <v>50</v>
      </c>
      <c r="S133" s="723" t="s">
        <v>210</v>
      </c>
      <c r="T133" s="724"/>
      <c r="U133" s="724"/>
      <c r="V133" s="724" t="s">
        <v>210</v>
      </c>
      <c r="W133" s="724"/>
      <c r="X133" s="724"/>
      <c r="Y133" s="724" t="s">
        <v>210</v>
      </c>
      <c r="Z133" s="724"/>
      <c r="AA133" s="724"/>
      <c r="AB133" s="724" t="s">
        <v>210</v>
      </c>
      <c r="AC133" s="724"/>
      <c r="AD133" s="724"/>
      <c r="AE133" s="724" t="s">
        <v>210</v>
      </c>
      <c r="AF133" s="724"/>
      <c r="AG133" s="809"/>
      <c r="AH133" s="763" t="s">
        <v>249</v>
      </c>
      <c r="AI133" s="740"/>
      <c r="AJ133" s="741"/>
      <c r="AK133" s="740"/>
      <c r="AL133" s="740"/>
      <c r="AM133" s="763"/>
      <c r="AN133" s="740"/>
      <c r="AO133" s="741"/>
      <c r="AP133" s="742" t="s">
        <v>52</v>
      </c>
      <c r="AQ133" s="742"/>
      <c r="AR133" s="773" t="s">
        <v>229</v>
      </c>
      <c r="AS133" s="774"/>
      <c r="AT133" s="775" t="s">
        <v>115</v>
      </c>
      <c r="AU133" s="776"/>
      <c r="AV133" s="945" t="s">
        <v>214</v>
      </c>
      <c r="AW133" s="946"/>
      <c r="AY133" s="295"/>
      <c r="BA133" s="288" t="s">
        <v>44</v>
      </c>
      <c r="BB133" s="289" t="s">
        <v>43</v>
      </c>
      <c r="BC133" s="748"/>
      <c r="BD133" s="749"/>
      <c r="BE133" s="749"/>
      <c r="BF133" s="749"/>
      <c r="BG133" s="749"/>
      <c r="BH133" s="749"/>
      <c r="BI133" s="750"/>
      <c r="BJ133" s="1028"/>
      <c r="BK133" s="1029"/>
      <c r="BL133" s="1030"/>
      <c r="BM133" s="559" t="s">
        <v>257</v>
      </c>
      <c r="BN133" s="560"/>
      <c r="BO133" s="561"/>
      <c r="BP133" s="559" t="s">
        <v>256</v>
      </c>
      <c r="BQ133" s="560"/>
      <c r="BR133" s="561"/>
      <c r="BS133" s="564" t="s">
        <v>215</v>
      </c>
      <c r="BT133" s="565"/>
      <c r="BU133" s="565"/>
      <c r="BV133" s="565"/>
      <c r="BW133" s="565"/>
      <c r="BX133" s="565"/>
      <c r="BY133" s="565"/>
      <c r="BZ133" s="565"/>
      <c r="CA133" s="565"/>
      <c r="CB133" s="565"/>
      <c r="CC133" s="565"/>
      <c r="CD133" s="566"/>
      <c r="CE133" s="757" t="s">
        <v>216</v>
      </c>
      <c r="CF133" s="758"/>
      <c r="CG133" s="169" t="s">
        <v>217</v>
      </c>
      <c r="CH133" s="170" t="s">
        <v>218</v>
      </c>
      <c r="CI133" s="171"/>
      <c r="CJ133" s="172" t="s">
        <v>219</v>
      </c>
      <c r="CK133" s="759" t="s">
        <v>20</v>
      </c>
      <c r="CL133" s="759"/>
      <c r="CM133" s="759"/>
      <c r="CN133" s="759" t="s">
        <v>220</v>
      </c>
      <c r="CO133" s="759"/>
      <c r="CP133" s="791" t="s">
        <v>282</v>
      </c>
      <c r="CQ133" s="793"/>
      <c r="CR133" s="173"/>
      <c r="CS133" s="172" t="s">
        <v>219</v>
      </c>
      <c r="CT133" s="759" t="s">
        <v>20</v>
      </c>
      <c r="CU133" s="759"/>
      <c r="CV133" s="759"/>
      <c r="CW133" s="759" t="s">
        <v>220</v>
      </c>
      <c r="CX133" s="759"/>
      <c r="CY133" s="791" t="s">
        <v>282</v>
      </c>
      <c r="CZ133" s="792"/>
      <c r="DA133" s="268"/>
      <c r="DD133" s="3"/>
      <c r="DE133" s="3"/>
      <c r="DF133" s="3"/>
      <c r="DG133" s="3"/>
      <c r="DH133" s="3"/>
      <c r="DI133" s="3"/>
      <c r="DJ133" s="3"/>
      <c r="DK133" s="3"/>
      <c r="DL133" s="3"/>
      <c r="DM133" s="3"/>
      <c r="DN133" s="3"/>
      <c r="DO133" s="3"/>
      <c r="DP133" s="3"/>
      <c r="DQ133" s="3"/>
      <c r="DR133" s="3"/>
      <c r="DS133" s="3"/>
      <c r="DT133" s="3"/>
      <c r="DU133" s="3"/>
      <c r="DV133" s="3"/>
      <c r="DW133" s="3"/>
      <c r="EE133" s="3"/>
      <c r="EF133" s="25"/>
      <c r="EG133" s="3"/>
      <c r="EI133" s="74">
        <v>1</v>
      </c>
      <c r="EJ133" s="123" t="str">
        <f>IF(S134="","",VLOOKUP(S134,$FR:$GA,10,FALSE))</f>
        <v/>
      </c>
      <c r="EK133" s="123" t="str">
        <f>IF(V134="","",VLOOKUP(V134,$FR:$GA,10,FALSE))</f>
        <v/>
      </c>
      <c r="EL133" s="123" t="str">
        <f>IF(Y134="","",VLOOKUP(Y134,$FR:$GA,10,FALSE))</f>
        <v/>
      </c>
      <c r="EM133" s="123" t="str">
        <f>IF(AB134="","",VLOOKUP(AB134,$FR:$GA,10,FALSE))</f>
        <v/>
      </c>
      <c r="EN133" s="123" t="str">
        <f>IF(AE134="","",VLOOKUP(AE134,$FR:$GA,10,FALSE))</f>
        <v/>
      </c>
      <c r="EO133" s="124">
        <f t="shared" ref="EO133:EO137" si="44">SUM(EJ133:EN133)</f>
        <v>0</v>
      </c>
      <c r="EQ133" s="1035"/>
      <c r="ER133" s="154"/>
      <c r="ES133" s="933"/>
      <c r="ET133" s="934"/>
      <c r="EU133" s="951"/>
      <c r="EV133" s="212"/>
      <c r="EW133" s="220" t="s">
        <v>6</v>
      </c>
      <c r="EX133" s="221"/>
      <c r="EY133" s="222"/>
      <c r="EZ133" s="223"/>
      <c r="FA133" s="224" t="s">
        <v>12</v>
      </c>
      <c r="FB133" s="225" t="s">
        <v>13</v>
      </c>
      <c r="FC133" s="226"/>
      <c r="FD133" s="226"/>
      <c r="FE133" s="219"/>
      <c r="FF133" s="954"/>
      <c r="FG133" s="955"/>
      <c r="FH133" s="150"/>
      <c r="FI133" s="150"/>
      <c r="FJ133" s="150"/>
      <c r="FK133" s="16"/>
      <c r="FS133" s="206"/>
      <c r="GD133" s="9"/>
      <c r="GE133" s="9"/>
      <c r="GF133" s="9"/>
      <c r="GG133" s="11"/>
    </row>
    <row r="134" spans="1:212" ht="16.5" customHeight="1" thickTop="1" x14ac:dyDescent="0.4">
      <c r="B134" s="985" t="s">
        <v>270</v>
      </c>
      <c r="C134" s="864">
        <v>1</v>
      </c>
      <c r="D134" s="794" t="s">
        <v>221</v>
      </c>
      <c r="E134" s="795"/>
      <c r="F134" s="796"/>
      <c r="G134" s="796"/>
      <c r="H134" s="796"/>
      <c r="I134" s="796"/>
      <c r="J134" s="796"/>
      <c r="K134" s="797"/>
      <c r="L134" s="966" t="s">
        <v>56</v>
      </c>
      <c r="M134" s="967"/>
      <c r="N134" s="228"/>
      <c r="O134" s="139"/>
      <c r="P134" s="193"/>
      <c r="Q134" s="304"/>
      <c r="R134" s="968" t="s">
        <v>57</v>
      </c>
      <c r="S134" s="768"/>
      <c r="T134" s="770" t="str">
        <f>IF(S134="","",VLOOKUP(S134,$FR:$FU,3,FALSE))</f>
        <v/>
      </c>
      <c r="U134" s="771"/>
      <c r="V134" s="768"/>
      <c r="W134" s="770" t="str">
        <f>IF(V134="","",VLOOKUP(V134,$FR:$FU,3,FALSE))</f>
        <v/>
      </c>
      <c r="X134" s="771"/>
      <c r="Y134" s="768"/>
      <c r="Z134" s="770" t="str">
        <f>IF(Y134="","",VLOOKUP(Y134,$FR:$FU,3,FALSE))</f>
        <v/>
      </c>
      <c r="AA134" s="771"/>
      <c r="AB134" s="768"/>
      <c r="AC134" s="770" t="str">
        <f>IF(AB134="","",VLOOKUP(AB134,$FR:$FU,3,FALSE))</f>
        <v/>
      </c>
      <c r="AD134" s="771"/>
      <c r="AE134" s="768"/>
      <c r="AF134" s="770" t="str">
        <f>IF(AE134="","",VLOOKUP(AE134,$FR:$FU,3,FALSE))</f>
        <v/>
      </c>
      <c r="AG134" s="772"/>
      <c r="AH134" s="911" t="s">
        <v>58</v>
      </c>
      <c r="AI134" s="970">
        <f>FD136+EU136</f>
        <v>0</v>
      </c>
      <c r="AJ134" s="971"/>
      <c r="AK134" s="852"/>
      <c r="AL134" s="853"/>
      <c r="AM134" s="912">
        <f>(AI134*AK134)</f>
        <v>0</v>
      </c>
      <c r="AN134" s="912"/>
      <c r="AO134" s="695"/>
      <c r="AP134" s="700">
        <f>SUM(O134:O139)*AK138</f>
        <v>0</v>
      </c>
      <c r="AQ134" s="701"/>
      <c r="AR134" s="873" t="s">
        <v>276</v>
      </c>
      <c r="AS134" s="874"/>
      <c r="AT134" s="877"/>
      <c r="AU134" s="878"/>
      <c r="AV134" s="929"/>
      <c r="AW134" s="930"/>
      <c r="AY134" s="296"/>
      <c r="BA134" s="807" t="str">
        <f>B134</f>
        <v>3-</v>
      </c>
      <c r="BB134" s="822">
        <f>C134</f>
        <v>1</v>
      </c>
      <c r="BC134" s="824" t="s">
        <v>221</v>
      </c>
      <c r="BD134" s="825"/>
      <c r="BE134" s="826" t="str">
        <f>IF(F134="","",F134)</f>
        <v/>
      </c>
      <c r="BF134" s="826"/>
      <c r="BG134" s="826"/>
      <c r="BH134" s="826"/>
      <c r="BI134" s="827"/>
      <c r="BJ134" s="622"/>
      <c r="BK134" s="623"/>
      <c r="BL134" s="624"/>
      <c r="BM134" s="613"/>
      <c r="BN134" s="614"/>
      <c r="BO134" s="615"/>
      <c r="BP134" s="613"/>
      <c r="BQ134" s="614"/>
      <c r="BR134" s="615"/>
      <c r="BS134" s="530" t="s">
        <v>222</v>
      </c>
      <c r="BT134" s="532"/>
      <c r="BU134" s="532"/>
      <c r="BV134" s="536" t="s">
        <v>223</v>
      </c>
      <c r="BW134" s="532"/>
      <c r="BX134" s="532" t="str">
        <f>IF(BT134="","",VLOOKUP(BT134,'募集型  届出用 (記入例)'!$GD:$GG,3,FALSE))</f>
        <v/>
      </c>
      <c r="BY134" s="536" t="s">
        <v>224</v>
      </c>
      <c r="BZ134" s="532"/>
      <c r="CA134" s="532"/>
      <c r="CB134" s="536" t="s">
        <v>225</v>
      </c>
      <c r="CC134" s="532"/>
      <c r="CD134" s="548"/>
      <c r="CE134" s="629" t="s">
        <v>56</v>
      </c>
      <c r="CF134" s="630"/>
      <c r="CG134" s="177"/>
      <c r="CH134" s="178"/>
      <c r="CI134" s="631" t="s">
        <v>226</v>
      </c>
      <c r="CJ134" s="606"/>
      <c r="CK134" s="637" t="str">
        <f>IF(CJ134="","",VLOOKUP(CJ134,'募集型  届出用 (記入例)'!$GD:$GG,2,FALSE))</f>
        <v/>
      </c>
      <c r="CL134" s="638"/>
      <c r="CM134" s="638"/>
      <c r="CN134" s="638" t="str">
        <f>IF(CJ134="","",VLOOKUP(CJ134,'募集型  届出用 (記入例)'!$GD:$GG,3,FALSE))</f>
        <v/>
      </c>
      <c r="CO134" s="638"/>
      <c r="CP134" s="638" t="str">
        <f>IF(CJ134="","",VLOOKUP(CJ134,'募集型  届出用 (記入例)'!$GD:$GG,4,FALSE))</f>
        <v/>
      </c>
      <c r="CQ134" s="842"/>
      <c r="CR134" s="821" t="s">
        <v>227</v>
      </c>
      <c r="CS134" s="606"/>
      <c r="CT134" s="637" t="str">
        <f>IF(CS134="","",VLOOKUP(CS134,'募集型  届出用 (記入例)'!$GD:$GG,2,FALSE))</f>
        <v/>
      </c>
      <c r="CU134" s="638"/>
      <c r="CV134" s="638"/>
      <c r="CW134" s="638" t="str">
        <f>IF(CS134="","",VLOOKUP(CS134,'募集型  届出用 (記入例)'!$GD:$GG,3,FALSE))</f>
        <v/>
      </c>
      <c r="CX134" s="638"/>
      <c r="CY134" s="638" t="str">
        <f>IF(CS134="","",VLOOKUP(CS134,'募集型  届出用 (記入例)'!$GD:$GG,4,FALSE))</f>
        <v/>
      </c>
      <c r="CZ134" s="811"/>
      <c r="DA134" s="268"/>
      <c r="DD134" s="3"/>
      <c r="DE134" s="3"/>
      <c r="DF134" s="3"/>
      <c r="DG134" s="3"/>
      <c r="DH134" s="3"/>
      <c r="DI134" s="3"/>
      <c r="DJ134" s="3"/>
      <c r="DK134" s="3"/>
      <c r="DL134" s="3"/>
      <c r="DM134" s="3"/>
      <c r="DN134" s="3"/>
      <c r="DO134" s="3"/>
      <c r="DP134" s="3"/>
      <c r="DQ134" s="3"/>
      <c r="DR134" s="3"/>
      <c r="DS134" s="3"/>
      <c r="DT134" s="3"/>
      <c r="DU134" s="3"/>
      <c r="DV134" s="3"/>
      <c r="DW134" s="3"/>
      <c r="EE134" s="3"/>
      <c r="EF134" s="25"/>
      <c r="EG134" s="3"/>
      <c r="EI134" s="74">
        <v>2</v>
      </c>
      <c r="EJ134" s="123" t="str">
        <f>IF(S140="","",VLOOKUP(S140,$FR:$GA,10,FALSE))</f>
        <v/>
      </c>
      <c r="EK134" s="123" t="str">
        <f>IF(V140="","",VLOOKUP(V140,$FR:$GA,10,FALSE))</f>
        <v/>
      </c>
      <c r="EL134" s="123" t="str">
        <f>IF(Y140="","",VLOOKUP(Y140,$FR:$GA,10,FALSE))</f>
        <v/>
      </c>
      <c r="EM134" s="123" t="str">
        <f>IF(AB140="","",VLOOKUP(AB140,$FR:$GA,10,FALSE))</f>
        <v/>
      </c>
      <c r="EN134" s="123" t="str">
        <f>IF(AE140="","",VLOOKUP(AE140,$FR:$GA,10,FALSE))</f>
        <v/>
      </c>
      <c r="EO134" s="124">
        <f t="shared" si="44"/>
        <v>0</v>
      </c>
      <c r="EQ134" s="1035"/>
      <c r="ER134" s="154"/>
      <c r="ES134" s="731" t="s">
        <v>27</v>
      </c>
      <c r="ET134" s="733" t="s">
        <v>28</v>
      </c>
      <c r="EU134" s="26" t="s">
        <v>29</v>
      </c>
      <c r="EV134" s="35"/>
      <c r="EW134" s="27"/>
      <c r="EX134" s="28"/>
      <c r="EY134" s="29"/>
      <c r="EZ134" s="30"/>
      <c r="FA134" s="36" t="s">
        <v>30</v>
      </c>
      <c r="FB134" s="37" t="s">
        <v>30</v>
      </c>
      <c r="FC134" s="26" t="s">
        <v>29</v>
      </c>
      <c r="FD134" s="33" t="s">
        <v>31</v>
      </c>
      <c r="FF134" s="38"/>
      <c r="FG134" s="29"/>
      <c r="FH134" s="150"/>
      <c r="FI134" s="150"/>
      <c r="FJ134" s="150"/>
      <c r="FK134" s="16"/>
      <c r="FS134" s="206"/>
      <c r="GD134" s="9"/>
      <c r="GE134" s="9"/>
      <c r="GF134" s="9"/>
      <c r="GG134" s="11"/>
    </row>
    <row r="135" spans="1:212" ht="16.5" customHeight="1" thickBot="1" x14ac:dyDescent="0.45">
      <c r="B135" s="979"/>
      <c r="C135" s="865"/>
      <c r="D135" s="974"/>
      <c r="E135" s="975"/>
      <c r="F135" s="975"/>
      <c r="G135" s="975"/>
      <c r="H135" s="975"/>
      <c r="I135" s="975"/>
      <c r="J135" s="975"/>
      <c r="K135" s="976"/>
      <c r="L135" s="803" t="s">
        <v>62</v>
      </c>
      <c r="M135" s="972"/>
      <c r="N135" s="179"/>
      <c r="O135" s="71"/>
      <c r="P135" s="180"/>
      <c r="Q135" s="305"/>
      <c r="R135" s="968"/>
      <c r="S135" s="769"/>
      <c r="T135" s="709" t="str">
        <f>IF(S134="","",VLOOKUP(S134,$FR:$FU,4,FALSE))</f>
        <v/>
      </c>
      <c r="U135" s="710"/>
      <c r="V135" s="769"/>
      <c r="W135" s="709" t="str">
        <f>IF(V134="","",VLOOKUP(V134,$FR:$FU,4,FALSE))</f>
        <v/>
      </c>
      <c r="X135" s="710"/>
      <c r="Y135" s="769"/>
      <c r="Z135" s="709" t="str">
        <f>IF(Y134="","",VLOOKUP(Y134,$FR:$FU,4,FALSE))</f>
        <v/>
      </c>
      <c r="AA135" s="710"/>
      <c r="AB135" s="769"/>
      <c r="AC135" s="709" t="str">
        <f>IF(AB134="","",VLOOKUP(AB134,$FR:$FU,4,FALSE))</f>
        <v/>
      </c>
      <c r="AD135" s="710"/>
      <c r="AE135" s="769"/>
      <c r="AF135" s="709" t="str">
        <f>IF(AE134="","",VLOOKUP(AE134,$FR:$FU,4,FALSE))</f>
        <v/>
      </c>
      <c r="AG135" s="907"/>
      <c r="AH135" s="897"/>
      <c r="AI135" s="850"/>
      <c r="AJ135" s="851"/>
      <c r="AK135" s="854"/>
      <c r="AL135" s="855"/>
      <c r="AM135" s="913"/>
      <c r="AN135" s="913"/>
      <c r="AO135" s="914"/>
      <c r="AP135" s="700"/>
      <c r="AQ135" s="701"/>
      <c r="AR135" s="875"/>
      <c r="AS135" s="876"/>
      <c r="AT135" s="879"/>
      <c r="AU135" s="880"/>
      <c r="AV135" s="909"/>
      <c r="AW135" s="910"/>
      <c r="AY135" s="296"/>
      <c r="BA135" s="807"/>
      <c r="BB135" s="822"/>
      <c r="BC135" s="843" t="str">
        <f>IF(D135="","",D135)</f>
        <v/>
      </c>
      <c r="BD135" s="844"/>
      <c r="BE135" s="844"/>
      <c r="BF135" s="844"/>
      <c r="BG135" s="844"/>
      <c r="BH135" s="844"/>
      <c r="BI135" s="845"/>
      <c r="BJ135" s="898"/>
      <c r="BK135" s="899"/>
      <c r="BL135" s="900"/>
      <c r="BM135" s="537"/>
      <c r="BN135" s="538"/>
      <c r="BO135" s="539"/>
      <c r="BP135" s="537"/>
      <c r="BQ135" s="538"/>
      <c r="BR135" s="539"/>
      <c r="BS135" s="531"/>
      <c r="BT135" s="529"/>
      <c r="BU135" s="529"/>
      <c r="BV135" s="534"/>
      <c r="BW135" s="529"/>
      <c r="BX135" s="529"/>
      <c r="BY135" s="534"/>
      <c r="BZ135" s="529"/>
      <c r="CA135" s="529"/>
      <c r="CB135" s="534"/>
      <c r="CC135" s="529"/>
      <c r="CD135" s="549"/>
      <c r="CE135" s="562" t="s">
        <v>62</v>
      </c>
      <c r="CF135" s="563"/>
      <c r="CG135" s="182"/>
      <c r="CH135" s="183"/>
      <c r="CI135" s="604"/>
      <c r="CJ135" s="605"/>
      <c r="CK135" s="607"/>
      <c r="CL135" s="608"/>
      <c r="CM135" s="608"/>
      <c r="CN135" s="608"/>
      <c r="CO135" s="608"/>
      <c r="CP135" s="608"/>
      <c r="CQ135" s="642"/>
      <c r="CR135" s="643"/>
      <c r="CS135" s="605"/>
      <c r="CT135" s="607"/>
      <c r="CU135" s="608"/>
      <c r="CV135" s="608"/>
      <c r="CW135" s="608"/>
      <c r="CX135" s="608"/>
      <c r="CY135" s="608"/>
      <c r="CZ135" s="635"/>
      <c r="DA135" s="268"/>
      <c r="DB135" s="207"/>
      <c r="DD135" s="3"/>
      <c r="DE135" s="3"/>
      <c r="DF135" s="3"/>
      <c r="DG135" s="3"/>
      <c r="DH135" s="3"/>
      <c r="DI135" s="3"/>
      <c r="DJ135" s="3"/>
      <c r="DK135" s="3"/>
      <c r="DL135" s="3"/>
      <c r="DM135" s="3"/>
      <c r="DN135" s="3"/>
      <c r="DO135" s="3"/>
      <c r="DP135" s="3"/>
      <c r="DQ135" s="3"/>
      <c r="DR135" s="3"/>
      <c r="DS135" s="3"/>
      <c r="DT135" s="3"/>
      <c r="DU135" s="3"/>
      <c r="DV135" s="3"/>
      <c r="DW135" s="3"/>
      <c r="EE135" s="3"/>
      <c r="EF135" s="25"/>
      <c r="EG135" s="3"/>
      <c r="EI135" s="74">
        <v>3</v>
      </c>
      <c r="EJ135" s="123" t="str">
        <f>IF(S146="","",VLOOKUP(S146,$FR:$GA,10,FALSE))</f>
        <v/>
      </c>
      <c r="EK135" s="123" t="str">
        <f>IF(V146="","",VLOOKUP(V146,$FR:$GA,10,FALSE))</f>
        <v/>
      </c>
      <c r="EL135" s="123" t="str">
        <f>IF(Y146="","",VLOOKUP(Y146,$FR:$GA,10,FALSE))</f>
        <v/>
      </c>
      <c r="EM135" s="123" t="str">
        <f>IF(AB146="","",VLOOKUP(AB146,$FR:$GA,10,FALSE))</f>
        <v/>
      </c>
      <c r="EN135" s="123" t="str">
        <f>IF(AE146="","",VLOOKUP(AE146,$FR:$GA,10,FALSE))</f>
        <v/>
      </c>
      <c r="EO135" s="124">
        <f t="shared" si="44"/>
        <v>0</v>
      </c>
      <c r="EQ135" s="1036"/>
      <c r="ER135" s="155"/>
      <c r="ES135" s="732"/>
      <c r="ET135" s="734"/>
      <c r="EU135" s="41" t="s">
        <v>53</v>
      </c>
      <c r="EV135" s="35"/>
      <c r="EW135" s="42"/>
      <c r="EX135" s="43"/>
      <c r="EY135" s="44" t="s">
        <v>27</v>
      </c>
      <c r="EZ135" s="45" t="s">
        <v>28</v>
      </c>
      <c r="FA135" s="46"/>
      <c r="FB135" s="47"/>
      <c r="FC135" s="41"/>
      <c r="FD135" s="48" t="s">
        <v>53</v>
      </c>
      <c r="FE135" s="35"/>
      <c r="FF135" s="49"/>
      <c r="FG135" s="44" t="s">
        <v>54</v>
      </c>
      <c r="FH135" s="151"/>
      <c r="FI135" s="151"/>
      <c r="FJ135" s="151"/>
      <c r="FK135" s="16"/>
      <c r="FS135" s="206"/>
      <c r="GD135" s="9"/>
      <c r="GE135" s="9"/>
      <c r="GF135" s="9"/>
      <c r="GG135" s="11"/>
    </row>
    <row r="136" spans="1:212" ht="16.5" customHeight="1" thickBot="1" x14ac:dyDescent="0.45">
      <c r="B136" s="979"/>
      <c r="C136" s="865"/>
      <c r="D136" s="974"/>
      <c r="E136" s="975"/>
      <c r="F136" s="975"/>
      <c r="G136" s="975"/>
      <c r="H136" s="975"/>
      <c r="I136" s="975"/>
      <c r="J136" s="975"/>
      <c r="K136" s="976"/>
      <c r="L136" s="803" t="s">
        <v>70</v>
      </c>
      <c r="M136" s="972"/>
      <c r="N136" s="179"/>
      <c r="O136" s="71"/>
      <c r="P136" s="180"/>
      <c r="Q136" s="185"/>
      <c r="R136" s="969"/>
      <c r="S136" s="858" t="str">
        <f>IF(S134="","",VLOOKUP(S134,$FR:$FU,2,FALSE))</f>
        <v/>
      </c>
      <c r="T136" s="859"/>
      <c r="U136" s="860"/>
      <c r="V136" s="861" t="str">
        <f>IF(V134="","",VLOOKUP(V134,$FR:$FU,2,FALSE))</f>
        <v/>
      </c>
      <c r="W136" s="859"/>
      <c r="X136" s="860"/>
      <c r="Y136" s="861" t="str">
        <f>IF(Y134="","",VLOOKUP(Y134,$FR:$FU,2,FALSE))</f>
        <v/>
      </c>
      <c r="Z136" s="859"/>
      <c r="AA136" s="860"/>
      <c r="AB136" s="861" t="str">
        <f>IF(AB134="","",VLOOKUP(AB134,$FR:$FU,2,FALSE))</f>
        <v/>
      </c>
      <c r="AC136" s="859"/>
      <c r="AD136" s="860"/>
      <c r="AE136" s="861" t="str">
        <f>IF(AE134="","",VLOOKUP(AE134,$FR:$FU,2,FALSE))</f>
        <v/>
      </c>
      <c r="AF136" s="859"/>
      <c r="AG136" s="859"/>
      <c r="AH136" s="869" t="s">
        <v>71</v>
      </c>
      <c r="AI136" s="704">
        <f>EU137+FD137</f>
        <v>0</v>
      </c>
      <c r="AJ136" s="705"/>
      <c r="AK136" s="657"/>
      <c r="AL136" s="658"/>
      <c r="AM136" s="913">
        <f>(AI136*AK136)</f>
        <v>0</v>
      </c>
      <c r="AN136" s="913"/>
      <c r="AO136" s="914"/>
      <c r="AP136" s="700"/>
      <c r="AQ136" s="701"/>
      <c r="AR136" s="779"/>
      <c r="AS136" s="780"/>
      <c r="AT136" s="783"/>
      <c r="AU136" s="784"/>
      <c r="AV136" s="909"/>
      <c r="AW136" s="910"/>
      <c r="AY136" s="296"/>
      <c r="BA136" s="807"/>
      <c r="BB136" s="822"/>
      <c r="BC136" s="843"/>
      <c r="BD136" s="844"/>
      <c r="BE136" s="844"/>
      <c r="BF136" s="844"/>
      <c r="BG136" s="844"/>
      <c r="BH136" s="844"/>
      <c r="BI136" s="845"/>
      <c r="BJ136" s="898"/>
      <c r="BK136" s="899"/>
      <c r="BL136" s="900"/>
      <c r="BM136" s="537"/>
      <c r="BN136" s="538"/>
      <c r="BO136" s="539"/>
      <c r="BP136" s="537"/>
      <c r="BQ136" s="538"/>
      <c r="BR136" s="539"/>
      <c r="BS136" s="531" t="s">
        <v>230</v>
      </c>
      <c r="BT136" s="529"/>
      <c r="BU136" s="529"/>
      <c r="BV136" s="534" t="s">
        <v>231</v>
      </c>
      <c r="BW136" s="529"/>
      <c r="BX136" s="529" t="str">
        <f>IF(BT136="","",VLOOKUP(BT136,'募集型  届出用 (記入例)'!$GD:$GG,3,FALSE))</f>
        <v/>
      </c>
      <c r="BY136" s="534" t="s">
        <v>232</v>
      </c>
      <c r="BZ136" s="529"/>
      <c r="CA136" s="529"/>
      <c r="CB136" s="534" t="s">
        <v>233</v>
      </c>
      <c r="CC136" s="529"/>
      <c r="CD136" s="549"/>
      <c r="CE136" s="562" t="s">
        <v>70</v>
      </c>
      <c r="CF136" s="563"/>
      <c r="CG136" s="182"/>
      <c r="CH136" s="183"/>
      <c r="CI136" s="604" t="s">
        <v>234</v>
      </c>
      <c r="CJ136" s="605"/>
      <c r="CK136" s="607" t="str">
        <f>IF(CJ136="","",VLOOKUP(CJ136,'募集型  届出用 (記入例)'!$GD:$GG,2,FALSE))</f>
        <v/>
      </c>
      <c r="CL136" s="608"/>
      <c r="CM136" s="608"/>
      <c r="CN136" s="608" t="str">
        <f>IF(CJ136="","",VLOOKUP(CJ136,'募集型  届出用 (記入例)'!$GD:$GG,3,FALSE))</f>
        <v/>
      </c>
      <c r="CO136" s="608"/>
      <c r="CP136" s="608" t="str">
        <f>IF(CJ136="","",VLOOKUP(CJ136,'募集型  届出用 (記入例)'!$GD:$GG,4,FALSE))</f>
        <v/>
      </c>
      <c r="CQ136" s="642"/>
      <c r="CR136" s="643" t="s">
        <v>235</v>
      </c>
      <c r="CS136" s="605"/>
      <c r="CT136" s="607" t="str">
        <f>IF(CS136="","",VLOOKUP(CS136,'募集型  届出用 (記入例)'!$GD:$GG,2,FALSE))</f>
        <v/>
      </c>
      <c r="CU136" s="608"/>
      <c r="CV136" s="608"/>
      <c r="CW136" s="608" t="str">
        <f>IF(CS136="","",VLOOKUP(CS136,'募集型  届出用 (記入例)'!$GD:$GG,3,FALSE))</f>
        <v/>
      </c>
      <c r="CX136" s="608"/>
      <c r="CY136" s="608" t="str">
        <f>IF(CS136="","",VLOOKUP(CS136,'募集型  届出用 (記入例)'!$GD:$GG,4,FALSE))</f>
        <v/>
      </c>
      <c r="CZ136" s="635"/>
      <c r="DA136" s="268"/>
      <c r="DB136" s="207"/>
      <c r="DD136" s="3"/>
      <c r="DE136" s="3"/>
      <c r="DF136" s="3"/>
      <c r="DG136" s="3"/>
      <c r="DH136" s="3"/>
      <c r="DI136" s="3"/>
      <c r="DJ136" s="3"/>
      <c r="DK136" s="3"/>
      <c r="DL136" s="3"/>
      <c r="DM136" s="3"/>
      <c r="DN136" s="3"/>
      <c r="DO136" s="3"/>
      <c r="DP136" s="3"/>
      <c r="DQ136" s="3"/>
      <c r="DR136" s="3"/>
      <c r="DS136" s="3"/>
      <c r="DT136" s="3"/>
      <c r="DU136" s="3"/>
      <c r="DV136" s="3"/>
      <c r="DW136" s="3"/>
      <c r="EE136" s="3"/>
      <c r="EF136" s="25"/>
      <c r="EG136" s="3"/>
      <c r="EI136" s="74">
        <v>4</v>
      </c>
      <c r="EJ136" s="123" t="str">
        <f>IF(S152="","",VLOOKUP(S152,$FR:$GA,10,FALSE))</f>
        <v/>
      </c>
      <c r="EK136" s="123" t="str">
        <f>IF(V152="","",VLOOKUP(V152,$FR:$GA,10,FALSE))</f>
        <v/>
      </c>
      <c r="EL136" s="123" t="str">
        <f>IF(Y152="","",VLOOKUP(Y152,$FR:$GA,10,FALSE))</f>
        <v/>
      </c>
      <c r="EM136" s="123" t="str">
        <f>IF(AB152="","",VLOOKUP(AB152,$FR:$GA,10,FALSE))</f>
        <v/>
      </c>
      <c r="EN136" s="123" t="str">
        <f>IF(AE152="","",VLOOKUP(AE152,$FR:$GA,10,FALSE))</f>
        <v/>
      </c>
      <c r="EO136" s="124">
        <f t="shared" si="44"/>
        <v>0</v>
      </c>
      <c r="EQ136" s="56">
        <v>1</v>
      </c>
      <c r="ER136" s="57" t="s">
        <v>61</v>
      </c>
      <c r="ES136" s="58">
        <f>SUMIF(EK145:EO145,"対馬市",EK146:EO146)*'募集型  届出用 (記入例)'!AK134</f>
        <v>0</v>
      </c>
      <c r="ET136" s="59">
        <f>SUMIF(EK145:EO145,"対馬市",EK147:EO147)*'募集型  届出用 (記入例)'!AK136</f>
        <v>0</v>
      </c>
      <c r="EU136" s="60">
        <f>SUM(S138:AG138)</f>
        <v>0</v>
      </c>
      <c r="EV136" s="7"/>
      <c r="EW136" s="61" t="s">
        <v>8</v>
      </c>
      <c r="EX136" s="62" t="s">
        <v>61</v>
      </c>
      <c r="EY136" s="63" t="str">
        <f>IF('募集型  届出用 (記入例)'!N134="","0",FD136/EW137)</f>
        <v>0</v>
      </c>
      <c r="EZ136" s="64" t="str">
        <f>IF('募集型  届出用 (記入例)'!N134="","0",FD137/EW137)</f>
        <v>0</v>
      </c>
      <c r="FA136" s="65">
        <f>EY136*'募集型  届出用 (記入例)'!AK134</f>
        <v>0</v>
      </c>
      <c r="FB136" s="66">
        <f>EZ136*'募集型  届出用 (記入例)'!AK136</f>
        <v>0</v>
      </c>
      <c r="FC136" s="67">
        <f>FA136+FB136</f>
        <v>0</v>
      </c>
      <c r="FD136" s="60">
        <f>SUM(S135:AG135)</f>
        <v>0</v>
      </c>
      <c r="FF136" s="68" t="s">
        <v>61</v>
      </c>
      <c r="FG136" s="63" t="str">
        <f>IF((O134)="","0",(AK134+AK136)*O134*1000)</f>
        <v>0</v>
      </c>
      <c r="FH136" s="63">
        <f>COUNTA(N134)*(AK134+AK136)</f>
        <v>0</v>
      </c>
      <c r="FI136" s="63">
        <f>COUNTA(P134)*(AK134+AK136)</f>
        <v>0</v>
      </c>
      <c r="FJ136" s="63">
        <f>COUNTA(Q134)*(AK134+AK136)</f>
        <v>0</v>
      </c>
      <c r="FK136" s="16"/>
      <c r="FS136" s="206"/>
      <c r="GD136" s="9"/>
      <c r="GE136" s="9"/>
      <c r="GF136" s="9"/>
      <c r="GG136" s="11"/>
    </row>
    <row r="137" spans="1:212" ht="16.5" customHeight="1" thickBot="1" x14ac:dyDescent="0.45">
      <c r="B137" s="979"/>
      <c r="C137" s="865"/>
      <c r="D137" s="974"/>
      <c r="E137" s="975"/>
      <c r="F137" s="975"/>
      <c r="G137" s="975"/>
      <c r="H137" s="975"/>
      <c r="I137" s="975"/>
      <c r="J137" s="975"/>
      <c r="K137" s="976"/>
      <c r="L137" s="803" t="s">
        <v>78</v>
      </c>
      <c r="M137" s="972"/>
      <c r="N137" s="179"/>
      <c r="O137" s="71"/>
      <c r="P137" s="180"/>
      <c r="Q137" s="185"/>
      <c r="R137" s="838" t="s">
        <v>79</v>
      </c>
      <c r="S137" s="707"/>
      <c r="T137" s="805" t="str">
        <f>IF(S137="","",VLOOKUP(S137,$FV:$FY,3,FALSE))</f>
        <v/>
      </c>
      <c r="U137" s="806"/>
      <c r="V137" s="707"/>
      <c r="W137" s="805" t="str">
        <f>IF(V137="","",VLOOKUP(V137,$FV:$FY,3,FALSE))</f>
        <v/>
      </c>
      <c r="X137" s="806"/>
      <c r="Y137" s="707"/>
      <c r="Z137" s="805" t="str">
        <f>IF(Y137="","",VLOOKUP(Y137,$FV:$FY,3,FALSE))</f>
        <v/>
      </c>
      <c r="AA137" s="806"/>
      <c r="AB137" s="707"/>
      <c r="AC137" s="805" t="str">
        <f>IF(AB137="","",VLOOKUP(AB137,$FV:$FY,3,FALSE))</f>
        <v/>
      </c>
      <c r="AD137" s="806"/>
      <c r="AE137" s="707"/>
      <c r="AF137" s="805" t="str">
        <f>IF(AE137="","",VLOOKUP(AE137,$FV:$FY,3,FALSE))</f>
        <v/>
      </c>
      <c r="AG137" s="805"/>
      <c r="AH137" s="870"/>
      <c r="AI137" s="664"/>
      <c r="AJ137" s="706"/>
      <c r="AK137" s="659"/>
      <c r="AL137" s="660"/>
      <c r="AM137" s="982"/>
      <c r="AN137" s="982"/>
      <c r="AO137" s="661"/>
      <c r="AP137" s="700"/>
      <c r="AQ137" s="701"/>
      <c r="AR137" s="875"/>
      <c r="AS137" s="876"/>
      <c r="AT137" s="879"/>
      <c r="AU137" s="880"/>
      <c r="AV137" s="909"/>
      <c r="AW137" s="910"/>
      <c r="AY137" s="296"/>
      <c r="BA137" s="808"/>
      <c r="BB137" s="823"/>
      <c r="BC137" s="846"/>
      <c r="BD137" s="847"/>
      <c r="BE137" s="847"/>
      <c r="BF137" s="847"/>
      <c r="BG137" s="847"/>
      <c r="BH137" s="847"/>
      <c r="BI137" s="848"/>
      <c r="BJ137" s="898"/>
      <c r="BK137" s="899"/>
      <c r="BL137" s="900"/>
      <c r="BM137" s="537"/>
      <c r="BN137" s="538"/>
      <c r="BO137" s="539"/>
      <c r="BP137" s="537"/>
      <c r="BQ137" s="538"/>
      <c r="BR137" s="539"/>
      <c r="BS137" s="531"/>
      <c r="BT137" s="529"/>
      <c r="BU137" s="529"/>
      <c r="BV137" s="534"/>
      <c r="BW137" s="529"/>
      <c r="BX137" s="529"/>
      <c r="BY137" s="534"/>
      <c r="BZ137" s="529"/>
      <c r="CA137" s="529"/>
      <c r="CB137" s="550"/>
      <c r="CC137" s="551"/>
      <c r="CD137" s="552"/>
      <c r="CE137" s="562" t="s">
        <v>78</v>
      </c>
      <c r="CF137" s="563"/>
      <c r="CG137" s="182"/>
      <c r="CH137" s="183"/>
      <c r="CI137" s="604"/>
      <c r="CJ137" s="605"/>
      <c r="CK137" s="607"/>
      <c r="CL137" s="608"/>
      <c r="CM137" s="608"/>
      <c r="CN137" s="608"/>
      <c r="CO137" s="608"/>
      <c r="CP137" s="608"/>
      <c r="CQ137" s="642"/>
      <c r="CR137" s="643"/>
      <c r="CS137" s="605"/>
      <c r="CT137" s="607"/>
      <c r="CU137" s="608"/>
      <c r="CV137" s="608"/>
      <c r="CW137" s="608"/>
      <c r="CX137" s="608"/>
      <c r="CY137" s="608"/>
      <c r="CZ137" s="635"/>
      <c r="DA137" s="268"/>
      <c r="DB137" s="208"/>
      <c r="DD137" s="3"/>
      <c r="DE137" s="3"/>
      <c r="DF137" s="3"/>
      <c r="DG137" s="3"/>
      <c r="DH137" s="3"/>
      <c r="DI137" s="3"/>
      <c r="DJ137" s="3"/>
      <c r="DK137" s="3"/>
      <c r="DL137" s="3"/>
      <c r="DM137" s="3"/>
      <c r="DN137" s="3"/>
      <c r="DO137" s="3"/>
      <c r="DP137" s="3"/>
      <c r="DQ137" s="3"/>
      <c r="DR137" s="3"/>
      <c r="DS137" s="3"/>
      <c r="DT137" s="3"/>
      <c r="DU137" s="3"/>
      <c r="DV137" s="3"/>
      <c r="DW137" s="3"/>
      <c r="EE137" s="3"/>
      <c r="EF137" s="25"/>
      <c r="EG137" s="3"/>
      <c r="EH137" s="3"/>
      <c r="EI137" s="74">
        <v>5</v>
      </c>
      <c r="EJ137" s="123" t="str">
        <f>IF(S158="","",VLOOKUP(S158,$FR:$GA,10,FALSE))</f>
        <v/>
      </c>
      <c r="EK137" s="123" t="str">
        <f>IF(V158="","",VLOOKUP(V158,$FR:$GA,10,FALSE))</f>
        <v/>
      </c>
      <c r="EL137" s="123" t="str">
        <f>IF(Y158="","",VLOOKUP(Y158,$FR:$GA,10,FALSE))</f>
        <v/>
      </c>
      <c r="EM137" s="123" t="str">
        <f>IF(AB158="","",VLOOKUP(AB158,$FR:$GA,10,FALSE))</f>
        <v/>
      </c>
      <c r="EN137" s="123" t="str">
        <f>IF(AE158="","",VLOOKUP(AE158,$FR:$GA,10,FALSE))</f>
        <v/>
      </c>
      <c r="EO137" s="124">
        <f t="shared" si="44"/>
        <v>0</v>
      </c>
      <c r="EQ137" s="72"/>
      <c r="ER137" s="73" t="s">
        <v>63</v>
      </c>
      <c r="ES137" s="74">
        <f>SUMIF(EK145:EO145,"壱岐市",EK146:EO146)*'募集型  届出用 (記入例)'!AK134</f>
        <v>0</v>
      </c>
      <c r="ET137" s="75">
        <f>SUMIF(EK145:EO145,"壱岐市",EK147:EO147)*'募集型  届出用 (記入例)'!AK136</f>
        <v>0</v>
      </c>
      <c r="EU137" s="76">
        <f>EU136</f>
        <v>0</v>
      </c>
      <c r="EV137" s="77"/>
      <c r="EW137" s="867">
        <f>COUNTA('募集型  届出用 (記入例)'!N134:N139)</f>
        <v>0</v>
      </c>
      <c r="EX137" s="78" t="s">
        <v>63</v>
      </c>
      <c r="EY137" s="79" t="str">
        <f>IF('募集型  届出用 (記入例)'!N135="","0",FD136/EW137)</f>
        <v>0</v>
      </c>
      <c r="EZ137" s="80" t="str">
        <f>IF('募集型  届出用 (記入例)'!N135="","0",FD137/EW137)</f>
        <v>0</v>
      </c>
      <c r="FA137" s="81">
        <f>EY137*'募集型  届出用 (記入例)'!AK134</f>
        <v>0</v>
      </c>
      <c r="FB137" s="82">
        <f>EZ137*'募集型  届出用 (記入例)'!AK136</f>
        <v>0</v>
      </c>
      <c r="FC137" s="83">
        <f t="shared" ref="FC137:FC141" si="45">FA137+FB137</f>
        <v>0</v>
      </c>
      <c r="FD137" s="76">
        <f>EO133</f>
        <v>0</v>
      </c>
      <c r="FF137" s="84" t="s">
        <v>63</v>
      </c>
      <c r="FG137" s="79" t="str">
        <f>IF((O135)="","0",(AK134+AK136)*O135*1000)</f>
        <v>0</v>
      </c>
      <c r="FH137" s="79">
        <f>COUNTA(N135)*(AK134+AK136)</f>
        <v>0</v>
      </c>
      <c r="FI137" s="79">
        <f>COUNTA(P135)*(AK134+AK136)</f>
        <v>0</v>
      </c>
      <c r="FJ137" s="79">
        <f>COUNTA(Q135)*(AK134+AK136)</f>
        <v>0</v>
      </c>
      <c r="FK137" s="16"/>
      <c r="FS137" s="206"/>
      <c r="GD137" s="9"/>
      <c r="GE137" s="9"/>
      <c r="GF137" s="9"/>
      <c r="GG137" s="11"/>
    </row>
    <row r="138" spans="1:212" ht="16.5" customHeight="1" thickBot="1" x14ac:dyDescent="0.45">
      <c r="B138" s="979"/>
      <c r="C138" s="865"/>
      <c r="D138" s="676" t="s">
        <v>238</v>
      </c>
      <c r="E138" s="832"/>
      <c r="F138" s="832"/>
      <c r="G138" s="832"/>
      <c r="H138" s="834" t="s">
        <v>239</v>
      </c>
      <c r="I138" s="832"/>
      <c r="J138" s="832"/>
      <c r="K138" s="836"/>
      <c r="L138" s="803" t="s">
        <v>84</v>
      </c>
      <c r="M138" s="972"/>
      <c r="N138" s="179"/>
      <c r="O138" s="71"/>
      <c r="P138" s="306"/>
      <c r="Q138" s="185"/>
      <c r="R138" s="839"/>
      <c r="S138" s="708"/>
      <c r="T138" s="709" t="str">
        <f>IF(S137="","",VLOOKUP(S137,$FV:$FY,4,FALSE))</f>
        <v/>
      </c>
      <c r="U138" s="710"/>
      <c r="V138" s="708"/>
      <c r="W138" s="709" t="str">
        <f>IF(V137="","",VLOOKUP(V137,$FV:$FY,4,FALSE))</f>
        <v/>
      </c>
      <c r="X138" s="710"/>
      <c r="Y138" s="708"/>
      <c r="Z138" s="709" t="str">
        <f>IF(Y137="","",VLOOKUP(Y137,$FV:$FY,4,FALSE))</f>
        <v/>
      </c>
      <c r="AA138" s="710"/>
      <c r="AB138" s="708"/>
      <c r="AC138" s="709" t="str">
        <f>IF(AB137="","",VLOOKUP(AB137,$FV:$FY,4,FALSE))</f>
        <v/>
      </c>
      <c r="AD138" s="710"/>
      <c r="AE138" s="708"/>
      <c r="AF138" s="709" t="str">
        <f>IF(AE137="","",VLOOKUP(AE137,$FV:$FY,4,FALSE))</f>
        <v/>
      </c>
      <c r="AG138" s="710"/>
      <c r="AH138" s="815" t="s">
        <v>85</v>
      </c>
      <c r="AI138" s="816"/>
      <c r="AJ138" s="817"/>
      <c r="AK138" s="692">
        <f>AK134+AK136</f>
        <v>0</v>
      </c>
      <c r="AL138" s="828"/>
      <c r="AM138" s="962">
        <f>AM134+AM136</f>
        <v>0</v>
      </c>
      <c r="AN138" s="962"/>
      <c r="AO138" s="963"/>
      <c r="AP138" s="700"/>
      <c r="AQ138" s="701"/>
      <c r="AR138" s="779"/>
      <c r="AS138" s="780"/>
      <c r="AT138" s="783"/>
      <c r="AU138" s="784"/>
      <c r="AV138" s="909"/>
      <c r="AW138" s="910"/>
      <c r="AY138" s="296"/>
      <c r="BA138" s="862" t="s">
        <v>272</v>
      </c>
      <c r="BB138" s="863"/>
      <c r="BC138" s="863"/>
      <c r="BD138" s="777"/>
      <c r="BE138" s="777"/>
      <c r="BF138" s="777"/>
      <c r="BG138" s="777"/>
      <c r="BH138" s="777"/>
      <c r="BI138" s="778"/>
      <c r="BJ138" s="898"/>
      <c r="BK138" s="899"/>
      <c r="BL138" s="900"/>
      <c r="BM138" s="537"/>
      <c r="BN138" s="538"/>
      <c r="BO138" s="539"/>
      <c r="BP138" s="537"/>
      <c r="BQ138" s="538"/>
      <c r="BR138" s="539"/>
      <c r="BS138" s="531" t="s">
        <v>240</v>
      </c>
      <c r="BT138" s="529"/>
      <c r="BU138" s="529"/>
      <c r="BV138" s="534" t="s">
        <v>241</v>
      </c>
      <c r="BW138" s="529"/>
      <c r="BX138" s="529" t="str">
        <f>IF(BT138="","",VLOOKUP(BT138,'募集型  届出用 (記入例)'!$GD:$GG,3,FALSE))</f>
        <v/>
      </c>
      <c r="BY138" s="534" t="s">
        <v>242</v>
      </c>
      <c r="BZ138" s="529"/>
      <c r="CA138" s="543"/>
      <c r="CB138" s="522" t="s">
        <v>29</v>
      </c>
      <c r="CC138" s="524">
        <f>BT134+BT136+BT138+BW134+BW136+BW138+BZ134+BZ136+CC134+CC136+BZ138</f>
        <v>0</v>
      </c>
      <c r="CD138" s="525"/>
      <c r="CE138" s="562" t="s">
        <v>84</v>
      </c>
      <c r="CF138" s="563"/>
      <c r="CG138" s="187"/>
      <c r="CH138" s="183"/>
      <c r="CI138" s="604" t="s">
        <v>243</v>
      </c>
      <c r="CJ138" s="605"/>
      <c r="CK138" s="607" t="str">
        <f>IF(CJ138="","",VLOOKUP(CJ138,'募集型  届出用 (記入例)'!$GD:$GG,2,FALSE))</f>
        <v/>
      </c>
      <c r="CL138" s="608"/>
      <c r="CM138" s="608"/>
      <c r="CN138" s="608" t="str">
        <f>IF(CJ138="","",VLOOKUP(CJ138,'募集型  届出用 (記入例)'!$GD:$GG,3,FALSE))</f>
        <v/>
      </c>
      <c r="CO138" s="608"/>
      <c r="CP138" s="608" t="str">
        <f>IF(CJ138="","",VLOOKUP(CJ138,'募集型  届出用 (記入例)'!$GD:$GG,4,FALSE))</f>
        <v/>
      </c>
      <c r="CQ138" s="642"/>
      <c r="CR138" s="643" t="s">
        <v>244</v>
      </c>
      <c r="CS138" s="605"/>
      <c r="CT138" s="607" t="str">
        <f>IF(CS138="","",VLOOKUP(CS138,'募集型  届出用 (記入例)'!$GD:$GG,2,FALSE))</f>
        <v/>
      </c>
      <c r="CU138" s="608"/>
      <c r="CV138" s="608"/>
      <c r="CW138" s="608" t="str">
        <f>IF(CS138="","",VLOOKUP(CS138,'募集型  届出用 (記入例)'!$GD:$GG,3,FALSE))</f>
        <v/>
      </c>
      <c r="CX138" s="608"/>
      <c r="CY138" s="608" t="str">
        <f>IF(CS138="","",VLOOKUP(CS138,'募集型  届出用 (記入例)'!$GD:$GG,4,FALSE))</f>
        <v/>
      </c>
      <c r="CZ138" s="635"/>
      <c r="DA138" s="268"/>
      <c r="DB138" s="204"/>
      <c r="DD138" s="3"/>
      <c r="DE138" s="3"/>
      <c r="DF138" s="3"/>
      <c r="DG138" s="3"/>
      <c r="DH138" s="3"/>
      <c r="DI138" s="3"/>
      <c r="DJ138" s="3"/>
      <c r="DK138" s="3"/>
      <c r="DL138" s="3"/>
      <c r="DM138" s="3"/>
      <c r="DN138" s="3"/>
      <c r="DO138" s="3"/>
      <c r="DP138" s="3"/>
      <c r="DQ138" s="3"/>
      <c r="DR138" s="3"/>
      <c r="DS138" s="3"/>
      <c r="DT138" s="3"/>
      <c r="DU138" s="3"/>
      <c r="DV138" s="3"/>
      <c r="DW138" s="3"/>
      <c r="EE138" s="3"/>
      <c r="EF138" s="25"/>
      <c r="EG138" s="3"/>
      <c r="EH138" s="3"/>
      <c r="EI138" s="74">
        <v>6</v>
      </c>
      <c r="EJ138" s="123" t="str">
        <f>IF(S164="","",VLOOKUP(S164,$FR:$GA,10,FALSE))</f>
        <v/>
      </c>
      <c r="EK138" s="123" t="str">
        <f>IF('募集型  届出用 (記入例)'!V164="","",VLOOKUP('募集型  届出用 (記入例)'!V164,$FR:$GA,10,FALSE))</f>
        <v/>
      </c>
      <c r="EL138" s="123" t="str">
        <f>IF('募集型  届出用 (記入例)'!Y164="","",VLOOKUP('募集型  届出用 (記入例)'!Y164,$FR:$GA,10,FALSE))</f>
        <v/>
      </c>
      <c r="EM138" s="123" t="str">
        <f>IF('募集型  届出用 (記入例)'!AB164="","",VLOOKUP('募集型  届出用 (記入例)'!AB164,$FR:$GA,10,FALSE))</f>
        <v/>
      </c>
      <c r="EN138" s="123" t="str">
        <f>IF('募集型  届出用 (記入例)'!AE164="","",VLOOKUP('募集型  届出用 (記入例)'!AE164,$FR:$GA,10,FALSE))</f>
        <v/>
      </c>
      <c r="EO138" s="124">
        <f>SUM(EJ138:EN138)</f>
        <v>0</v>
      </c>
      <c r="EQ138" s="72"/>
      <c r="ER138" s="73" t="s">
        <v>70</v>
      </c>
      <c r="ES138" s="74">
        <f>SUMIF(EK145:EO145,"五島市",EK146:EO146)*'募集型  届出用 (記入例)'!AK134</f>
        <v>0</v>
      </c>
      <c r="ET138" s="75">
        <f>SUMIF(EK145:EO145,"五島市",EK147:EO147)*'募集型  届出用 (記入例)'!AK136</f>
        <v>0</v>
      </c>
      <c r="EU138" s="33"/>
      <c r="EV138" s="77"/>
      <c r="EW138" s="868"/>
      <c r="EX138" s="78" t="s">
        <v>70</v>
      </c>
      <c r="EY138" s="79" t="str">
        <f>IF('募集型  届出用 (記入例)'!N136="","0",FD136/EW137)</f>
        <v>0</v>
      </c>
      <c r="EZ138" s="80" t="str">
        <f>IF('募集型  届出用 (記入例)'!N136="","0",FD137/EW137)</f>
        <v>0</v>
      </c>
      <c r="FA138" s="81">
        <f>EY138*'募集型  届出用 (記入例)'!AK134</f>
        <v>0</v>
      </c>
      <c r="FB138" s="82">
        <f>EZ138*'募集型  届出用 (記入例)'!AK136</f>
        <v>0</v>
      </c>
      <c r="FC138" s="83">
        <f t="shared" si="45"/>
        <v>0</v>
      </c>
      <c r="FD138" s="90"/>
      <c r="FF138" s="84" t="s">
        <v>70</v>
      </c>
      <c r="FG138" s="79" t="str">
        <f>IF((O136)="","0",(AK134+AK136)*O136*1000)</f>
        <v>0</v>
      </c>
      <c r="FH138" s="79">
        <f>COUNTA(N136)*(AK134+AK136)</f>
        <v>0</v>
      </c>
      <c r="FI138" s="79">
        <f>COUNTA(P136)*(AK134+AK136)</f>
        <v>0</v>
      </c>
      <c r="FJ138" s="79">
        <f>COUNTA(Q136)*(AK134+AK136)</f>
        <v>0</v>
      </c>
      <c r="FK138" s="16"/>
      <c r="FS138" s="206"/>
    </row>
    <row r="139" spans="1:212" s="9" customFormat="1" ht="16.5" customHeight="1" thickBot="1" x14ac:dyDescent="0.45">
      <c r="A139" s="3"/>
      <c r="B139" s="980"/>
      <c r="C139" s="866"/>
      <c r="D139" s="677"/>
      <c r="E139" s="833"/>
      <c r="F139" s="833"/>
      <c r="G139" s="833"/>
      <c r="H139" s="835"/>
      <c r="I139" s="833"/>
      <c r="J139" s="833"/>
      <c r="K139" s="837"/>
      <c r="L139" s="856" t="s">
        <v>90</v>
      </c>
      <c r="M139" s="977"/>
      <c r="N139" s="188"/>
      <c r="O139" s="96"/>
      <c r="P139" s="307"/>
      <c r="Q139" s="308"/>
      <c r="R139" s="973"/>
      <c r="S139" s="829" t="str">
        <f>IF(S137="","",VLOOKUP(S137,$FV:$FY,2,FALSE))</f>
        <v/>
      </c>
      <c r="T139" s="830"/>
      <c r="U139" s="831"/>
      <c r="V139" s="829" t="str">
        <f>IF(V137="","",VLOOKUP(V137,$FV:$FY,2,FALSE))</f>
        <v/>
      </c>
      <c r="W139" s="830"/>
      <c r="X139" s="831"/>
      <c r="Y139" s="829" t="str">
        <f>IF(Y137="","",VLOOKUP(Y137,$FV:$FY,2,FALSE))</f>
        <v/>
      </c>
      <c r="Z139" s="830"/>
      <c r="AA139" s="831"/>
      <c r="AB139" s="829" t="str">
        <f>IF(AB137="","",VLOOKUP(AB137,$FV:$FY,2,FALSE))</f>
        <v/>
      </c>
      <c r="AC139" s="830"/>
      <c r="AD139" s="831"/>
      <c r="AE139" s="829" t="str">
        <f>IF(AE137="","",VLOOKUP(AE137,$FV:$FY,2,FALSE))</f>
        <v/>
      </c>
      <c r="AF139" s="830"/>
      <c r="AG139" s="831"/>
      <c r="AH139" s="818"/>
      <c r="AI139" s="819"/>
      <c r="AJ139" s="820"/>
      <c r="AK139" s="664"/>
      <c r="AL139" s="706"/>
      <c r="AM139" s="964"/>
      <c r="AN139" s="964"/>
      <c r="AO139" s="965"/>
      <c r="AP139" s="702"/>
      <c r="AQ139" s="703"/>
      <c r="AR139" s="781"/>
      <c r="AS139" s="782"/>
      <c r="AT139" s="785"/>
      <c r="AU139" s="786"/>
      <c r="AV139" s="948"/>
      <c r="AW139" s="949"/>
      <c r="AX139" s="4"/>
      <c r="AY139" s="296"/>
      <c r="AZ139" s="3"/>
      <c r="BA139" s="812"/>
      <c r="BB139" s="813"/>
      <c r="BC139" s="813"/>
      <c r="BD139" s="813"/>
      <c r="BE139" s="813"/>
      <c r="BF139" s="813"/>
      <c r="BG139" s="813"/>
      <c r="BH139" s="813"/>
      <c r="BI139" s="814"/>
      <c r="BJ139" s="901"/>
      <c r="BK139" s="902"/>
      <c r="BL139" s="903"/>
      <c r="BM139" s="540"/>
      <c r="BN139" s="541"/>
      <c r="BO139" s="542"/>
      <c r="BP139" s="540"/>
      <c r="BQ139" s="541"/>
      <c r="BR139" s="542"/>
      <c r="BS139" s="553"/>
      <c r="BT139" s="551"/>
      <c r="BU139" s="551"/>
      <c r="BV139" s="550"/>
      <c r="BW139" s="551"/>
      <c r="BX139" s="551"/>
      <c r="BY139" s="550"/>
      <c r="BZ139" s="551"/>
      <c r="CA139" s="556"/>
      <c r="CB139" s="553"/>
      <c r="CC139" s="557"/>
      <c r="CD139" s="558"/>
      <c r="CE139" s="625" t="s">
        <v>90</v>
      </c>
      <c r="CF139" s="626"/>
      <c r="CG139" s="191"/>
      <c r="CH139" s="192"/>
      <c r="CI139" s="871"/>
      <c r="CJ139" s="612"/>
      <c r="CK139" s="810"/>
      <c r="CL139" s="646"/>
      <c r="CM139" s="646"/>
      <c r="CN139" s="646"/>
      <c r="CO139" s="646"/>
      <c r="CP139" s="646"/>
      <c r="CQ139" s="872"/>
      <c r="CR139" s="645"/>
      <c r="CS139" s="612"/>
      <c r="CT139" s="810"/>
      <c r="CU139" s="646"/>
      <c r="CV139" s="646"/>
      <c r="CW139" s="646"/>
      <c r="CX139" s="646"/>
      <c r="CY139" s="646"/>
      <c r="CZ139" s="647"/>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8"/>
      <c r="DY139" s="8"/>
      <c r="DZ139" s="8"/>
      <c r="EA139" s="8"/>
      <c r="EB139" s="8"/>
      <c r="EC139" s="8"/>
      <c r="ED139" s="8"/>
      <c r="EE139" s="3"/>
      <c r="EF139" s="25"/>
      <c r="EG139" s="3"/>
      <c r="EH139" s="3"/>
      <c r="EI139" s="133">
        <v>7</v>
      </c>
      <c r="EJ139" s="134" t="str">
        <f>IF(S170="","",VLOOKUP(S170,$FR:$GA,10,FALSE))</f>
        <v/>
      </c>
      <c r="EK139" s="134" t="str">
        <f>IF(V170="","",VLOOKUP(V170,$FR:$GA,10,FALSE))</f>
        <v/>
      </c>
      <c r="EL139" s="134" t="str">
        <f>IF(Y170="","",VLOOKUP(Y170,$FR:$GA,10,FALSE))</f>
        <v/>
      </c>
      <c r="EM139" s="134" t="str">
        <f>IF(AB170="","",VLOOKUP(AB170,$FR:$GA,10,FALSE))</f>
        <v/>
      </c>
      <c r="EN139" s="134" t="str">
        <f>IF(AE170="","",VLOOKUP(AE170,$FR:$GA,10,FALSE))</f>
        <v/>
      </c>
      <c r="EO139" s="135">
        <f t="shared" ref="EO139" si="46">SUM(EJ139:EN139)</f>
        <v>0</v>
      </c>
      <c r="EP139" s="17"/>
      <c r="EQ139" s="72"/>
      <c r="ER139" s="73" t="s">
        <v>78</v>
      </c>
      <c r="ES139" s="74">
        <f>SUMIF(EK145:EO145,"新上五島町",EK146:EO146)*'募集型  届出用 (記入例)'!AK134</f>
        <v>0</v>
      </c>
      <c r="ET139" s="75">
        <f>SUMIF(EK145:EO145,"上五島",EK147:EO147)*'募集型  届出用 (記入例)'!AK136</f>
        <v>0</v>
      </c>
      <c r="EU139" s="92"/>
      <c r="EV139" s="77"/>
      <c r="EW139" s="93"/>
      <c r="EX139" s="78" t="s">
        <v>78</v>
      </c>
      <c r="EY139" s="79" t="str">
        <f>IF('募集型  届出用 (記入例)'!N137="","0",FD136/EW137)</f>
        <v>0</v>
      </c>
      <c r="EZ139" s="80" t="str">
        <f>IF('募集型  届出用 (記入例)'!N137="","0",FD137/EW137)</f>
        <v>0</v>
      </c>
      <c r="FA139" s="81">
        <f>EY139*'募集型  届出用 (記入例)'!AK134</f>
        <v>0</v>
      </c>
      <c r="FB139" s="82">
        <f>EZ139*'募集型  届出用 (記入例)'!AK136</f>
        <v>0</v>
      </c>
      <c r="FC139" s="83">
        <f t="shared" si="45"/>
        <v>0</v>
      </c>
      <c r="FD139" s="90"/>
      <c r="FE139" s="94"/>
      <c r="FF139" s="84" t="s">
        <v>78</v>
      </c>
      <c r="FG139" s="79" t="str">
        <f>IF((O137)="","0",(AK134+AK136)*O137*1000)</f>
        <v>0</v>
      </c>
      <c r="FH139" s="79">
        <f>COUNTA(N137)*(AK134+AK136)</f>
        <v>0</v>
      </c>
      <c r="FI139" s="79">
        <f>COUNTA(P137)*(AK134+AK136)</f>
        <v>0</v>
      </c>
      <c r="FJ139" s="79">
        <f>COUNTA(Q137)*(AK134+AK136)</f>
        <v>0</v>
      </c>
      <c r="FK139" s="8"/>
      <c r="FL139" s="8"/>
      <c r="FM139" s="8"/>
      <c r="FN139" s="8"/>
      <c r="FO139" s="8"/>
      <c r="FQ139" s="10"/>
      <c r="FS139" s="206"/>
      <c r="FU139" s="11"/>
      <c r="FY139" s="3"/>
      <c r="FZ139" s="3"/>
      <c r="GA139" s="1"/>
      <c r="GB139" s="3"/>
      <c r="GC139" s="3"/>
      <c r="GD139" s="8"/>
      <c r="GE139" s="8"/>
      <c r="GF139" s="8"/>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row>
    <row r="140" spans="1:212" s="9" customFormat="1" ht="16.5" customHeight="1" thickTop="1" x14ac:dyDescent="0.4">
      <c r="A140" s="3"/>
      <c r="B140" s="985" t="s">
        <v>270</v>
      </c>
      <c r="C140" s="884">
        <v>2</v>
      </c>
      <c r="D140" s="794" t="s">
        <v>221</v>
      </c>
      <c r="E140" s="795"/>
      <c r="F140" s="796"/>
      <c r="G140" s="796"/>
      <c r="H140" s="796"/>
      <c r="I140" s="796"/>
      <c r="J140" s="796"/>
      <c r="K140" s="797"/>
      <c r="L140" s="798" t="s">
        <v>56</v>
      </c>
      <c r="M140" s="981"/>
      <c r="N140" s="174"/>
      <c r="O140" s="54"/>
      <c r="P140" s="175"/>
      <c r="Q140" s="309"/>
      <c r="R140" s="984" t="s">
        <v>57</v>
      </c>
      <c r="S140" s="768"/>
      <c r="T140" s="770" t="str">
        <f>IF(S140="","",VLOOKUP(S140,$FR:$FU,3,FALSE))</f>
        <v/>
      </c>
      <c r="U140" s="771"/>
      <c r="V140" s="768"/>
      <c r="W140" s="770" t="str">
        <f>IF(V140="","",VLOOKUP(V140,$FR:$FU,3,FALSE))</f>
        <v/>
      </c>
      <c r="X140" s="771"/>
      <c r="Y140" s="768"/>
      <c r="Z140" s="770" t="str">
        <f>IF(Y140="","",VLOOKUP(Y140,$FR:$FU,3,FALSE))</f>
        <v/>
      </c>
      <c r="AA140" s="771"/>
      <c r="AB140" s="768"/>
      <c r="AC140" s="770" t="str">
        <f>IF(AB140="","",VLOOKUP(AB140,$FR:$FU,3,FALSE))</f>
        <v/>
      </c>
      <c r="AD140" s="771"/>
      <c r="AE140" s="768"/>
      <c r="AF140" s="770" t="str">
        <f>IF(AE140="","",VLOOKUP(AE140,$FR:$FU,3,FALSE))</f>
        <v/>
      </c>
      <c r="AG140" s="772"/>
      <c r="AH140" s="896" t="s">
        <v>58</v>
      </c>
      <c r="AI140" s="692">
        <f>FD142+EU142</f>
        <v>0</v>
      </c>
      <c r="AJ140" s="828"/>
      <c r="AK140" s="904"/>
      <c r="AL140" s="905"/>
      <c r="AM140" s="962">
        <f>(AI140*AK140)</f>
        <v>0</v>
      </c>
      <c r="AN140" s="962"/>
      <c r="AO140" s="983"/>
      <c r="AP140" s="698">
        <f>SUM(O140:O145)*AK144</f>
        <v>0</v>
      </c>
      <c r="AQ140" s="699"/>
      <c r="AR140" s="873" t="s">
        <v>276</v>
      </c>
      <c r="AS140" s="874"/>
      <c r="AT140" s="877"/>
      <c r="AU140" s="878"/>
      <c r="AV140" s="929"/>
      <c r="AW140" s="930"/>
      <c r="AX140" s="4"/>
      <c r="AY140" s="296"/>
      <c r="AZ140" s="3"/>
      <c r="BA140" s="886" t="str">
        <f>B140</f>
        <v>3-</v>
      </c>
      <c r="BB140" s="889">
        <f>C140</f>
        <v>2</v>
      </c>
      <c r="BC140" s="892" t="s">
        <v>221</v>
      </c>
      <c r="BD140" s="893"/>
      <c r="BE140" s="894" t="str">
        <f>IF(F140="","",F140)</f>
        <v/>
      </c>
      <c r="BF140" s="894"/>
      <c r="BG140" s="894"/>
      <c r="BH140" s="894"/>
      <c r="BI140" s="895"/>
      <c r="BJ140" s="622"/>
      <c r="BK140" s="623"/>
      <c r="BL140" s="624"/>
      <c r="BM140" s="545"/>
      <c r="BN140" s="546"/>
      <c r="BO140" s="547"/>
      <c r="BP140" s="545"/>
      <c r="BQ140" s="546"/>
      <c r="BR140" s="547"/>
      <c r="BS140" s="522" t="s">
        <v>222</v>
      </c>
      <c r="BT140" s="528"/>
      <c r="BU140" s="528"/>
      <c r="BV140" s="554" t="s">
        <v>223</v>
      </c>
      <c r="BW140" s="528"/>
      <c r="BX140" s="528" t="str">
        <f>IF(BT140="","",VLOOKUP(BT140,'募集型  届出用 (記入例)'!$GD:$GG,3,FALSE))</f>
        <v/>
      </c>
      <c r="BY140" s="554" t="s">
        <v>224</v>
      </c>
      <c r="BZ140" s="528"/>
      <c r="CA140" s="528"/>
      <c r="CB140" s="554" t="s">
        <v>225</v>
      </c>
      <c r="CC140" s="528"/>
      <c r="CD140" s="555"/>
      <c r="CE140" s="639" t="s">
        <v>56</v>
      </c>
      <c r="CF140" s="640"/>
      <c r="CG140" s="177"/>
      <c r="CH140" s="178"/>
      <c r="CI140" s="641" t="s">
        <v>245</v>
      </c>
      <c r="CJ140" s="636"/>
      <c r="CK140" s="627" t="str">
        <f>IF(CJ140="","",VLOOKUP(CJ140,'募集型  届出用 (記入例)'!$GD:$GG,2,FALSE))</f>
        <v/>
      </c>
      <c r="CL140" s="628"/>
      <c r="CM140" s="628"/>
      <c r="CN140" s="628" t="str">
        <f>IF(CJ140="","",VLOOKUP(CJ140,'募集型  届出用 (記入例)'!$GD:$GG,3,FALSE))</f>
        <v/>
      </c>
      <c r="CO140" s="628"/>
      <c r="CP140" s="628" t="str">
        <f>IF(CJ140="","",VLOOKUP(CJ140,'募集型  届出用 (記入例)'!$GD:$GG,4,FALSE))</f>
        <v/>
      </c>
      <c r="CQ140" s="841"/>
      <c r="CR140" s="906" t="s">
        <v>227</v>
      </c>
      <c r="CS140" s="636"/>
      <c r="CT140" s="627" t="str">
        <f>IF(CS140="","",VLOOKUP(CS140,'募集型  届出用 (記入例)'!$GD:$GG,2,FALSE))</f>
        <v/>
      </c>
      <c r="CU140" s="628"/>
      <c r="CV140" s="628"/>
      <c r="CW140" s="628" t="str">
        <f>IF(CS140="","",VLOOKUP(CS140,'募集型  届出用 (記入例)'!$GD:$GG,3,FALSE))</f>
        <v/>
      </c>
      <c r="CX140" s="628"/>
      <c r="CY140" s="628" t="str">
        <f>IF(CS140="","",VLOOKUP(CS140,'募集型  届出用 (記入例)'!$GD:$GG,4,FALSE))</f>
        <v/>
      </c>
      <c r="CZ140" s="648"/>
      <c r="DA140" s="136"/>
      <c r="DB140" s="3"/>
      <c r="DC140" s="4"/>
      <c r="DE140" s="8"/>
      <c r="DH140" s="8"/>
      <c r="DI140" s="8"/>
      <c r="DJ140" s="8"/>
      <c r="DK140" s="8"/>
      <c r="DL140" s="8"/>
      <c r="DM140" s="8"/>
      <c r="DN140" s="8"/>
      <c r="DO140" s="8"/>
      <c r="DP140" s="8"/>
      <c r="DQ140" s="8"/>
      <c r="DR140" s="1"/>
      <c r="DS140" s="1"/>
      <c r="DT140" s="1"/>
      <c r="DU140" s="1"/>
      <c r="DV140" s="1"/>
      <c r="DW140" s="1"/>
      <c r="DX140" s="1"/>
      <c r="DY140" s="1"/>
      <c r="DZ140" s="1"/>
      <c r="EA140" s="1"/>
      <c r="EB140" s="1"/>
      <c r="EC140" s="1"/>
      <c r="ED140" s="1"/>
      <c r="EE140" s="3"/>
      <c r="EF140" s="3"/>
      <c r="EG140" s="3"/>
      <c r="EH140" s="5"/>
      <c r="EI140" s="5"/>
      <c r="EJ140" s="5"/>
      <c r="EK140" s="6"/>
      <c r="EL140" s="6"/>
      <c r="EM140" s="6"/>
      <c r="EN140" s="6"/>
      <c r="EO140" s="6"/>
      <c r="EP140" s="6"/>
      <c r="EQ140" s="72"/>
      <c r="ER140" s="73" t="s">
        <v>84</v>
      </c>
      <c r="ES140" s="74">
        <f>SUMIF(EK145:EO145,"小値賀町",EK146:EO146)*'募集型  届出用 (記入例)'!AK134</f>
        <v>0</v>
      </c>
      <c r="ET140" s="75">
        <f>SUMIF(EK145:EO145,"小値賀",EK147:EO147)*'募集型  届出用 (記入例)'!AK136</f>
        <v>0</v>
      </c>
      <c r="EU140" s="92"/>
      <c r="EV140" s="77"/>
      <c r="EW140" s="93"/>
      <c r="EX140" s="78" t="s">
        <v>84</v>
      </c>
      <c r="EY140" s="79" t="str">
        <f>IF('募集型  届出用 (記入例)'!N138="","0",FD136/EW137)</f>
        <v>0</v>
      </c>
      <c r="EZ140" s="80" t="str">
        <f>IF('募集型  届出用 (記入例)'!N138="","0",FD137/EW137)</f>
        <v>0</v>
      </c>
      <c r="FA140" s="81">
        <f>EY140*'募集型  届出用 (記入例)'!AK134</f>
        <v>0</v>
      </c>
      <c r="FB140" s="82">
        <f>EZ140*'募集型  届出用 (記入例)'!AK136</f>
        <v>0</v>
      </c>
      <c r="FC140" s="83">
        <f t="shared" si="45"/>
        <v>0</v>
      </c>
      <c r="FD140" s="90"/>
      <c r="FE140" s="94"/>
      <c r="FF140" s="84" t="s">
        <v>84</v>
      </c>
      <c r="FG140" s="79" t="str">
        <f>IF((O138)="","0",(AK134+AK136)*O138*1000)</f>
        <v>0</v>
      </c>
      <c r="FH140" s="79">
        <f>COUNTA(N138)*(AK134+AK136)</f>
        <v>0</v>
      </c>
      <c r="FI140" s="79">
        <f>COUNTA(P138)*(AK134+AK136)</f>
        <v>0</v>
      </c>
      <c r="FJ140" s="79">
        <f>COUNTA(Q138)*(AK134+AK136)</f>
        <v>0</v>
      </c>
      <c r="FK140" s="8"/>
      <c r="FL140" s="8"/>
      <c r="FM140" s="8"/>
      <c r="FN140" s="8"/>
      <c r="FO140" s="8"/>
      <c r="FQ140" s="10"/>
      <c r="FU140" s="11"/>
      <c r="FY140" s="3"/>
      <c r="FZ140" s="3"/>
      <c r="GA140" s="1"/>
      <c r="GB140" s="3"/>
      <c r="GC140" s="3"/>
      <c r="GD140" s="8"/>
      <c r="GE140" s="8"/>
      <c r="GF140" s="8"/>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row>
    <row r="141" spans="1:212" s="9" customFormat="1" ht="16.5" customHeight="1" thickBot="1" x14ac:dyDescent="0.45">
      <c r="A141" s="3"/>
      <c r="B141" s="979"/>
      <c r="C141" s="865"/>
      <c r="D141" s="974"/>
      <c r="E141" s="975"/>
      <c r="F141" s="975"/>
      <c r="G141" s="975"/>
      <c r="H141" s="975"/>
      <c r="I141" s="975"/>
      <c r="J141" s="975"/>
      <c r="K141" s="976"/>
      <c r="L141" s="803" t="s">
        <v>62</v>
      </c>
      <c r="M141" s="972"/>
      <c r="N141" s="179"/>
      <c r="O141" s="71"/>
      <c r="P141" s="180"/>
      <c r="Q141" s="305"/>
      <c r="R141" s="968"/>
      <c r="S141" s="769"/>
      <c r="T141" s="709" t="str">
        <f>IF(S140="","",VLOOKUP(S140,$FR:$FU,4,FALSE))</f>
        <v/>
      </c>
      <c r="U141" s="710"/>
      <c r="V141" s="769"/>
      <c r="W141" s="709" t="str">
        <f>IF(V140="","",VLOOKUP(V140,$FR:$FU,4,FALSE))</f>
        <v/>
      </c>
      <c r="X141" s="710"/>
      <c r="Y141" s="769"/>
      <c r="Z141" s="709" t="str">
        <f>IF(Y140="","",VLOOKUP(Y140,$FR:$FU,4,FALSE))</f>
        <v/>
      </c>
      <c r="AA141" s="710"/>
      <c r="AB141" s="769"/>
      <c r="AC141" s="709" t="str">
        <f>IF(AB140="","",VLOOKUP(AB140,$FR:$FU,4,FALSE))</f>
        <v/>
      </c>
      <c r="AD141" s="710"/>
      <c r="AE141" s="769"/>
      <c r="AF141" s="709" t="str">
        <f>IF(AE140="","",VLOOKUP(AE140,$FR:$FU,4,FALSE))</f>
        <v/>
      </c>
      <c r="AG141" s="907"/>
      <c r="AH141" s="897"/>
      <c r="AI141" s="850"/>
      <c r="AJ141" s="851"/>
      <c r="AK141" s="854"/>
      <c r="AL141" s="855"/>
      <c r="AM141" s="913"/>
      <c r="AN141" s="913"/>
      <c r="AO141" s="914"/>
      <c r="AP141" s="700"/>
      <c r="AQ141" s="701"/>
      <c r="AR141" s="875"/>
      <c r="AS141" s="876"/>
      <c r="AT141" s="879"/>
      <c r="AU141" s="880"/>
      <c r="AV141" s="909"/>
      <c r="AW141" s="910"/>
      <c r="AX141" s="4"/>
      <c r="AY141" s="296"/>
      <c r="AZ141" s="3"/>
      <c r="BA141" s="887"/>
      <c r="BB141" s="890"/>
      <c r="BC141" s="843" t="str">
        <f>IF(D141="","",D141)</f>
        <v/>
      </c>
      <c r="BD141" s="844"/>
      <c r="BE141" s="844"/>
      <c r="BF141" s="844"/>
      <c r="BG141" s="844"/>
      <c r="BH141" s="844"/>
      <c r="BI141" s="845"/>
      <c r="BJ141" s="898"/>
      <c r="BK141" s="899"/>
      <c r="BL141" s="900"/>
      <c r="BM141" s="537"/>
      <c r="BN141" s="538"/>
      <c r="BO141" s="539"/>
      <c r="BP141" s="537"/>
      <c r="BQ141" s="538"/>
      <c r="BR141" s="539"/>
      <c r="BS141" s="531"/>
      <c r="BT141" s="529"/>
      <c r="BU141" s="529"/>
      <c r="BV141" s="534"/>
      <c r="BW141" s="529"/>
      <c r="BX141" s="529"/>
      <c r="BY141" s="534"/>
      <c r="BZ141" s="529"/>
      <c r="CA141" s="529"/>
      <c r="CB141" s="534"/>
      <c r="CC141" s="529"/>
      <c r="CD141" s="549"/>
      <c r="CE141" s="562" t="s">
        <v>62</v>
      </c>
      <c r="CF141" s="563"/>
      <c r="CG141" s="182"/>
      <c r="CH141" s="183"/>
      <c r="CI141" s="604"/>
      <c r="CJ141" s="605"/>
      <c r="CK141" s="607"/>
      <c r="CL141" s="608"/>
      <c r="CM141" s="608"/>
      <c r="CN141" s="608"/>
      <c r="CO141" s="608"/>
      <c r="CP141" s="608"/>
      <c r="CQ141" s="642"/>
      <c r="CR141" s="643"/>
      <c r="CS141" s="605"/>
      <c r="CT141" s="607"/>
      <c r="CU141" s="608"/>
      <c r="CV141" s="608"/>
      <c r="CW141" s="608"/>
      <c r="CX141" s="608"/>
      <c r="CY141" s="608"/>
      <c r="CZ141" s="635"/>
      <c r="DA141" s="3"/>
      <c r="DB141" s="3"/>
      <c r="DC141" s="3"/>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3"/>
      <c r="EF141" s="25"/>
      <c r="EG141" s="3"/>
      <c r="EH141" s="16"/>
      <c r="EI141" s="16"/>
      <c r="EJ141" s="16"/>
      <c r="EK141" s="17"/>
      <c r="EL141" s="17"/>
      <c r="EM141" s="17"/>
      <c r="EN141" s="17"/>
      <c r="EO141" s="17"/>
      <c r="EP141" s="17"/>
      <c r="EQ141" s="97"/>
      <c r="ER141" s="98" t="s">
        <v>90</v>
      </c>
      <c r="ES141" s="99">
        <f>SUMIF(EK145:EO145,"宇久町",EK146:EO146)*'募集型  届出用 (記入例)'!AK134</f>
        <v>0</v>
      </c>
      <c r="ET141" s="100">
        <f>SUMIF(EK145:EO145,"宇久",EK147:EO147)*'募集型  届出用 (記入例)'!AK136</f>
        <v>0</v>
      </c>
      <c r="EU141" s="33"/>
      <c r="EV141" s="77"/>
      <c r="EW141" s="101"/>
      <c r="EX141" s="102" t="s">
        <v>90</v>
      </c>
      <c r="EY141" s="103" t="str">
        <f>IF('募集型  届出用 (記入例)'!N139="","0",FD136/EW137)</f>
        <v>0</v>
      </c>
      <c r="EZ141" s="104" t="str">
        <f>IF('募集型  届出用 (記入例)'!N139="","0",FD137/EW137)</f>
        <v>0</v>
      </c>
      <c r="FA141" s="105">
        <f>EY141*'募集型  届出用 (記入例)'!AK134</f>
        <v>0</v>
      </c>
      <c r="FB141" s="106">
        <f>EZ141*'募集型  届出用 (記入例)'!AK136</f>
        <v>0</v>
      </c>
      <c r="FC141" s="107">
        <f t="shared" si="45"/>
        <v>0</v>
      </c>
      <c r="FD141" s="90"/>
      <c r="FE141" s="7"/>
      <c r="FF141" s="108" t="s">
        <v>90</v>
      </c>
      <c r="FG141" s="103" t="str">
        <f>IF((O139)="","0",(AK134+AK136)*O139*1000)</f>
        <v>0</v>
      </c>
      <c r="FH141" s="103">
        <f>COUNTA(N139)*(AK134+AK136)</f>
        <v>0</v>
      </c>
      <c r="FI141" s="103">
        <f>COUNTA(P139)*(AK134+AK136)</f>
        <v>0</v>
      </c>
      <c r="FJ141" s="103">
        <f>COUNTA(Q139)*(AK134+AK136)</f>
        <v>0</v>
      </c>
      <c r="FK141" s="8"/>
      <c r="FL141" s="8"/>
      <c r="FM141" s="8"/>
      <c r="FN141" s="8"/>
      <c r="FO141" s="8"/>
      <c r="FQ141" s="10"/>
      <c r="FU141" s="11"/>
      <c r="FY141" s="3"/>
      <c r="FZ141" s="3"/>
      <c r="GA141" s="1"/>
      <c r="GB141" s="3"/>
      <c r="GC141" s="3"/>
      <c r="GD141" s="8"/>
      <c r="GE141" s="8"/>
      <c r="GF141" s="8"/>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row>
    <row r="142" spans="1:212" s="9" customFormat="1" ht="16.5" customHeight="1" thickBot="1" x14ac:dyDescent="0.45">
      <c r="A142" s="3"/>
      <c r="B142" s="979"/>
      <c r="C142" s="865"/>
      <c r="D142" s="974"/>
      <c r="E142" s="975"/>
      <c r="F142" s="975"/>
      <c r="G142" s="975"/>
      <c r="H142" s="975"/>
      <c r="I142" s="975"/>
      <c r="J142" s="975"/>
      <c r="K142" s="976"/>
      <c r="L142" s="803" t="s">
        <v>70</v>
      </c>
      <c r="M142" s="972"/>
      <c r="N142" s="179"/>
      <c r="O142" s="71"/>
      <c r="P142" s="180"/>
      <c r="Q142" s="185"/>
      <c r="R142" s="969"/>
      <c r="S142" s="858" t="str">
        <f>IF(S140="","",VLOOKUP(S140,$FR:$FU,2,FALSE))</f>
        <v/>
      </c>
      <c r="T142" s="859"/>
      <c r="U142" s="860"/>
      <c r="V142" s="861" t="str">
        <f>IF(V140="","",VLOOKUP(V140,$FR:$FU,2,FALSE))</f>
        <v/>
      </c>
      <c r="W142" s="859"/>
      <c r="X142" s="860"/>
      <c r="Y142" s="861" t="str">
        <f>IF(Y140="","",VLOOKUP(Y140,$FR:$FU,2,FALSE))</f>
        <v/>
      </c>
      <c r="Z142" s="859"/>
      <c r="AA142" s="860"/>
      <c r="AB142" s="861" t="str">
        <f>IF(AB140="","",VLOOKUP(AB140,$FR:$FU,2,FALSE))</f>
        <v/>
      </c>
      <c r="AC142" s="859"/>
      <c r="AD142" s="860"/>
      <c r="AE142" s="861" t="str">
        <f>IF(AE140="","",VLOOKUP(AE140,$FR:$FU,2,FALSE))</f>
        <v/>
      </c>
      <c r="AF142" s="859"/>
      <c r="AG142" s="859"/>
      <c r="AH142" s="869" t="s">
        <v>71</v>
      </c>
      <c r="AI142" s="704">
        <f>EU143+FD143</f>
        <v>0</v>
      </c>
      <c r="AJ142" s="705"/>
      <c r="AK142" s="657"/>
      <c r="AL142" s="658"/>
      <c r="AM142" s="913">
        <f>(AI142*AK142)</f>
        <v>0</v>
      </c>
      <c r="AN142" s="913"/>
      <c r="AO142" s="914"/>
      <c r="AP142" s="700"/>
      <c r="AQ142" s="701"/>
      <c r="AR142" s="779"/>
      <c r="AS142" s="780"/>
      <c r="AT142" s="783"/>
      <c r="AU142" s="784"/>
      <c r="AV142" s="909"/>
      <c r="AW142" s="910"/>
      <c r="AX142" s="4"/>
      <c r="AY142" s="296"/>
      <c r="AZ142" s="3"/>
      <c r="BA142" s="887"/>
      <c r="BB142" s="890"/>
      <c r="BC142" s="843"/>
      <c r="BD142" s="844"/>
      <c r="BE142" s="844"/>
      <c r="BF142" s="844"/>
      <c r="BG142" s="844"/>
      <c r="BH142" s="844"/>
      <c r="BI142" s="845"/>
      <c r="BJ142" s="898"/>
      <c r="BK142" s="899"/>
      <c r="BL142" s="900"/>
      <c r="BM142" s="537"/>
      <c r="BN142" s="538"/>
      <c r="BO142" s="539"/>
      <c r="BP142" s="537"/>
      <c r="BQ142" s="538"/>
      <c r="BR142" s="539"/>
      <c r="BS142" s="531" t="s">
        <v>230</v>
      </c>
      <c r="BT142" s="529"/>
      <c r="BU142" s="529"/>
      <c r="BV142" s="534" t="s">
        <v>231</v>
      </c>
      <c r="BW142" s="529"/>
      <c r="BX142" s="529" t="str">
        <f>IF(BT142="","",VLOOKUP(BT142,'募集型  届出用 (記入例)'!$GD:$GG,3,FALSE))</f>
        <v/>
      </c>
      <c r="BY142" s="534" t="s">
        <v>232</v>
      </c>
      <c r="BZ142" s="529"/>
      <c r="CA142" s="529"/>
      <c r="CB142" s="534" t="s">
        <v>233</v>
      </c>
      <c r="CC142" s="529"/>
      <c r="CD142" s="549"/>
      <c r="CE142" s="562" t="s">
        <v>70</v>
      </c>
      <c r="CF142" s="563"/>
      <c r="CG142" s="182"/>
      <c r="CH142" s="183"/>
      <c r="CI142" s="604" t="s">
        <v>247</v>
      </c>
      <c r="CJ142" s="605"/>
      <c r="CK142" s="607" t="str">
        <f>IF(CJ142="","",VLOOKUP(CJ142,'募集型  届出用 (記入例)'!$GD:$GG,2,FALSE))</f>
        <v/>
      </c>
      <c r="CL142" s="608"/>
      <c r="CM142" s="608"/>
      <c r="CN142" s="608" t="str">
        <f>IF(CJ142="","",VLOOKUP(CJ142,'募集型  届出用 (記入例)'!$GD:$GG,3,FALSE))</f>
        <v/>
      </c>
      <c r="CO142" s="608"/>
      <c r="CP142" s="608" t="str">
        <f>IF(CJ142="","",VLOOKUP(CJ142,'募集型  届出用 (記入例)'!$GD:$GG,4,FALSE))</f>
        <v/>
      </c>
      <c r="CQ142" s="642"/>
      <c r="CR142" s="643" t="s">
        <v>235</v>
      </c>
      <c r="CS142" s="605"/>
      <c r="CT142" s="607" t="str">
        <f>IF(CS142="","",VLOOKUP(CS142,'募集型  届出用 (記入例)'!$GD:$GG,2,FALSE))</f>
        <v/>
      </c>
      <c r="CU142" s="608"/>
      <c r="CV142" s="608"/>
      <c r="CW142" s="608" t="str">
        <f>IF(CS142="","",VLOOKUP(CS142,'募集型  届出用 (記入例)'!$GD:$GG,3,FALSE))</f>
        <v/>
      </c>
      <c r="CX142" s="608"/>
      <c r="CY142" s="608" t="str">
        <f>IF(CS142="","",VLOOKUP(CS142,'募集型  届出用 (記入例)'!$GD:$GG,4,FALSE))</f>
        <v/>
      </c>
      <c r="CZ142" s="635"/>
      <c r="DA142" s="3"/>
      <c r="DB142" s="3"/>
      <c r="DC142" s="3"/>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3"/>
      <c r="EF142" s="25"/>
      <c r="EG142" s="3"/>
      <c r="EH142" s="16"/>
      <c r="EI142" s="3"/>
      <c r="EJ142" s="16"/>
      <c r="EK142" s="17"/>
      <c r="EL142" s="17"/>
      <c r="EM142" s="17"/>
      <c r="EN142" s="17"/>
      <c r="EO142" s="13"/>
      <c r="EP142" s="17"/>
      <c r="EQ142" s="56">
        <v>2</v>
      </c>
      <c r="ER142" s="57" t="s">
        <v>61</v>
      </c>
      <c r="ES142" s="58">
        <f>SUMIF(EK151:EO151,"対馬市",EK152:EO152)*'募集型  届出用 (記入例)'!AK140</f>
        <v>0</v>
      </c>
      <c r="ET142" s="59">
        <f>SUMIF(EK151:EO151,"対馬市",EK153:EO153)*'募集型  届出用 (記入例)'!AK142</f>
        <v>0</v>
      </c>
      <c r="EU142" s="60">
        <f>SUM(S144:AG144)</f>
        <v>0</v>
      </c>
      <c r="EV142" s="77"/>
      <c r="EW142" s="61" t="s">
        <v>8</v>
      </c>
      <c r="EX142" s="62" t="s">
        <v>61</v>
      </c>
      <c r="EY142" s="63" t="str">
        <f>IF('募集型  届出用 (記入例)'!N140="","0",FD142/EW143)</f>
        <v>0</v>
      </c>
      <c r="EZ142" s="64" t="str">
        <f>IF('募集型  届出用 (記入例)'!N140="","0",FD143/EW143)</f>
        <v>0</v>
      </c>
      <c r="FA142" s="65">
        <f>EY142*'募集型  届出用 (記入例)'!AK140</f>
        <v>0</v>
      </c>
      <c r="FB142" s="66">
        <f>EZ142*'募集型  届出用 (記入例)'!AK142</f>
        <v>0</v>
      </c>
      <c r="FC142" s="67">
        <f>FA142+FB142</f>
        <v>0</v>
      </c>
      <c r="FD142" s="60">
        <f>SUM(S141:AG141)</f>
        <v>0</v>
      </c>
      <c r="FE142" s="7"/>
      <c r="FF142" s="68" t="s">
        <v>61</v>
      </c>
      <c r="FG142" s="63" t="str">
        <f>IF((O140)="","0",(AK140+AK142)*O140*1000)</f>
        <v>0</v>
      </c>
      <c r="FH142" s="63">
        <f>COUNTA(N140)*(AK140+AK142)</f>
        <v>0</v>
      </c>
      <c r="FI142" s="63">
        <f>COUNTA(P140)*(AK140+AK142)</f>
        <v>0</v>
      </c>
      <c r="FJ142" s="63">
        <f>COUNTA(Q140)*(AK140+AK142)</f>
        <v>0</v>
      </c>
      <c r="FK142" s="8"/>
      <c r="FL142" s="8"/>
      <c r="FM142" s="8"/>
      <c r="FN142" s="8"/>
      <c r="FO142" s="8"/>
      <c r="FQ142" s="10"/>
      <c r="FU142" s="11"/>
      <c r="FY142" s="3"/>
      <c r="FZ142" s="3"/>
      <c r="GA142" s="1"/>
      <c r="GB142" s="3"/>
      <c r="GC142" s="3"/>
      <c r="GD142" s="8"/>
      <c r="GE142" s="8"/>
      <c r="GF142" s="8"/>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row>
    <row r="143" spans="1:212" s="9" customFormat="1" ht="16.5" customHeight="1" thickBot="1" x14ac:dyDescent="0.45">
      <c r="A143" s="3"/>
      <c r="B143" s="979"/>
      <c r="C143" s="865"/>
      <c r="D143" s="974"/>
      <c r="E143" s="975"/>
      <c r="F143" s="975"/>
      <c r="G143" s="975"/>
      <c r="H143" s="975"/>
      <c r="I143" s="975"/>
      <c r="J143" s="975"/>
      <c r="K143" s="976"/>
      <c r="L143" s="803" t="s">
        <v>78</v>
      </c>
      <c r="M143" s="972"/>
      <c r="N143" s="179"/>
      <c r="O143" s="71"/>
      <c r="P143" s="180"/>
      <c r="Q143" s="185"/>
      <c r="R143" s="838" t="s">
        <v>79</v>
      </c>
      <c r="S143" s="707"/>
      <c r="T143" s="805" t="str">
        <f>IF(S143="","",VLOOKUP(S143,$FV:$FY,3,FALSE))</f>
        <v/>
      </c>
      <c r="U143" s="806"/>
      <c r="V143" s="707"/>
      <c r="W143" s="805" t="str">
        <f>IF(V143="","",VLOOKUP(V143,$FV:$FY,3,FALSE))</f>
        <v/>
      </c>
      <c r="X143" s="806"/>
      <c r="Y143" s="707"/>
      <c r="Z143" s="805" t="str">
        <f>IF(Y143="","",VLOOKUP(Y143,$FV:$FY,3,FALSE))</f>
        <v/>
      </c>
      <c r="AA143" s="806"/>
      <c r="AB143" s="707"/>
      <c r="AC143" s="805" t="str">
        <f>IF(AB143="","",VLOOKUP(AB143,$FV:$FY,3,FALSE))</f>
        <v/>
      </c>
      <c r="AD143" s="806"/>
      <c r="AE143" s="707"/>
      <c r="AF143" s="805" t="str">
        <f>IF(AE143="","",VLOOKUP(AE143,$FV:$FY,3,FALSE))</f>
        <v/>
      </c>
      <c r="AG143" s="805"/>
      <c r="AH143" s="870"/>
      <c r="AI143" s="664"/>
      <c r="AJ143" s="706"/>
      <c r="AK143" s="659"/>
      <c r="AL143" s="660"/>
      <c r="AM143" s="982"/>
      <c r="AN143" s="982"/>
      <c r="AO143" s="661"/>
      <c r="AP143" s="700"/>
      <c r="AQ143" s="701"/>
      <c r="AR143" s="875"/>
      <c r="AS143" s="876"/>
      <c r="AT143" s="879"/>
      <c r="AU143" s="880"/>
      <c r="AV143" s="909"/>
      <c r="AW143" s="910"/>
      <c r="AX143" s="4"/>
      <c r="AY143" s="296"/>
      <c r="AZ143" s="3"/>
      <c r="BA143" s="888"/>
      <c r="BB143" s="891"/>
      <c r="BC143" s="846"/>
      <c r="BD143" s="847"/>
      <c r="BE143" s="847"/>
      <c r="BF143" s="847"/>
      <c r="BG143" s="847"/>
      <c r="BH143" s="847"/>
      <c r="BI143" s="848"/>
      <c r="BJ143" s="898"/>
      <c r="BK143" s="899"/>
      <c r="BL143" s="900"/>
      <c r="BM143" s="537"/>
      <c r="BN143" s="538"/>
      <c r="BO143" s="539"/>
      <c r="BP143" s="537"/>
      <c r="BQ143" s="538"/>
      <c r="BR143" s="539"/>
      <c r="BS143" s="531"/>
      <c r="BT143" s="529"/>
      <c r="BU143" s="529"/>
      <c r="BV143" s="534"/>
      <c r="BW143" s="529"/>
      <c r="BX143" s="529"/>
      <c r="BY143" s="534"/>
      <c r="BZ143" s="529"/>
      <c r="CA143" s="529"/>
      <c r="CB143" s="550"/>
      <c r="CC143" s="551"/>
      <c r="CD143" s="552"/>
      <c r="CE143" s="562" t="s">
        <v>78</v>
      </c>
      <c r="CF143" s="563"/>
      <c r="CG143" s="182"/>
      <c r="CH143" s="183"/>
      <c r="CI143" s="604"/>
      <c r="CJ143" s="605"/>
      <c r="CK143" s="607"/>
      <c r="CL143" s="608"/>
      <c r="CM143" s="608"/>
      <c r="CN143" s="608"/>
      <c r="CO143" s="608"/>
      <c r="CP143" s="608"/>
      <c r="CQ143" s="642"/>
      <c r="CR143" s="643"/>
      <c r="CS143" s="605"/>
      <c r="CT143" s="607"/>
      <c r="CU143" s="608"/>
      <c r="CV143" s="608"/>
      <c r="CW143" s="608"/>
      <c r="CX143" s="608"/>
      <c r="CY143" s="608"/>
      <c r="CZ143" s="635"/>
      <c r="DA143" s="3"/>
      <c r="DB143" s="3"/>
      <c r="DC143" s="3"/>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3"/>
      <c r="EF143" s="25"/>
      <c r="EG143" s="3"/>
      <c r="EH143" s="3"/>
      <c r="EI143" s="3"/>
      <c r="EJ143" s="16"/>
      <c r="EK143" s="55" t="s">
        <v>60</v>
      </c>
      <c r="EL143" s="17"/>
      <c r="EM143" s="17"/>
      <c r="EN143" s="17"/>
      <c r="EO143" s="17"/>
      <c r="EP143" s="17"/>
      <c r="EQ143" s="72"/>
      <c r="ER143" s="73" t="s">
        <v>63</v>
      </c>
      <c r="ES143" s="74">
        <f>SUMIF(EK151:EO151,"壱岐市",EK152:EO152)*'募集型  届出用 (記入例)'!AK140</f>
        <v>0</v>
      </c>
      <c r="ET143" s="75">
        <f>SUMIF(EK151:EO151,"壱岐市",EK153:EO153)*'募集型  届出用 (記入例)'!AK142</f>
        <v>0</v>
      </c>
      <c r="EU143" s="76">
        <f>EU142</f>
        <v>0</v>
      </c>
      <c r="EV143" s="77"/>
      <c r="EW143" s="867">
        <f>COUNTA('募集型  届出用 (記入例)'!N140:N145)</f>
        <v>0</v>
      </c>
      <c r="EX143" s="78" t="s">
        <v>63</v>
      </c>
      <c r="EY143" s="79" t="str">
        <f>IF('募集型  届出用 (記入例)'!N141="","0",FD142/EW143)</f>
        <v>0</v>
      </c>
      <c r="EZ143" s="80" t="str">
        <f>IF('募集型  届出用 (記入例)'!N141="","0",FD143/EW143)</f>
        <v>0</v>
      </c>
      <c r="FA143" s="81">
        <f>EY143*'募集型  届出用 (記入例)'!AK140</f>
        <v>0</v>
      </c>
      <c r="FB143" s="82">
        <f>EZ143*'募集型  届出用 (記入例)'!AK142</f>
        <v>0</v>
      </c>
      <c r="FC143" s="83">
        <f t="shared" ref="FC143:FC147" si="47">FA143+FB143</f>
        <v>0</v>
      </c>
      <c r="FD143" s="76">
        <f>EO134</f>
        <v>0</v>
      </c>
      <c r="FE143" s="7"/>
      <c r="FF143" s="84" t="s">
        <v>63</v>
      </c>
      <c r="FG143" s="79" t="str">
        <f>IF((O141)="","0",(AK140+AK142)*O141*1000)</f>
        <v>0</v>
      </c>
      <c r="FH143" s="79">
        <f>COUNTA(N141)*(AK140+AK142)</f>
        <v>0</v>
      </c>
      <c r="FI143" s="79">
        <f>COUNTA(P141)*(AK140+AK142)</f>
        <v>0</v>
      </c>
      <c r="FJ143" s="79">
        <f>COUNTA(Q141)*(AK140+AK142)</f>
        <v>0</v>
      </c>
      <c r="FK143" s="8"/>
      <c r="FL143" s="8"/>
      <c r="FM143" s="8"/>
      <c r="FN143" s="8"/>
      <c r="FO143" s="8"/>
      <c r="FQ143" s="10"/>
      <c r="FU143" s="11"/>
      <c r="FY143" s="3"/>
      <c r="FZ143" s="3"/>
      <c r="GA143" s="1"/>
      <c r="GB143" s="3"/>
      <c r="GC143" s="3"/>
      <c r="GD143" s="8"/>
      <c r="GE143" s="8"/>
      <c r="GF143" s="8"/>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row>
    <row r="144" spans="1:212" s="9" customFormat="1" ht="16.5" customHeight="1" thickBot="1" x14ac:dyDescent="0.45">
      <c r="A144" s="3"/>
      <c r="B144" s="979"/>
      <c r="C144" s="865"/>
      <c r="D144" s="676" t="s">
        <v>238</v>
      </c>
      <c r="E144" s="832"/>
      <c r="F144" s="832"/>
      <c r="G144" s="832"/>
      <c r="H144" s="834" t="s">
        <v>239</v>
      </c>
      <c r="I144" s="832"/>
      <c r="J144" s="832"/>
      <c r="K144" s="836"/>
      <c r="L144" s="803" t="s">
        <v>84</v>
      </c>
      <c r="M144" s="972"/>
      <c r="N144" s="179"/>
      <c r="O144" s="71"/>
      <c r="P144" s="306"/>
      <c r="Q144" s="185"/>
      <c r="R144" s="839"/>
      <c r="S144" s="708"/>
      <c r="T144" s="709" t="str">
        <f>IF(S143="","",VLOOKUP(S143,$FV:$FY,4,FALSE))</f>
        <v/>
      </c>
      <c r="U144" s="710"/>
      <c r="V144" s="708"/>
      <c r="W144" s="709" t="str">
        <f>IF(V143="","",VLOOKUP(V143,$FV:$FY,4,FALSE))</f>
        <v/>
      </c>
      <c r="X144" s="710"/>
      <c r="Y144" s="708"/>
      <c r="Z144" s="709" t="str">
        <f>IF(Y143="","",VLOOKUP(Y143,$FV:$FY,4,FALSE))</f>
        <v/>
      </c>
      <c r="AA144" s="710"/>
      <c r="AB144" s="708"/>
      <c r="AC144" s="709" t="str">
        <f>IF(AB143="","",VLOOKUP(AB143,$FV:$FY,4,FALSE))</f>
        <v/>
      </c>
      <c r="AD144" s="710"/>
      <c r="AE144" s="708"/>
      <c r="AF144" s="709" t="str">
        <f>IF(AE143="","",VLOOKUP(AE143,$FV:$FY,4,FALSE))</f>
        <v/>
      </c>
      <c r="AG144" s="710"/>
      <c r="AH144" s="815" t="s">
        <v>85</v>
      </c>
      <c r="AI144" s="816"/>
      <c r="AJ144" s="817"/>
      <c r="AK144" s="692">
        <f>AK140+AK142</f>
        <v>0</v>
      </c>
      <c r="AL144" s="828"/>
      <c r="AM144" s="962">
        <f>AM140+AM142</f>
        <v>0</v>
      </c>
      <c r="AN144" s="962"/>
      <c r="AO144" s="963"/>
      <c r="AP144" s="700"/>
      <c r="AQ144" s="701"/>
      <c r="AR144" s="779"/>
      <c r="AS144" s="780"/>
      <c r="AT144" s="783"/>
      <c r="AU144" s="784"/>
      <c r="AV144" s="909"/>
      <c r="AW144" s="910"/>
      <c r="AX144" s="4"/>
      <c r="AY144" s="296"/>
      <c r="AZ144" s="3"/>
      <c r="BA144" s="862" t="s">
        <v>272</v>
      </c>
      <c r="BB144" s="863"/>
      <c r="BC144" s="863"/>
      <c r="BD144" s="777"/>
      <c r="BE144" s="777"/>
      <c r="BF144" s="777"/>
      <c r="BG144" s="777"/>
      <c r="BH144" s="777"/>
      <c r="BI144" s="778"/>
      <c r="BJ144" s="898"/>
      <c r="BK144" s="899"/>
      <c r="BL144" s="900"/>
      <c r="BM144" s="537"/>
      <c r="BN144" s="538"/>
      <c r="BO144" s="539"/>
      <c r="BP144" s="537"/>
      <c r="BQ144" s="538"/>
      <c r="BR144" s="539"/>
      <c r="BS144" s="531" t="s">
        <v>240</v>
      </c>
      <c r="BT144" s="529"/>
      <c r="BU144" s="529"/>
      <c r="BV144" s="534" t="s">
        <v>241</v>
      </c>
      <c r="BW144" s="529"/>
      <c r="BX144" s="529" t="str">
        <f>IF(BT144="","",VLOOKUP(BT144,'募集型  届出用 (記入例)'!$GD:$GG,3,FALSE))</f>
        <v/>
      </c>
      <c r="BY144" s="534" t="s">
        <v>242</v>
      </c>
      <c r="BZ144" s="529"/>
      <c r="CA144" s="543"/>
      <c r="CB144" s="522" t="s">
        <v>29</v>
      </c>
      <c r="CC144" s="524">
        <f>BT140+BT142+BT144+BW140+BW142+BW144+BZ140+BZ142+CC140+CC142+BZ144</f>
        <v>0</v>
      </c>
      <c r="CD144" s="525"/>
      <c r="CE144" s="562" t="s">
        <v>84</v>
      </c>
      <c r="CF144" s="563"/>
      <c r="CG144" s="187"/>
      <c r="CH144" s="183"/>
      <c r="CI144" s="604" t="s">
        <v>248</v>
      </c>
      <c r="CJ144" s="605"/>
      <c r="CK144" s="607" t="str">
        <f>IF(CJ144="","",VLOOKUP(CJ144,'募集型  届出用 (記入例)'!$GD:$GG,2,FALSE))</f>
        <v/>
      </c>
      <c r="CL144" s="608"/>
      <c r="CM144" s="608"/>
      <c r="CN144" s="608" t="str">
        <f>IF(CJ144="","",VLOOKUP(CJ144,'募集型  届出用 (記入例)'!$GD:$GG,3,FALSE))</f>
        <v/>
      </c>
      <c r="CO144" s="608"/>
      <c r="CP144" s="608" t="str">
        <f>IF(CJ144="","",VLOOKUP(CJ144,'募集型  届出用 (記入例)'!$GD:$GG,4,FALSE))</f>
        <v/>
      </c>
      <c r="CQ144" s="642"/>
      <c r="CR144" s="643" t="s">
        <v>244</v>
      </c>
      <c r="CS144" s="605"/>
      <c r="CT144" s="607" t="str">
        <f>IF(CS144="","",VLOOKUP(CS144,'募集型  届出用 (記入例)'!$GD:$GG,2,FALSE))</f>
        <v/>
      </c>
      <c r="CU144" s="608"/>
      <c r="CV144" s="608"/>
      <c r="CW144" s="608" t="str">
        <f>IF(CS144="","",VLOOKUP(CS144,'募集型  届出用 (記入例)'!$GD:$GG,3,FALSE))</f>
        <v/>
      </c>
      <c r="CX144" s="608"/>
      <c r="CY144" s="608" t="str">
        <f>IF(CS144="","",VLOOKUP(CS144,'募集型  届出用 (記入例)'!$GD:$GG,4,FALSE))</f>
        <v/>
      </c>
      <c r="CZ144" s="635"/>
      <c r="DA144" s="3"/>
      <c r="DB144" s="3"/>
      <c r="DC144" s="3"/>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3"/>
      <c r="EF144" s="25"/>
      <c r="EG144" s="3"/>
      <c r="EH144" s="3"/>
      <c r="EI144" s="3"/>
      <c r="EJ144" s="16"/>
      <c r="EK144" s="17"/>
      <c r="EL144" s="17"/>
      <c r="EM144" s="17"/>
      <c r="EN144" s="17"/>
      <c r="EO144" s="17"/>
      <c r="EP144" s="17"/>
      <c r="EQ144" s="72"/>
      <c r="ER144" s="73" t="s">
        <v>70</v>
      </c>
      <c r="ES144" s="74">
        <f>SUMIF(EK151:EO151,"五島市",EK152:EO152)*'募集型  届出用 (記入例)'!AK140</f>
        <v>0</v>
      </c>
      <c r="ET144" s="75">
        <f>SUMIF(EK151:EO151,"五島市",EK153:EO153)*'募集型  届出用 (記入例)'!AK142</f>
        <v>0</v>
      </c>
      <c r="EU144" s="33"/>
      <c r="EV144" s="77"/>
      <c r="EW144" s="868"/>
      <c r="EX144" s="78" t="s">
        <v>70</v>
      </c>
      <c r="EY144" s="79" t="str">
        <f>IF('募集型  届出用 (記入例)'!N142="","0",FD142/EW143)</f>
        <v>0</v>
      </c>
      <c r="EZ144" s="80" t="str">
        <f>IF('募集型  届出用 (記入例)'!N142="","0",FD143/EW143)</f>
        <v>0</v>
      </c>
      <c r="FA144" s="81">
        <f>EY144*'募集型  届出用 (記入例)'!AK140</f>
        <v>0</v>
      </c>
      <c r="FB144" s="82">
        <f>EZ144*'募集型  届出用 (記入例)'!AK142</f>
        <v>0</v>
      </c>
      <c r="FC144" s="83">
        <f t="shared" si="47"/>
        <v>0</v>
      </c>
      <c r="FD144" s="90"/>
      <c r="FE144" s="7"/>
      <c r="FF144" s="84" t="s">
        <v>70</v>
      </c>
      <c r="FG144" s="79" t="str">
        <f>IF((O142)="","0",(AK140+AK142)*O142*1000)</f>
        <v>0</v>
      </c>
      <c r="FH144" s="79">
        <f>COUNTA(N142)*(AK140+AK142)</f>
        <v>0</v>
      </c>
      <c r="FI144" s="79">
        <f>COUNTA(P142)*(AK140+AK142)</f>
        <v>0</v>
      </c>
      <c r="FJ144" s="79">
        <f>COUNTA(Q142)*(AK140+AK142)</f>
        <v>0</v>
      </c>
      <c r="FK144" s="8"/>
      <c r="FL144" s="8"/>
      <c r="FM144" s="8"/>
      <c r="FN144" s="8"/>
      <c r="FO144" s="8"/>
      <c r="FQ144" s="10"/>
      <c r="FU144" s="11"/>
      <c r="FY144" s="3"/>
      <c r="FZ144" s="3"/>
      <c r="GA144" s="1"/>
      <c r="GB144" s="3"/>
      <c r="GC144" s="3"/>
      <c r="GD144" s="8"/>
      <c r="GE144" s="8"/>
      <c r="GF144" s="8"/>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row>
    <row r="145" spans="1:212" s="9" customFormat="1" ht="16.5" customHeight="1" thickBot="1" x14ac:dyDescent="0.45">
      <c r="A145" s="3"/>
      <c r="B145" s="980"/>
      <c r="C145" s="885"/>
      <c r="D145" s="677"/>
      <c r="E145" s="833"/>
      <c r="F145" s="833"/>
      <c r="G145" s="833"/>
      <c r="H145" s="835"/>
      <c r="I145" s="833"/>
      <c r="J145" s="833"/>
      <c r="K145" s="837"/>
      <c r="L145" s="856" t="s">
        <v>90</v>
      </c>
      <c r="M145" s="977"/>
      <c r="N145" s="179"/>
      <c r="O145" s="71"/>
      <c r="P145" s="307"/>
      <c r="Q145" s="308"/>
      <c r="R145" s="973"/>
      <c r="S145" s="829" t="str">
        <f>IF(S143="","",VLOOKUP(S143,$FV:$FY,2,FALSE))</f>
        <v/>
      </c>
      <c r="T145" s="830"/>
      <c r="U145" s="831"/>
      <c r="V145" s="829" t="str">
        <f>IF(V143="","",VLOOKUP(V143,$FV:$FY,2,FALSE))</f>
        <v/>
      </c>
      <c r="W145" s="830"/>
      <c r="X145" s="831"/>
      <c r="Y145" s="829" t="str">
        <f>IF(Y143="","",VLOOKUP(Y143,$FV:$FY,2,FALSE))</f>
        <v/>
      </c>
      <c r="Z145" s="830"/>
      <c r="AA145" s="831"/>
      <c r="AB145" s="829" t="str">
        <f>IF(AB143="","",VLOOKUP(AB143,$FV:$FY,2,FALSE))</f>
        <v/>
      </c>
      <c r="AC145" s="830"/>
      <c r="AD145" s="831"/>
      <c r="AE145" s="829" t="str">
        <f>IF(AE143="","",VLOOKUP(AE143,$FV:$FY,2,FALSE))</f>
        <v/>
      </c>
      <c r="AF145" s="830"/>
      <c r="AG145" s="831"/>
      <c r="AH145" s="818"/>
      <c r="AI145" s="819"/>
      <c r="AJ145" s="820"/>
      <c r="AK145" s="664"/>
      <c r="AL145" s="706"/>
      <c r="AM145" s="964"/>
      <c r="AN145" s="964"/>
      <c r="AO145" s="965"/>
      <c r="AP145" s="702"/>
      <c r="AQ145" s="703"/>
      <c r="AR145" s="781"/>
      <c r="AS145" s="782"/>
      <c r="AT145" s="785"/>
      <c r="AU145" s="786"/>
      <c r="AV145" s="948"/>
      <c r="AW145" s="949"/>
      <c r="AX145" s="4"/>
      <c r="AY145" s="296"/>
      <c r="AZ145" s="3"/>
      <c r="BA145" s="812"/>
      <c r="BB145" s="813"/>
      <c r="BC145" s="813"/>
      <c r="BD145" s="813"/>
      <c r="BE145" s="813"/>
      <c r="BF145" s="813"/>
      <c r="BG145" s="813"/>
      <c r="BH145" s="813"/>
      <c r="BI145" s="814"/>
      <c r="BJ145" s="901"/>
      <c r="BK145" s="902"/>
      <c r="BL145" s="903"/>
      <c r="BM145" s="540"/>
      <c r="BN145" s="541"/>
      <c r="BO145" s="542"/>
      <c r="BP145" s="540"/>
      <c r="BQ145" s="541"/>
      <c r="BR145" s="542"/>
      <c r="BS145" s="523"/>
      <c r="BT145" s="533"/>
      <c r="BU145" s="533"/>
      <c r="BV145" s="535"/>
      <c r="BW145" s="533"/>
      <c r="BX145" s="533"/>
      <c r="BY145" s="535"/>
      <c r="BZ145" s="533"/>
      <c r="CA145" s="544"/>
      <c r="CB145" s="523"/>
      <c r="CC145" s="526"/>
      <c r="CD145" s="527"/>
      <c r="CE145" s="625" t="s">
        <v>90</v>
      </c>
      <c r="CF145" s="626"/>
      <c r="CG145" s="191"/>
      <c r="CH145" s="192"/>
      <c r="CI145" s="611"/>
      <c r="CJ145" s="612"/>
      <c r="CK145" s="609"/>
      <c r="CL145" s="610"/>
      <c r="CM145" s="610"/>
      <c r="CN145" s="610"/>
      <c r="CO145" s="610"/>
      <c r="CP145" s="610"/>
      <c r="CQ145" s="644"/>
      <c r="CR145" s="645"/>
      <c r="CS145" s="612"/>
      <c r="CT145" s="609"/>
      <c r="CU145" s="610"/>
      <c r="CV145" s="610"/>
      <c r="CW145" s="610"/>
      <c r="CX145" s="610"/>
      <c r="CY145" s="610"/>
      <c r="CZ145" s="908"/>
      <c r="DA145" s="3"/>
      <c r="DB145" s="3"/>
      <c r="DC145" s="3"/>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3"/>
      <c r="EF145" s="25"/>
      <c r="EG145" s="3"/>
      <c r="EH145" s="3"/>
      <c r="EI145" s="3"/>
      <c r="EJ145" s="88" t="s">
        <v>72</v>
      </c>
      <c r="EK145" s="89" t="e">
        <f>VLOOKUP('募集型  届出用 (記入例)'!S137,$FV:$FZ,5,FALSE)</f>
        <v>#N/A</v>
      </c>
      <c r="EL145" s="89" t="e">
        <f>VLOOKUP('募集型  届出用 (記入例)'!V137,$FV:$FZ,5,FALSE)</f>
        <v>#N/A</v>
      </c>
      <c r="EM145" s="89" t="e">
        <f>VLOOKUP('募集型  届出用 (記入例)'!Y137,$FV:$FZ,5,FALSE)</f>
        <v>#N/A</v>
      </c>
      <c r="EN145" s="89" t="e">
        <f>VLOOKUP('募集型  届出用 (記入例)'!AB137,$FV:$FZ,5,FALSE)</f>
        <v>#N/A</v>
      </c>
      <c r="EO145" s="89" t="e">
        <f>VLOOKUP(AE137,$FV:$FZ,5,FALSE)</f>
        <v>#N/A</v>
      </c>
      <c r="EP145" s="17"/>
      <c r="EQ145" s="72"/>
      <c r="ER145" s="73" t="s">
        <v>78</v>
      </c>
      <c r="ES145" s="74">
        <f>SUMIF(EK151:EO151,"新上五島町",EK152:EO152)*'募集型  届出用 (記入例)'!AK140</f>
        <v>0</v>
      </c>
      <c r="ET145" s="75">
        <f>SUMIF(EK151:EO151,"上五島",EK153:EO153)*'募集型  届出用 (記入例)'!AK142</f>
        <v>0</v>
      </c>
      <c r="EU145" s="92"/>
      <c r="EV145" s="77"/>
      <c r="EW145" s="93"/>
      <c r="EX145" s="78" t="s">
        <v>78</v>
      </c>
      <c r="EY145" s="79" t="str">
        <f>IF('募集型  届出用 (記入例)'!N143="","0",FD142/EW143)</f>
        <v>0</v>
      </c>
      <c r="EZ145" s="80" t="str">
        <f>IF('募集型  届出用 (記入例)'!N143="","0",FD143/EW143)</f>
        <v>0</v>
      </c>
      <c r="FA145" s="81">
        <f>EY145*'募集型  届出用 (記入例)'!AK140</f>
        <v>0</v>
      </c>
      <c r="FB145" s="82">
        <f>EZ145*'募集型  届出用 (記入例)'!AK142</f>
        <v>0</v>
      </c>
      <c r="FC145" s="83">
        <f t="shared" si="47"/>
        <v>0</v>
      </c>
      <c r="FD145" s="90"/>
      <c r="FE145" s="94"/>
      <c r="FF145" s="84" t="s">
        <v>78</v>
      </c>
      <c r="FG145" s="79" t="str">
        <f>IF((O143)="","0",(AK140+AK142)*O143*1000)</f>
        <v>0</v>
      </c>
      <c r="FH145" s="79">
        <f>COUNTA(N143)*(AK140+AK142)</f>
        <v>0</v>
      </c>
      <c r="FI145" s="79">
        <f>COUNTA(P143)*(AK140+AK142)</f>
        <v>0</v>
      </c>
      <c r="FJ145" s="79">
        <f>COUNTA(Q143)*(AK140+AK142)</f>
        <v>0</v>
      </c>
      <c r="FK145" s="8"/>
      <c r="FL145" s="8"/>
      <c r="FM145" s="8"/>
      <c r="FN145" s="8"/>
      <c r="FO145" s="8"/>
      <c r="FQ145" s="10"/>
      <c r="FU145" s="11"/>
      <c r="FY145" s="3"/>
      <c r="FZ145" s="3"/>
      <c r="GA145" s="1"/>
      <c r="GB145" s="3"/>
      <c r="GC145" s="3"/>
      <c r="GD145" s="8"/>
      <c r="GE145" s="8"/>
      <c r="GF145" s="8"/>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row>
    <row r="146" spans="1:212" s="9" customFormat="1" ht="16.5" customHeight="1" thickTop="1" x14ac:dyDescent="0.4">
      <c r="A146" s="3"/>
      <c r="B146" s="985" t="s">
        <v>270</v>
      </c>
      <c r="C146" s="884">
        <v>3</v>
      </c>
      <c r="D146" s="794" t="s">
        <v>221</v>
      </c>
      <c r="E146" s="795"/>
      <c r="F146" s="796"/>
      <c r="G146" s="796"/>
      <c r="H146" s="796"/>
      <c r="I146" s="796"/>
      <c r="J146" s="796"/>
      <c r="K146" s="797"/>
      <c r="L146" s="798" t="s">
        <v>56</v>
      </c>
      <c r="M146" s="981"/>
      <c r="N146" s="174"/>
      <c r="O146" s="54"/>
      <c r="P146" s="175"/>
      <c r="Q146" s="309"/>
      <c r="R146" s="984" t="s">
        <v>57</v>
      </c>
      <c r="S146" s="768"/>
      <c r="T146" s="770" t="str">
        <f>IF(S146="","",VLOOKUP(S146,$FR:$FU,3,FALSE))</f>
        <v/>
      </c>
      <c r="U146" s="771"/>
      <c r="V146" s="768"/>
      <c r="W146" s="770" t="str">
        <f>IF(V146="","",VLOOKUP(V146,$FR:$FU,3,FALSE))</f>
        <v/>
      </c>
      <c r="X146" s="771"/>
      <c r="Y146" s="768"/>
      <c r="Z146" s="770" t="str">
        <f>IF(Y146="","",VLOOKUP(Y146,$FR:$FU,3,FALSE))</f>
        <v/>
      </c>
      <c r="AA146" s="771"/>
      <c r="AB146" s="768"/>
      <c r="AC146" s="770" t="str">
        <f>IF(AB146="","",VLOOKUP(AB146,$FR:$FU,3,FALSE))</f>
        <v/>
      </c>
      <c r="AD146" s="771"/>
      <c r="AE146" s="768"/>
      <c r="AF146" s="770" t="str">
        <f>IF(AE146="","",VLOOKUP(AE146,$FR:$FU,3,FALSE))</f>
        <v/>
      </c>
      <c r="AG146" s="772"/>
      <c r="AH146" s="896" t="s">
        <v>58</v>
      </c>
      <c r="AI146" s="692">
        <f>FD148+EU148</f>
        <v>0</v>
      </c>
      <c r="AJ146" s="828"/>
      <c r="AK146" s="904"/>
      <c r="AL146" s="905"/>
      <c r="AM146" s="962">
        <f>(AI146*AK146)</f>
        <v>0</v>
      </c>
      <c r="AN146" s="962"/>
      <c r="AO146" s="983"/>
      <c r="AP146" s="698">
        <f>SUM(O146:O151)*AK150</f>
        <v>0</v>
      </c>
      <c r="AQ146" s="699"/>
      <c r="AR146" s="873" t="s">
        <v>276</v>
      </c>
      <c r="AS146" s="874"/>
      <c r="AT146" s="877"/>
      <c r="AU146" s="878"/>
      <c r="AV146" s="929"/>
      <c r="AW146" s="930"/>
      <c r="AX146" s="4"/>
      <c r="AY146" s="296"/>
      <c r="AZ146" s="3"/>
      <c r="BA146" s="886" t="str">
        <f>B146</f>
        <v>3-</v>
      </c>
      <c r="BB146" s="889">
        <f>C146</f>
        <v>3</v>
      </c>
      <c r="BC146" s="892" t="s">
        <v>221</v>
      </c>
      <c r="BD146" s="893"/>
      <c r="BE146" s="894" t="str">
        <f>IF(F146="","",F146)</f>
        <v/>
      </c>
      <c r="BF146" s="894"/>
      <c r="BG146" s="894"/>
      <c r="BH146" s="894"/>
      <c r="BI146" s="895"/>
      <c r="BJ146" s="622"/>
      <c r="BK146" s="623"/>
      <c r="BL146" s="624"/>
      <c r="BM146" s="545"/>
      <c r="BN146" s="546"/>
      <c r="BO146" s="547"/>
      <c r="BP146" s="545"/>
      <c r="BQ146" s="546"/>
      <c r="BR146" s="547"/>
      <c r="BS146" s="530" t="s">
        <v>222</v>
      </c>
      <c r="BT146" s="532"/>
      <c r="BU146" s="532"/>
      <c r="BV146" s="536" t="s">
        <v>223</v>
      </c>
      <c r="BW146" s="532"/>
      <c r="BX146" s="532" t="str">
        <f>IF(BT146="","",VLOOKUP(BT146,'募集型  届出用 (記入例)'!$GD:$GG,3,FALSE))</f>
        <v/>
      </c>
      <c r="BY146" s="536" t="s">
        <v>224</v>
      </c>
      <c r="BZ146" s="532"/>
      <c r="CA146" s="532"/>
      <c r="CB146" s="536" t="s">
        <v>225</v>
      </c>
      <c r="CC146" s="532"/>
      <c r="CD146" s="548"/>
      <c r="CE146" s="639" t="s">
        <v>56</v>
      </c>
      <c r="CF146" s="640"/>
      <c r="CG146" s="177"/>
      <c r="CH146" s="178"/>
      <c r="CI146" s="641" t="s">
        <v>245</v>
      </c>
      <c r="CJ146" s="636"/>
      <c r="CK146" s="627" t="str">
        <f>IF(CJ146="","",VLOOKUP(CJ146,'募集型  届出用 (記入例)'!$GD:$GG,2,FALSE))</f>
        <v/>
      </c>
      <c r="CL146" s="628"/>
      <c r="CM146" s="628"/>
      <c r="CN146" s="628" t="str">
        <f>IF(CJ146="","",VLOOKUP(CJ146,'募集型  届出用 (記入例)'!$GD:$GG,3,FALSE))</f>
        <v/>
      </c>
      <c r="CO146" s="628"/>
      <c r="CP146" s="628" t="str">
        <f>IF(CJ146="","",VLOOKUP(CJ146,'募集型  届出用 (記入例)'!$GD:$GG,4,FALSE))</f>
        <v/>
      </c>
      <c r="CQ146" s="841"/>
      <c r="CR146" s="906" t="s">
        <v>227</v>
      </c>
      <c r="CS146" s="636"/>
      <c r="CT146" s="637" t="str">
        <f>IF(CS146="","",VLOOKUP(CS146,'募集型  届出用 (記入例)'!$GD:$GG,2,FALSE))</f>
        <v/>
      </c>
      <c r="CU146" s="638"/>
      <c r="CV146" s="638"/>
      <c r="CW146" s="638" t="str">
        <f>IF(CS146="","",VLOOKUP(CS146,'募集型  届出用 (記入例)'!$GD:$GG,3,FALSE))</f>
        <v/>
      </c>
      <c r="CX146" s="638"/>
      <c r="CY146" s="638" t="str">
        <f>IF(CS146="","",VLOOKUP(CS146,'募集型  届出用 (記入例)'!$GD:$GG,4,FALSE))</f>
        <v/>
      </c>
      <c r="CZ146" s="811"/>
      <c r="DA146" s="3"/>
      <c r="DB146" s="3"/>
      <c r="DC146" s="3"/>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3"/>
      <c r="EF146" s="25"/>
      <c r="EG146" s="3"/>
      <c r="EH146" s="3"/>
      <c r="EI146" s="3"/>
      <c r="EJ146" s="88" t="s">
        <v>80</v>
      </c>
      <c r="EK146" s="91" t="e">
        <f>VLOOKUP('募集型  届出用 (記入例)'!S137,$FV:$FZ,4,FALSE)</f>
        <v>#N/A</v>
      </c>
      <c r="EL146" s="91" t="e">
        <f>VLOOKUP('募集型  届出用 (記入例)'!V137,$FV:$FZ,4,FALSE)</f>
        <v>#N/A</v>
      </c>
      <c r="EM146" s="91" t="e">
        <f>VLOOKUP('募集型  届出用 (記入例)'!Y137,$FV:$FZ,4,FALSE)</f>
        <v>#N/A</v>
      </c>
      <c r="EN146" s="91" t="e">
        <f>VLOOKUP('募集型  届出用 (記入例)'!AB137,$FV:$FZ,4,FALSE)</f>
        <v>#N/A</v>
      </c>
      <c r="EO146" s="91" t="e">
        <f>VLOOKUP('募集型  届出用 (記入例)'!AE137,$FV:$FZ,4,FALSE)</f>
        <v>#N/A</v>
      </c>
      <c r="EP146" s="17"/>
      <c r="EQ146" s="72"/>
      <c r="ER146" s="73" t="s">
        <v>84</v>
      </c>
      <c r="ES146" s="74">
        <f>SUMIF(EK151:EO151,"小値賀町",EK152:EO152)*'募集型  届出用 (記入例)'!AK140</f>
        <v>0</v>
      </c>
      <c r="ET146" s="75">
        <f>SUMIF(EK151:EO151,"小値賀",EK153:EO153)*'募集型  届出用 (記入例)'!AK142</f>
        <v>0</v>
      </c>
      <c r="EU146" s="92"/>
      <c r="EV146" s="77"/>
      <c r="EW146" s="93"/>
      <c r="EX146" s="78" t="s">
        <v>84</v>
      </c>
      <c r="EY146" s="79" t="str">
        <f>IF('募集型  届出用 (記入例)'!N144="","0",FD142/EW143)</f>
        <v>0</v>
      </c>
      <c r="EZ146" s="80" t="str">
        <f>IF('募集型  届出用 (記入例)'!N144="","0",FD143/EW143)</f>
        <v>0</v>
      </c>
      <c r="FA146" s="81">
        <f>EY146*'募集型  届出用 (記入例)'!AK140</f>
        <v>0</v>
      </c>
      <c r="FB146" s="82">
        <f>EZ146*'募集型  届出用 (記入例)'!AK142</f>
        <v>0</v>
      </c>
      <c r="FC146" s="83">
        <f t="shared" si="47"/>
        <v>0</v>
      </c>
      <c r="FD146" s="90"/>
      <c r="FE146" s="94"/>
      <c r="FF146" s="84" t="s">
        <v>84</v>
      </c>
      <c r="FG146" s="79" t="str">
        <f>IF((O144)="","0",(AK140+AK142)*O144*1000)</f>
        <v>0</v>
      </c>
      <c r="FH146" s="79">
        <f>COUNTA(N144)*(AK140+AK142)</f>
        <v>0</v>
      </c>
      <c r="FI146" s="79">
        <f>COUNTA(P144)*(AK140+AK142)</f>
        <v>0</v>
      </c>
      <c r="FJ146" s="79">
        <f>COUNTA(Q144)*(AK140+AK142)</f>
        <v>0</v>
      </c>
      <c r="FK146" s="8"/>
      <c r="FL146" s="8"/>
      <c r="FM146" s="8"/>
      <c r="FN146" s="8"/>
      <c r="FO146" s="8"/>
      <c r="FQ146" s="10"/>
      <c r="FU146" s="11"/>
      <c r="FY146" s="3"/>
      <c r="FZ146" s="3"/>
      <c r="GA146" s="1"/>
      <c r="GB146" s="3"/>
      <c r="GC146" s="3"/>
      <c r="GD146" s="8"/>
      <c r="GE146" s="8"/>
      <c r="GF146" s="8"/>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row>
    <row r="147" spans="1:212" s="9" customFormat="1" ht="16.5" customHeight="1" thickBot="1" x14ac:dyDescent="0.45">
      <c r="A147" s="3"/>
      <c r="B147" s="979"/>
      <c r="C147" s="865"/>
      <c r="D147" s="974"/>
      <c r="E147" s="975"/>
      <c r="F147" s="975"/>
      <c r="G147" s="975"/>
      <c r="H147" s="975"/>
      <c r="I147" s="975"/>
      <c r="J147" s="975"/>
      <c r="K147" s="976"/>
      <c r="L147" s="803" t="s">
        <v>62</v>
      </c>
      <c r="M147" s="972"/>
      <c r="N147" s="179"/>
      <c r="O147" s="71"/>
      <c r="P147" s="180"/>
      <c r="Q147" s="305"/>
      <c r="R147" s="968"/>
      <c r="S147" s="769"/>
      <c r="T147" s="709" t="str">
        <f>IF(S146="","",VLOOKUP(S146,$FR:$FU,4,FALSE))</f>
        <v/>
      </c>
      <c r="U147" s="710"/>
      <c r="V147" s="769"/>
      <c r="W147" s="709" t="str">
        <f>IF(V146="","",VLOOKUP(V146,$FR:$FU,4,FALSE))</f>
        <v/>
      </c>
      <c r="X147" s="710"/>
      <c r="Y147" s="769"/>
      <c r="Z147" s="709" t="str">
        <f>IF(Y146="","",VLOOKUP(Y146,$FR:$FU,4,FALSE))</f>
        <v/>
      </c>
      <c r="AA147" s="710"/>
      <c r="AB147" s="769"/>
      <c r="AC147" s="709" t="str">
        <f>IF(AB146="","",VLOOKUP(AB146,$FR:$FU,4,FALSE))</f>
        <v/>
      </c>
      <c r="AD147" s="710"/>
      <c r="AE147" s="769"/>
      <c r="AF147" s="709" t="str">
        <f>IF(AE146="","",VLOOKUP(AE146,$FR:$FU,4,FALSE))</f>
        <v/>
      </c>
      <c r="AG147" s="907"/>
      <c r="AH147" s="897"/>
      <c r="AI147" s="850"/>
      <c r="AJ147" s="851"/>
      <c r="AK147" s="854"/>
      <c r="AL147" s="855"/>
      <c r="AM147" s="913"/>
      <c r="AN147" s="913"/>
      <c r="AO147" s="914"/>
      <c r="AP147" s="700"/>
      <c r="AQ147" s="701"/>
      <c r="AR147" s="875"/>
      <c r="AS147" s="876"/>
      <c r="AT147" s="879"/>
      <c r="AU147" s="880"/>
      <c r="AV147" s="909"/>
      <c r="AW147" s="910"/>
      <c r="AX147" s="4"/>
      <c r="AY147" s="296"/>
      <c r="AZ147" s="3"/>
      <c r="BA147" s="887"/>
      <c r="BB147" s="890"/>
      <c r="BC147" s="843" t="str">
        <f>IF(D147="","",D147)</f>
        <v/>
      </c>
      <c r="BD147" s="844"/>
      <c r="BE147" s="844"/>
      <c r="BF147" s="844"/>
      <c r="BG147" s="844"/>
      <c r="BH147" s="844"/>
      <c r="BI147" s="845"/>
      <c r="BJ147" s="898"/>
      <c r="BK147" s="899"/>
      <c r="BL147" s="900"/>
      <c r="BM147" s="537"/>
      <c r="BN147" s="538"/>
      <c r="BO147" s="539"/>
      <c r="BP147" s="537"/>
      <c r="BQ147" s="538"/>
      <c r="BR147" s="539"/>
      <c r="BS147" s="531"/>
      <c r="BT147" s="529"/>
      <c r="BU147" s="529"/>
      <c r="BV147" s="534"/>
      <c r="BW147" s="529"/>
      <c r="BX147" s="529"/>
      <c r="BY147" s="534"/>
      <c r="BZ147" s="529"/>
      <c r="CA147" s="529"/>
      <c r="CB147" s="534"/>
      <c r="CC147" s="529"/>
      <c r="CD147" s="549"/>
      <c r="CE147" s="562" t="s">
        <v>62</v>
      </c>
      <c r="CF147" s="563"/>
      <c r="CG147" s="182"/>
      <c r="CH147" s="183"/>
      <c r="CI147" s="604"/>
      <c r="CJ147" s="605"/>
      <c r="CK147" s="607"/>
      <c r="CL147" s="608"/>
      <c r="CM147" s="608"/>
      <c r="CN147" s="608"/>
      <c r="CO147" s="608"/>
      <c r="CP147" s="608"/>
      <c r="CQ147" s="642"/>
      <c r="CR147" s="643"/>
      <c r="CS147" s="605"/>
      <c r="CT147" s="607"/>
      <c r="CU147" s="608"/>
      <c r="CV147" s="608"/>
      <c r="CW147" s="608"/>
      <c r="CX147" s="608"/>
      <c r="CY147" s="608"/>
      <c r="CZ147" s="635"/>
      <c r="DA147" s="3"/>
      <c r="DB147" s="3"/>
      <c r="DC147" s="3"/>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3"/>
      <c r="EF147" s="25"/>
      <c r="EG147" s="3"/>
      <c r="EH147" s="3"/>
      <c r="EI147" s="3"/>
      <c r="EJ147" s="88" t="s">
        <v>86</v>
      </c>
      <c r="EK147" s="91" t="e">
        <f>EK146</f>
        <v>#N/A</v>
      </c>
      <c r="EL147" s="91" t="e">
        <f t="shared" ref="EL147:EO147" si="48">EL146</f>
        <v>#N/A</v>
      </c>
      <c r="EM147" s="91" t="e">
        <f t="shared" si="48"/>
        <v>#N/A</v>
      </c>
      <c r="EN147" s="91" t="e">
        <f t="shared" si="48"/>
        <v>#N/A</v>
      </c>
      <c r="EO147" s="91" t="e">
        <f t="shared" si="48"/>
        <v>#N/A</v>
      </c>
      <c r="EP147" s="17"/>
      <c r="EQ147" s="97"/>
      <c r="ER147" s="98" t="s">
        <v>90</v>
      </c>
      <c r="ES147" s="99">
        <f>SUMIF(EK151:EO151,"宇久町",EK152:EO152)*'募集型  届出用 (記入例)'!AK140</f>
        <v>0</v>
      </c>
      <c r="ET147" s="100">
        <f>SUMIF(EK151:EO151,"宇久",EK153:EO153)*'募集型  届出用 (記入例)'!AK142</f>
        <v>0</v>
      </c>
      <c r="EU147" s="33"/>
      <c r="EV147" s="77"/>
      <c r="EW147" s="101"/>
      <c r="EX147" s="102" t="s">
        <v>90</v>
      </c>
      <c r="EY147" s="103" t="str">
        <f>IF('募集型  届出用 (記入例)'!N145="","0",FD142/EW143)</f>
        <v>0</v>
      </c>
      <c r="EZ147" s="104" t="str">
        <f>IF('募集型  届出用 (記入例)'!N145="","0",FD143/EW143)</f>
        <v>0</v>
      </c>
      <c r="FA147" s="105">
        <f>EY147*'募集型  届出用 (記入例)'!AK140</f>
        <v>0</v>
      </c>
      <c r="FB147" s="106">
        <f>EZ147*'募集型  届出用 (記入例)'!AK142</f>
        <v>0</v>
      </c>
      <c r="FC147" s="107">
        <f t="shared" si="47"/>
        <v>0</v>
      </c>
      <c r="FD147" s="90"/>
      <c r="FE147" s="7"/>
      <c r="FF147" s="108" t="s">
        <v>90</v>
      </c>
      <c r="FG147" s="103" t="str">
        <f>IF((O145)="","0",(AK140+AK142)*O145*1000)</f>
        <v>0</v>
      </c>
      <c r="FH147" s="103">
        <f>COUNTA(N145)*(AK140+AK142)</f>
        <v>0</v>
      </c>
      <c r="FI147" s="103">
        <f>COUNTA(P145)*(AK140+AK142)</f>
        <v>0</v>
      </c>
      <c r="FJ147" s="103">
        <f>COUNTA(Q145)*(AK140+AK142)</f>
        <v>0</v>
      </c>
      <c r="FK147" s="8"/>
      <c r="FL147" s="8"/>
      <c r="FM147" s="8"/>
      <c r="FN147" s="8"/>
      <c r="FO147" s="8"/>
      <c r="FQ147" s="10"/>
      <c r="FU147" s="11"/>
      <c r="FY147" s="3"/>
      <c r="FZ147" s="3"/>
      <c r="GA147" s="1"/>
      <c r="GB147" s="3"/>
      <c r="GC147" s="3"/>
      <c r="GD147" s="8"/>
      <c r="GE147" s="8"/>
      <c r="GF147" s="8"/>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row>
    <row r="148" spans="1:212" s="9" customFormat="1" ht="16.5" customHeight="1" thickBot="1" x14ac:dyDescent="0.45">
      <c r="A148" s="3"/>
      <c r="B148" s="979"/>
      <c r="C148" s="865"/>
      <c r="D148" s="974"/>
      <c r="E148" s="975"/>
      <c r="F148" s="975"/>
      <c r="G148" s="975"/>
      <c r="H148" s="975"/>
      <c r="I148" s="975"/>
      <c r="J148" s="975"/>
      <c r="K148" s="976"/>
      <c r="L148" s="803" t="s">
        <v>70</v>
      </c>
      <c r="M148" s="972"/>
      <c r="N148" s="179"/>
      <c r="O148" s="71"/>
      <c r="P148" s="180"/>
      <c r="Q148" s="185"/>
      <c r="R148" s="969"/>
      <c r="S148" s="858" t="str">
        <f>IF(S146="","",VLOOKUP(S146,$FR:$FU,2,FALSE))</f>
        <v/>
      </c>
      <c r="T148" s="859"/>
      <c r="U148" s="860"/>
      <c r="V148" s="861" t="str">
        <f>IF(V146="","",VLOOKUP(V146,$FR:$FU,2,FALSE))</f>
        <v/>
      </c>
      <c r="W148" s="859"/>
      <c r="X148" s="860"/>
      <c r="Y148" s="861" t="str">
        <f>IF(Y146="","",VLOOKUP(Y146,$FR:$FU,2,FALSE))</f>
        <v/>
      </c>
      <c r="Z148" s="859"/>
      <c r="AA148" s="860"/>
      <c r="AB148" s="861" t="str">
        <f>IF(AB146="","",VLOOKUP(AB146,$FR:$FU,2,FALSE))</f>
        <v/>
      </c>
      <c r="AC148" s="859"/>
      <c r="AD148" s="860"/>
      <c r="AE148" s="861" t="str">
        <f>IF(AE146="","",VLOOKUP(AE146,$FR:$FU,2,FALSE))</f>
        <v/>
      </c>
      <c r="AF148" s="859"/>
      <c r="AG148" s="859"/>
      <c r="AH148" s="869" t="s">
        <v>71</v>
      </c>
      <c r="AI148" s="704">
        <f>EU149+FD149</f>
        <v>0</v>
      </c>
      <c r="AJ148" s="705"/>
      <c r="AK148" s="657"/>
      <c r="AL148" s="658"/>
      <c r="AM148" s="913">
        <f>(AI148*AK148)</f>
        <v>0</v>
      </c>
      <c r="AN148" s="913"/>
      <c r="AO148" s="914"/>
      <c r="AP148" s="700"/>
      <c r="AQ148" s="701"/>
      <c r="AR148" s="779"/>
      <c r="AS148" s="780"/>
      <c r="AT148" s="783"/>
      <c r="AU148" s="784"/>
      <c r="AV148" s="909"/>
      <c r="AW148" s="910"/>
      <c r="AX148" s="4"/>
      <c r="AY148" s="296"/>
      <c r="AZ148" s="3"/>
      <c r="BA148" s="887"/>
      <c r="BB148" s="890"/>
      <c r="BC148" s="843"/>
      <c r="BD148" s="844"/>
      <c r="BE148" s="844"/>
      <c r="BF148" s="844"/>
      <c r="BG148" s="844"/>
      <c r="BH148" s="844"/>
      <c r="BI148" s="845"/>
      <c r="BJ148" s="898"/>
      <c r="BK148" s="899"/>
      <c r="BL148" s="900"/>
      <c r="BM148" s="537"/>
      <c r="BN148" s="538"/>
      <c r="BO148" s="539"/>
      <c r="BP148" s="537"/>
      <c r="BQ148" s="538"/>
      <c r="BR148" s="539"/>
      <c r="BS148" s="531" t="s">
        <v>230</v>
      </c>
      <c r="BT148" s="529"/>
      <c r="BU148" s="529"/>
      <c r="BV148" s="534" t="s">
        <v>231</v>
      </c>
      <c r="BW148" s="529"/>
      <c r="BX148" s="529" t="str">
        <f>IF(BT148="","",VLOOKUP(BT148,'募集型  届出用 (記入例)'!$GD:$GG,3,FALSE))</f>
        <v/>
      </c>
      <c r="BY148" s="534" t="s">
        <v>232</v>
      </c>
      <c r="BZ148" s="529"/>
      <c r="CA148" s="529"/>
      <c r="CB148" s="534" t="s">
        <v>233</v>
      </c>
      <c r="CC148" s="529"/>
      <c r="CD148" s="549"/>
      <c r="CE148" s="562" t="s">
        <v>70</v>
      </c>
      <c r="CF148" s="563"/>
      <c r="CG148" s="182"/>
      <c r="CH148" s="183"/>
      <c r="CI148" s="604" t="s">
        <v>247</v>
      </c>
      <c r="CJ148" s="605"/>
      <c r="CK148" s="607" t="str">
        <f>IF(CJ148="","",VLOOKUP(CJ148,'募集型  届出用 (記入例)'!$GD:$GG,2,FALSE))</f>
        <v/>
      </c>
      <c r="CL148" s="608"/>
      <c r="CM148" s="608"/>
      <c r="CN148" s="608" t="str">
        <f>IF(CJ148="","",VLOOKUP(CJ148,'募集型  届出用 (記入例)'!$GD:$GG,3,FALSE))</f>
        <v/>
      </c>
      <c r="CO148" s="608"/>
      <c r="CP148" s="608" t="str">
        <f>IF(CJ148="","",VLOOKUP(CJ148,'募集型  届出用 (記入例)'!$GD:$GG,4,FALSE))</f>
        <v/>
      </c>
      <c r="CQ148" s="642"/>
      <c r="CR148" s="643" t="s">
        <v>235</v>
      </c>
      <c r="CS148" s="605"/>
      <c r="CT148" s="607" t="str">
        <f>IF(CS148="","",VLOOKUP(CS148,'募集型  届出用 (記入例)'!$GD:$GG,2,FALSE))</f>
        <v/>
      </c>
      <c r="CU148" s="608"/>
      <c r="CV148" s="608"/>
      <c r="CW148" s="608" t="str">
        <f>IF(CS148="","",VLOOKUP(CS148,'募集型  届出用 (記入例)'!$GD:$GG,3,FALSE))</f>
        <v/>
      </c>
      <c r="CX148" s="608"/>
      <c r="CY148" s="608" t="str">
        <f>IF(CS148="","",VLOOKUP(CS148,'募集型  届出用 (記入例)'!$GD:$GG,4,FALSE))</f>
        <v/>
      </c>
      <c r="CZ148" s="635"/>
      <c r="DA148" s="3"/>
      <c r="DB148" s="3"/>
      <c r="DC148" s="3"/>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3"/>
      <c r="EF148" s="25"/>
      <c r="EG148" s="3"/>
      <c r="EH148" s="3"/>
      <c r="EI148" s="3"/>
      <c r="EJ148" s="16"/>
      <c r="EK148" s="17"/>
      <c r="EL148" s="17"/>
      <c r="EM148" s="17"/>
      <c r="EN148" s="17"/>
      <c r="EO148" s="17"/>
      <c r="EP148" s="17"/>
      <c r="EQ148" s="56">
        <v>3</v>
      </c>
      <c r="ER148" s="57" t="s">
        <v>61</v>
      </c>
      <c r="ES148" s="58">
        <f>SUMIF(EK157:EO157,"対馬市",EK158:EO158)*'募集型  届出用 (記入例)'!AK146</f>
        <v>0</v>
      </c>
      <c r="ET148" s="59">
        <f>SUMIF(EK157:EO157,"対馬市",EK159:EO159)*'募集型  届出用 (記入例)'!AK148</f>
        <v>0</v>
      </c>
      <c r="EU148" s="60">
        <f>SUM(S150:AG150)</f>
        <v>0</v>
      </c>
      <c r="EV148" s="77"/>
      <c r="EW148" s="61" t="s">
        <v>8</v>
      </c>
      <c r="EX148" s="62" t="s">
        <v>61</v>
      </c>
      <c r="EY148" s="63" t="str">
        <f>IF('募集型  届出用 (記入例)'!N146="","0",FD148/EW149)</f>
        <v>0</v>
      </c>
      <c r="EZ148" s="64" t="str">
        <f>IF('募集型  届出用 (記入例)'!N146="","0",FD149/EW149)</f>
        <v>0</v>
      </c>
      <c r="FA148" s="65">
        <f>EY148*'募集型  届出用 (記入例)'!AK146</f>
        <v>0</v>
      </c>
      <c r="FB148" s="66">
        <f>EZ148*'募集型  届出用 (記入例)'!AK148</f>
        <v>0</v>
      </c>
      <c r="FC148" s="67">
        <f>FA148+FB148</f>
        <v>0</v>
      </c>
      <c r="FD148" s="60">
        <f>SUM(S147:AG147)</f>
        <v>0</v>
      </c>
      <c r="FE148" s="7"/>
      <c r="FF148" s="68" t="s">
        <v>61</v>
      </c>
      <c r="FG148" s="63" t="str">
        <f>IF((O146)="","0",(AK146+AK148)*O146*1000)</f>
        <v>0</v>
      </c>
      <c r="FH148" s="63">
        <f>COUNTA(N146)*(AK146+AK148)</f>
        <v>0</v>
      </c>
      <c r="FI148" s="63">
        <f>COUNTA(P146)*(AK146+AK148)</f>
        <v>0</v>
      </c>
      <c r="FJ148" s="63">
        <f>COUNTA(Q146)*(AK146+AK148)</f>
        <v>0</v>
      </c>
      <c r="FK148" s="8"/>
      <c r="FL148" s="8"/>
      <c r="FM148" s="8"/>
      <c r="FN148" s="8"/>
      <c r="FO148" s="8"/>
      <c r="FQ148" s="10"/>
      <c r="FU148" s="11"/>
      <c r="FY148" s="3"/>
      <c r="FZ148" s="3"/>
      <c r="GA148" s="1"/>
      <c r="GB148" s="3"/>
      <c r="GC148" s="3"/>
      <c r="GD148" s="8"/>
      <c r="GE148" s="8"/>
      <c r="GF148" s="8"/>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row>
    <row r="149" spans="1:212" s="9" customFormat="1" ht="16.5" customHeight="1" thickBot="1" x14ac:dyDescent="0.45">
      <c r="A149" s="3"/>
      <c r="B149" s="979"/>
      <c r="C149" s="865"/>
      <c r="D149" s="974"/>
      <c r="E149" s="975"/>
      <c r="F149" s="975"/>
      <c r="G149" s="975"/>
      <c r="H149" s="975"/>
      <c r="I149" s="975"/>
      <c r="J149" s="975"/>
      <c r="K149" s="976"/>
      <c r="L149" s="803" t="s">
        <v>78</v>
      </c>
      <c r="M149" s="972"/>
      <c r="N149" s="179"/>
      <c r="O149" s="71"/>
      <c r="P149" s="180"/>
      <c r="Q149" s="185"/>
      <c r="R149" s="838" t="s">
        <v>79</v>
      </c>
      <c r="S149" s="707"/>
      <c r="T149" s="805" t="str">
        <f>IF(S149="","",VLOOKUP(S149,$FV:$FY,3,FALSE))</f>
        <v/>
      </c>
      <c r="U149" s="806"/>
      <c r="V149" s="707"/>
      <c r="W149" s="805" t="str">
        <f>IF(V149="","",VLOOKUP(V149,$FV:$FY,3,FALSE))</f>
        <v/>
      </c>
      <c r="X149" s="806"/>
      <c r="Y149" s="707"/>
      <c r="Z149" s="805" t="str">
        <f>IF(Y149="","",VLOOKUP(Y149,$FV:$FY,3,FALSE))</f>
        <v/>
      </c>
      <c r="AA149" s="806"/>
      <c r="AB149" s="707"/>
      <c r="AC149" s="805" t="str">
        <f>IF(AB149="","",VLOOKUP(AB149,$FV:$FY,3,FALSE))</f>
        <v/>
      </c>
      <c r="AD149" s="806"/>
      <c r="AE149" s="707"/>
      <c r="AF149" s="805" t="str">
        <f>IF(AE149="","",VLOOKUP(AE149,$FV:$FY,3,FALSE))</f>
        <v/>
      </c>
      <c r="AG149" s="805"/>
      <c r="AH149" s="870"/>
      <c r="AI149" s="664"/>
      <c r="AJ149" s="706"/>
      <c r="AK149" s="659"/>
      <c r="AL149" s="660"/>
      <c r="AM149" s="982"/>
      <c r="AN149" s="982"/>
      <c r="AO149" s="661"/>
      <c r="AP149" s="700"/>
      <c r="AQ149" s="701"/>
      <c r="AR149" s="875"/>
      <c r="AS149" s="876"/>
      <c r="AT149" s="879"/>
      <c r="AU149" s="880"/>
      <c r="AV149" s="909"/>
      <c r="AW149" s="910"/>
      <c r="AX149" s="4"/>
      <c r="AY149" s="296"/>
      <c r="AZ149" s="3"/>
      <c r="BA149" s="888"/>
      <c r="BB149" s="891"/>
      <c r="BC149" s="846"/>
      <c r="BD149" s="847"/>
      <c r="BE149" s="847"/>
      <c r="BF149" s="847"/>
      <c r="BG149" s="847"/>
      <c r="BH149" s="847"/>
      <c r="BI149" s="848"/>
      <c r="BJ149" s="898"/>
      <c r="BK149" s="899"/>
      <c r="BL149" s="900"/>
      <c r="BM149" s="537"/>
      <c r="BN149" s="538"/>
      <c r="BO149" s="539"/>
      <c r="BP149" s="537"/>
      <c r="BQ149" s="538"/>
      <c r="BR149" s="539"/>
      <c r="BS149" s="531"/>
      <c r="BT149" s="529"/>
      <c r="BU149" s="529"/>
      <c r="BV149" s="534"/>
      <c r="BW149" s="529"/>
      <c r="BX149" s="529"/>
      <c r="BY149" s="534"/>
      <c r="BZ149" s="529"/>
      <c r="CA149" s="529"/>
      <c r="CB149" s="550"/>
      <c r="CC149" s="551"/>
      <c r="CD149" s="552"/>
      <c r="CE149" s="562" t="s">
        <v>78</v>
      </c>
      <c r="CF149" s="563"/>
      <c r="CG149" s="182"/>
      <c r="CH149" s="183"/>
      <c r="CI149" s="604"/>
      <c r="CJ149" s="605"/>
      <c r="CK149" s="607"/>
      <c r="CL149" s="608"/>
      <c r="CM149" s="608"/>
      <c r="CN149" s="608"/>
      <c r="CO149" s="608"/>
      <c r="CP149" s="608"/>
      <c r="CQ149" s="642"/>
      <c r="CR149" s="643"/>
      <c r="CS149" s="605"/>
      <c r="CT149" s="607"/>
      <c r="CU149" s="608"/>
      <c r="CV149" s="608"/>
      <c r="CW149" s="608"/>
      <c r="CX149" s="608"/>
      <c r="CY149" s="608"/>
      <c r="CZ149" s="635"/>
      <c r="DA149" s="3"/>
      <c r="DB149" s="3"/>
      <c r="DC149" s="3"/>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3"/>
      <c r="EF149" s="25"/>
      <c r="EG149" s="3"/>
      <c r="EH149" s="3"/>
      <c r="EI149" s="3"/>
      <c r="EJ149" s="16"/>
      <c r="EK149" s="17"/>
      <c r="EL149" s="17"/>
      <c r="EM149" s="17"/>
      <c r="EN149" s="17"/>
      <c r="EO149" s="17"/>
      <c r="EP149" s="17"/>
      <c r="EQ149" s="72"/>
      <c r="ER149" s="73" t="s">
        <v>63</v>
      </c>
      <c r="ES149" s="74">
        <f>SUMIF(EK157:EO157,"壱岐市",EK158:EO158)*'募集型  届出用 (記入例)'!AK146</f>
        <v>0</v>
      </c>
      <c r="ET149" s="75">
        <f>SUMIF(EK157:EO157,"壱岐市",EK159:EO159)*'募集型  届出用 (記入例)'!AK148</f>
        <v>0</v>
      </c>
      <c r="EU149" s="76">
        <f>EU148</f>
        <v>0</v>
      </c>
      <c r="EV149" s="77"/>
      <c r="EW149" s="867">
        <f>COUNTA('募集型  届出用 (記入例)'!N146:N151)</f>
        <v>0</v>
      </c>
      <c r="EX149" s="78" t="s">
        <v>63</v>
      </c>
      <c r="EY149" s="79" t="str">
        <f>IF('募集型  届出用 (記入例)'!N147="","0",FD148/EW149)</f>
        <v>0</v>
      </c>
      <c r="EZ149" s="80" t="str">
        <f>IF('募集型  届出用 (記入例)'!N147="","0",FD149/EW149)</f>
        <v>0</v>
      </c>
      <c r="FA149" s="81">
        <f>EY149*'募集型  届出用 (記入例)'!AK146</f>
        <v>0</v>
      </c>
      <c r="FB149" s="82">
        <f>EZ149*'募集型  届出用 (記入例)'!AK148</f>
        <v>0</v>
      </c>
      <c r="FC149" s="83">
        <f t="shared" ref="FC149:FC153" si="49">FA149+FB149</f>
        <v>0</v>
      </c>
      <c r="FD149" s="76">
        <f>EO135</f>
        <v>0</v>
      </c>
      <c r="FE149" s="7"/>
      <c r="FF149" s="84" t="s">
        <v>63</v>
      </c>
      <c r="FG149" s="79" t="str">
        <f>IF((O147)="","0",(AK146+AK148)*O147*1000)</f>
        <v>0</v>
      </c>
      <c r="FH149" s="79">
        <f>COUNTA(N147)*(AK146+AK148)</f>
        <v>0</v>
      </c>
      <c r="FI149" s="79">
        <f>COUNTA(P147)*(AK146+AK148)</f>
        <v>0</v>
      </c>
      <c r="FJ149" s="79">
        <f>COUNTA(Q147)*(AK146+AK148)</f>
        <v>0</v>
      </c>
      <c r="FK149" s="8"/>
      <c r="FL149" s="8"/>
      <c r="FM149" s="8"/>
      <c r="FN149" s="8"/>
      <c r="FO149" s="8"/>
      <c r="FQ149" s="10"/>
      <c r="FU149" s="11"/>
      <c r="FY149" s="3"/>
      <c r="FZ149" s="3"/>
      <c r="GA149" s="1"/>
      <c r="GB149" s="3"/>
      <c r="GC149" s="3"/>
      <c r="GD149" s="8"/>
      <c r="GE149" s="8"/>
      <c r="GF149" s="8"/>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row>
    <row r="150" spans="1:212" s="9" customFormat="1" ht="16.5" customHeight="1" thickBot="1" x14ac:dyDescent="0.45">
      <c r="A150" s="3"/>
      <c r="B150" s="979"/>
      <c r="C150" s="865"/>
      <c r="D150" s="676" t="s">
        <v>238</v>
      </c>
      <c r="E150" s="832"/>
      <c r="F150" s="832"/>
      <c r="G150" s="832"/>
      <c r="H150" s="834" t="s">
        <v>239</v>
      </c>
      <c r="I150" s="832"/>
      <c r="J150" s="832"/>
      <c r="K150" s="836"/>
      <c r="L150" s="803" t="s">
        <v>84</v>
      </c>
      <c r="M150" s="972"/>
      <c r="N150" s="179"/>
      <c r="O150" s="71"/>
      <c r="P150" s="306"/>
      <c r="Q150" s="185"/>
      <c r="R150" s="839"/>
      <c r="S150" s="708"/>
      <c r="T150" s="709" t="str">
        <f>IF(S149="","",VLOOKUP(S149,$FV:$FY,4,FALSE))</f>
        <v/>
      </c>
      <c r="U150" s="710"/>
      <c r="V150" s="708"/>
      <c r="W150" s="709" t="str">
        <f>IF(V149="","",VLOOKUP(V149,$FV:$FY,4,FALSE))</f>
        <v/>
      </c>
      <c r="X150" s="710"/>
      <c r="Y150" s="708"/>
      <c r="Z150" s="709" t="str">
        <f>IF(Y149="","",VLOOKUP(Y149,$FV:$FY,4,FALSE))</f>
        <v/>
      </c>
      <c r="AA150" s="710"/>
      <c r="AB150" s="708"/>
      <c r="AC150" s="709" t="str">
        <f>IF(AB149="","",VLOOKUP(AB149,$FV:$FY,4,FALSE))</f>
        <v/>
      </c>
      <c r="AD150" s="710"/>
      <c r="AE150" s="708"/>
      <c r="AF150" s="709" t="str">
        <f>IF(AE149="","",VLOOKUP(AE149,$FV:$FY,4,FALSE))</f>
        <v/>
      </c>
      <c r="AG150" s="710"/>
      <c r="AH150" s="815" t="s">
        <v>85</v>
      </c>
      <c r="AI150" s="816"/>
      <c r="AJ150" s="817"/>
      <c r="AK150" s="692">
        <f>AK146+AK148</f>
        <v>0</v>
      </c>
      <c r="AL150" s="828"/>
      <c r="AM150" s="962">
        <f>AM146+AM148</f>
        <v>0</v>
      </c>
      <c r="AN150" s="962"/>
      <c r="AO150" s="963"/>
      <c r="AP150" s="700"/>
      <c r="AQ150" s="701"/>
      <c r="AR150" s="779"/>
      <c r="AS150" s="780"/>
      <c r="AT150" s="783"/>
      <c r="AU150" s="784"/>
      <c r="AV150" s="909"/>
      <c r="AW150" s="910"/>
      <c r="AX150" s="4"/>
      <c r="AY150" s="296"/>
      <c r="AZ150" s="3"/>
      <c r="BA150" s="862" t="s">
        <v>272</v>
      </c>
      <c r="BB150" s="863"/>
      <c r="BC150" s="863"/>
      <c r="BD150" s="777"/>
      <c r="BE150" s="777"/>
      <c r="BF150" s="777"/>
      <c r="BG150" s="777"/>
      <c r="BH150" s="777"/>
      <c r="BI150" s="778"/>
      <c r="BJ150" s="898"/>
      <c r="BK150" s="899"/>
      <c r="BL150" s="900"/>
      <c r="BM150" s="537"/>
      <c r="BN150" s="538"/>
      <c r="BO150" s="539"/>
      <c r="BP150" s="537"/>
      <c r="BQ150" s="538"/>
      <c r="BR150" s="539"/>
      <c r="BS150" s="531" t="s">
        <v>240</v>
      </c>
      <c r="BT150" s="529"/>
      <c r="BU150" s="529"/>
      <c r="BV150" s="534" t="s">
        <v>241</v>
      </c>
      <c r="BW150" s="529"/>
      <c r="BX150" s="529" t="str">
        <f>IF(BT150="","",VLOOKUP(BT150,'募集型  届出用 (記入例)'!$GD:$GG,3,FALSE))</f>
        <v/>
      </c>
      <c r="BY150" s="534" t="s">
        <v>242</v>
      </c>
      <c r="BZ150" s="529"/>
      <c r="CA150" s="543"/>
      <c r="CB150" s="522" t="s">
        <v>29</v>
      </c>
      <c r="CC150" s="524">
        <f>BT146+BT148+BT150+BW146+BW148+BW150+BZ146+BZ148+CC146+CC148+BZ150</f>
        <v>0</v>
      </c>
      <c r="CD150" s="525"/>
      <c r="CE150" s="562" t="s">
        <v>84</v>
      </c>
      <c r="CF150" s="563"/>
      <c r="CG150" s="187"/>
      <c r="CH150" s="183"/>
      <c r="CI150" s="604" t="s">
        <v>248</v>
      </c>
      <c r="CJ150" s="605"/>
      <c r="CK150" s="607" t="str">
        <f>IF(CJ150="","",VLOOKUP(CJ150,'募集型  届出用 (記入例)'!$GD:$GG,2,FALSE))</f>
        <v/>
      </c>
      <c r="CL150" s="608"/>
      <c r="CM150" s="608"/>
      <c r="CN150" s="608" t="str">
        <f>IF(CJ150="","",VLOOKUP(CJ150,'募集型  届出用 (記入例)'!$GD:$GG,3,FALSE))</f>
        <v/>
      </c>
      <c r="CO150" s="608"/>
      <c r="CP150" s="608" t="str">
        <f>IF(CJ150="","",VLOOKUP(CJ150,'募集型  届出用 (記入例)'!$GD:$GG,4,FALSE))</f>
        <v/>
      </c>
      <c r="CQ150" s="642"/>
      <c r="CR150" s="643" t="s">
        <v>244</v>
      </c>
      <c r="CS150" s="605"/>
      <c r="CT150" s="607" t="str">
        <f>IF(CS150="","",VLOOKUP(CS150,'募集型  届出用 (記入例)'!$GD:$GG,2,FALSE))</f>
        <v/>
      </c>
      <c r="CU150" s="608"/>
      <c r="CV150" s="608"/>
      <c r="CW150" s="608" t="str">
        <f>IF(CS150="","",VLOOKUP(CS150,'募集型  届出用 (記入例)'!$GD:$GG,3,FALSE))</f>
        <v/>
      </c>
      <c r="CX150" s="608"/>
      <c r="CY150" s="608" t="str">
        <f>IF(CS150="","",VLOOKUP(CS150,'募集型  届出用 (記入例)'!$GD:$GG,4,FALSE))</f>
        <v/>
      </c>
      <c r="CZ150" s="635"/>
      <c r="DA150" s="3"/>
      <c r="DB150" s="3"/>
      <c r="DC150" s="3"/>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3"/>
      <c r="EG150" s="3"/>
      <c r="EH150" s="3"/>
      <c r="EI150" s="3"/>
      <c r="EJ150" s="16"/>
      <c r="EK150" s="17"/>
      <c r="EL150" s="17"/>
      <c r="EM150" s="17"/>
      <c r="EN150" s="17"/>
      <c r="EO150" s="17"/>
      <c r="EP150" s="17"/>
      <c r="EQ150" s="72"/>
      <c r="ER150" s="73" t="s">
        <v>70</v>
      </c>
      <c r="ES150" s="74">
        <f>SUMIF(EK157:EO157,"五島市",EK158:EO158)*AK146</f>
        <v>0</v>
      </c>
      <c r="ET150" s="75">
        <f>SUMIF(EK157:EO157,"五島市",EK159:EO159)*'募集型  届出用 (記入例)'!AK148</f>
        <v>0</v>
      </c>
      <c r="EU150" s="33"/>
      <c r="EV150" s="77"/>
      <c r="EW150" s="868"/>
      <c r="EX150" s="78" t="s">
        <v>70</v>
      </c>
      <c r="EY150" s="79" t="str">
        <f>IF('募集型  届出用 (記入例)'!N148="","0",FD148/EW149)</f>
        <v>0</v>
      </c>
      <c r="EZ150" s="80" t="str">
        <f>IF('募集型  届出用 (記入例)'!N148="","0",FD149/EW149)</f>
        <v>0</v>
      </c>
      <c r="FA150" s="81">
        <f>EY150*'募集型  届出用 (記入例)'!AK146</f>
        <v>0</v>
      </c>
      <c r="FB150" s="82">
        <f>EZ150*'募集型  届出用 (記入例)'!AK148</f>
        <v>0</v>
      </c>
      <c r="FC150" s="83">
        <f t="shared" si="49"/>
        <v>0</v>
      </c>
      <c r="FD150" s="90"/>
      <c r="FE150" s="7"/>
      <c r="FF150" s="84" t="s">
        <v>70</v>
      </c>
      <c r="FG150" s="79" t="str">
        <f>IF((O148)="","0",(AK146+AK148)*O148*1000)</f>
        <v>0</v>
      </c>
      <c r="FH150" s="79">
        <f>COUNTA(N148)*(AK146+AK148)</f>
        <v>0</v>
      </c>
      <c r="FI150" s="79">
        <f>COUNTA(P148)*(AK146+AK148)</f>
        <v>0</v>
      </c>
      <c r="FJ150" s="79">
        <f>COUNTA(Q148)*(AK146+AK148)</f>
        <v>0</v>
      </c>
      <c r="FK150" s="8"/>
      <c r="FL150" s="8"/>
      <c r="FM150" s="8"/>
      <c r="FN150" s="8"/>
      <c r="FO150" s="8"/>
      <c r="FQ150" s="10"/>
      <c r="FU150" s="11"/>
      <c r="FY150" s="3"/>
      <c r="FZ150" s="3"/>
      <c r="GA150" s="1"/>
      <c r="GB150" s="3"/>
      <c r="GC150" s="3"/>
      <c r="GD150" s="8"/>
      <c r="GE150" s="8"/>
      <c r="GF150" s="8"/>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row>
    <row r="151" spans="1:212" s="9" customFormat="1" ht="16.5" customHeight="1" thickBot="1" x14ac:dyDescent="0.45">
      <c r="A151" s="3"/>
      <c r="B151" s="980"/>
      <c r="C151" s="885"/>
      <c r="D151" s="677"/>
      <c r="E151" s="833"/>
      <c r="F151" s="833"/>
      <c r="G151" s="833"/>
      <c r="H151" s="835"/>
      <c r="I151" s="833"/>
      <c r="J151" s="833"/>
      <c r="K151" s="837"/>
      <c r="L151" s="856" t="s">
        <v>90</v>
      </c>
      <c r="M151" s="977"/>
      <c r="N151" s="188"/>
      <c r="O151" s="96"/>
      <c r="P151" s="307"/>
      <c r="Q151" s="308"/>
      <c r="R151" s="973"/>
      <c r="S151" s="829" t="str">
        <f>IF(S149="","",VLOOKUP(S149,$FV:$FY,2,FALSE))</f>
        <v/>
      </c>
      <c r="T151" s="830"/>
      <c r="U151" s="831"/>
      <c r="V151" s="829" t="str">
        <f>IF(V149="","",VLOOKUP(V149,$FV:$FY,2,FALSE))</f>
        <v/>
      </c>
      <c r="W151" s="830"/>
      <c r="X151" s="831"/>
      <c r="Y151" s="829" t="str">
        <f>IF(Y149="","",VLOOKUP(Y149,$FV:$FY,2,FALSE))</f>
        <v/>
      </c>
      <c r="Z151" s="830"/>
      <c r="AA151" s="831"/>
      <c r="AB151" s="829" t="str">
        <f>IF(AB149="","",VLOOKUP(AB149,$FV:$FY,2,FALSE))</f>
        <v/>
      </c>
      <c r="AC151" s="830"/>
      <c r="AD151" s="831"/>
      <c r="AE151" s="829" t="str">
        <f>IF(AE149="","",VLOOKUP(AE149,$FV:$FY,2,FALSE))</f>
        <v/>
      </c>
      <c r="AF151" s="830"/>
      <c r="AG151" s="831"/>
      <c r="AH151" s="818"/>
      <c r="AI151" s="819"/>
      <c r="AJ151" s="820"/>
      <c r="AK151" s="664"/>
      <c r="AL151" s="706"/>
      <c r="AM151" s="964"/>
      <c r="AN151" s="964"/>
      <c r="AO151" s="965"/>
      <c r="AP151" s="702"/>
      <c r="AQ151" s="703"/>
      <c r="AR151" s="781"/>
      <c r="AS151" s="782"/>
      <c r="AT151" s="785"/>
      <c r="AU151" s="786"/>
      <c r="AV151" s="948"/>
      <c r="AW151" s="949"/>
      <c r="AX151" s="4"/>
      <c r="AY151" s="296"/>
      <c r="AZ151" s="3"/>
      <c r="BA151" s="812"/>
      <c r="BB151" s="813"/>
      <c r="BC151" s="813"/>
      <c r="BD151" s="813"/>
      <c r="BE151" s="813"/>
      <c r="BF151" s="813"/>
      <c r="BG151" s="813"/>
      <c r="BH151" s="813"/>
      <c r="BI151" s="814"/>
      <c r="BJ151" s="901"/>
      <c r="BK151" s="902"/>
      <c r="BL151" s="903"/>
      <c r="BM151" s="540"/>
      <c r="BN151" s="541"/>
      <c r="BO151" s="542"/>
      <c r="BP151" s="540"/>
      <c r="BQ151" s="541"/>
      <c r="BR151" s="542"/>
      <c r="BS151" s="553"/>
      <c r="BT151" s="551"/>
      <c r="BU151" s="551"/>
      <c r="BV151" s="550"/>
      <c r="BW151" s="551"/>
      <c r="BX151" s="551"/>
      <c r="BY151" s="550"/>
      <c r="BZ151" s="551"/>
      <c r="CA151" s="556"/>
      <c r="CB151" s="553"/>
      <c r="CC151" s="557"/>
      <c r="CD151" s="558"/>
      <c r="CE151" s="625" t="s">
        <v>90</v>
      </c>
      <c r="CF151" s="626"/>
      <c r="CG151" s="191"/>
      <c r="CH151" s="192"/>
      <c r="CI151" s="611"/>
      <c r="CJ151" s="612"/>
      <c r="CK151" s="609"/>
      <c r="CL151" s="610"/>
      <c r="CM151" s="610"/>
      <c r="CN151" s="610"/>
      <c r="CO151" s="610"/>
      <c r="CP151" s="610"/>
      <c r="CQ151" s="644"/>
      <c r="CR151" s="645"/>
      <c r="CS151" s="612"/>
      <c r="CT151" s="609"/>
      <c r="CU151" s="610"/>
      <c r="CV151" s="610"/>
      <c r="CW151" s="610"/>
      <c r="CX151" s="610"/>
      <c r="CY151" s="610"/>
      <c r="CZ151" s="908"/>
      <c r="DA151" s="3"/>
      <c r="DB151" s="3"/>
      <c r="DC151" s="3"/>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3"/>
      <c r="EG151" s="3"/>
      <c r="EH151" s="3"/>
      <c r="EI151" s="3"/>
      <c r="EJ151" s="88" t="s">
        <v>72</v>
      </c>
      <c r="EK151" s="89" t="e">
        <f>VLOOKUP('募集型  届出用 (記入例)'!S143,$FV:$FZ,5,FALSE)</f>
        <v>#N/A</v>
      </c>
      <c r="EL151" s="89" t="e">
        <f>VLOOKUP('募集型  届出用 (記入例)'!V143,$FV:$FZ,5,FALSE)</f>
        <v>#N/A</v>
      </c>
      <c r="EM151" s="89" t="e">
        <f>VLOOKUP('募集型  届出用 (記入例)'!Y143,$FV:$FZ,5,FALSE)</f>
        <v>#N/A</v>
      </c>
      <c r="EN151" s="89" t="e">
        <f>VLOOKUP('募集型  届出用 (記入例)'!AB143,$FV:$FZ,5,FALSE)</f>
        <v>#N/A</v>
      </c>
      <c r="EO151" s="89" t="e">
        <f>VLOOKUP('募集型  届出用 (記入例)'!AE143,$FV:$FZ,5,FALSE)</f>
        <v>#N/A</v>
      </c>
      <c r="EP151" s="17"/>
      <c r="EQ151" s="72"/>
      <c r="ER151" s="73" t="s">
        <v>78</v>
      </c>
      <c r="ES151" s="74">
        <f>SUMIF(EK157:EO157,"新上五島町",EK158:EO158)*'募集型  届出用 (記入例)'!AK146</f>
        <v>0</v>
      </c>
      <c r="ET151" s="75">
        <f>SUMIF(EK157:EO157,"上五島",EK159:EO159)*'募集型  届出用 (記入例)'!AK148</f>
        <v>0</v>
      </c>
      <c r="EU151" s="92"/>
      <c r="EV151" s="77"/>
      <c r="EW151" s="93"/>
      <c r="EX151" s="78" t="s">
        <v>78</v>
      </c>
      <c r="EY151" s="79" t="str">
        <f>IF('募集型  届出用 (記入例)'!N149="","0",FD148/EW149)</f>
        <v>0</v>
      </c>
      <c r="EZ151" s="80" t="str">
        <f>IF('募集型  届出用 (記入例)'!N149="","0",FD149/EW149)</f>
        <v>0</v>
      </c>
      <c r="FA151" s="81">
        <f>EY151*'募集型  届出用 (記入例)'!AK146</f>
        <v>0</v>
      </c>
      <c r="FB151" s="82">
        <f>EZ151*'募集型  届出用 (記入例)'!AK148</f>
        <v>0</v>
      </c>
      <c r="FC151" s="83">
        <f t="shared" si="49"/>
        <v>0</v>
      </c>
      <c r="FD151" s="90"/>
      <c r="FE151" s="94"/>
      <c r="FF151" s="84" t="s">
        <v>78</v>
      </c>
      <c r="FG151" s="79" t="str">
        <f>IF((O149)="","0",(AK146+AK148)*O149*1000)</f>
        <v>0</v>
      </c>
      <c r="FH151" s="79">
        <f>COUNTA(N149)*(AK146+AK148)</f>
        <v>0</v>
      </c>
      <c r="FI151" s="79">
        <f>COUNTA(P149)*(AK146+AK148)</f>
        <v>0</v>
      </c>
      <c r="FJ151" s="79">
        <f>COUNTA(Q149)*(AK146+AK148)</f>
        <v>0</v>
      </c>
      <c r="FK151" s="8"/>
      <c r="FL151" s="8"/>
      <c r="FM151" s="8"/>
      <c r="FN151" s="8"/>
      <c r="FO151" s="8"/>
      <c r="FQ151" s="10"/>
      <c r="FU151" s="11"/>
      <c r="FY151" s="3"/>
      <c r="FZ151" s="3"/>
      <c r="GA151" s="1"/>
      <c r="GB151" s="3"/>
      <c r="GC151" s="3"/>
      <c r="GD151" s="8"/>
      <c r="GE151" s="8"/>
      <c r="GF151" s="8"/>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row>
    <row r="152" spans="1:212" s="9" customFormat="1" ht="16.5" customHeight="1" thickTop="1" x14ac:dyDescent="0.4">
      <c r="A152" s="3"/>
      <c r="B152" s="985" t="s">
        <v>270</v>
      </c>
      <c r="C152" s="864">
        <v>4</v>
      </c>
      <c r="D152" s="794" t="s">
        <v>221</v>
      </c>
      <c r="E152" s="795"/>
      <c r="F152" s="796"/>
      <c r="G152" s="796"/>
      <c r="H152" s="796"/>
      <c r="I152" s="796"/>
      <c r="J152" s="796"/>
      <c r="K152" s="797"/>
      <c r="L152" s="798" t="s">
        <v>56</v>
      </c>
      <c r="M152" s="981"/>
      <c r="N152" s="174"/>
      <c r="O152" s="54"/>
      <c r="P152" s="175"/>
      <c r="Q152" s="309"/>
      <c r="R152" s="984" t="s">
        <v>57</v>
      </c>
      <c r="S152" s="768"/>
      <c r="T152" s="770" t="str">
        <f>IF(S152="","",VLOOKUP(S152,$FR:$FU,3,FALSE))</f>
        <v/>
      </c>
      <c r="U152" s="771"/>
      <c r="V152" s="768"/>
      <c r="W152" s="770" t="str">
        <f>IF(V152="","",VLOOKUP(V152,$FR:$FU,3,FALSE))</f>
        <v/>
      </c>
      <c r="X152" s="771"/>
      <c r="Y152" s="768"/>
      <c r="Z152" s="770" t="str">
        <f>IF(Y152="","",VLOOKUP(Y152,$FR:$FU,3,FALSE))</f>
        <v/>
      </c>
      <c r="AA152" s="771"/>
      <c r="AB152" s="768"/>
      <c r="AC152" s="770" t="str">
        <f>IF(AB152="","",VLOOKUP(AB152,$FR:$FU,3,FALSE))</f>
        <v/>
      </c>
      <c r="AD152" s="771"/>
      <c r="AE152" s="768"/>
      <c r="AF152" s="770" t="str">
        <f>IF(AE152="","",VLOOKUP(AE152,$FR:$FU,3,FALSE))</f>
        <v/>
      </c>
      <c r="AG152" s="772"/>
      <c r="AH152" s="896" t="s">
        <v>58</v>
      </c>
      <c r="AI152" s="692">
        <f>FD154+EU154</f>
        <v>0</v>
      </c>
      <c r="AJ152" s="828"/>
      <c r="AK152" s="904"/>
      <c r="AL152" s="905"/>
      <c r="AM152" s="962">
        <f>(AI152*AK152)</f>
        <v>0</v>
      </c>
      <c r="AN152" s="962"/>
      <c r="AO152" s="983"/>
      <c r="AP152" s="698">
        <f>SUM(O152:O157)*AK156</f>
        <v>0</v>
      </c>
      <c r="AQ152" s="699"/>
      <c r="AR152" s="873" t="s">
        <v>276</v>
      </c>
      <c r="AS152" s="874"/>
      <c r="AT152" s="877"/>
      <c r="AU152" s="878"/>
      <c r="AV152" s="929"/>
      <c r="AW152" s="930"/>
      <c r="AX152" s="4"/>
      <c r="AY152" s="296"/>
      <c r="AZ152" s="3"/>
      <c r="BA152" s="886" t="str">
        <f>B152</f>
        <v>3-</v>
      </c>
      <c r="BB152" s="889">
        <f>C152</f>
        <v>4</v>
      </c>
      <c r="BC152" s="892" t="s">
        <v>221</v>
      </c>
      <c r="BD152" s="893"/>
      <c r="BE152" s="894" t="str">
        <f>IF(F152="","",F152)</f>
        <v/>
      </c>
      <c r="BF152" s="894"/>
      <c r="BG152" s="894"/>
      <c r="BH152" s="894"/>
      <c r="BI152" s="895"/>
      <c r="BJ152" s="622"/>
      <c r="BK152" s="623"/>
      <c r="BL152" s="624"/>
      <c r="BM152" s="545"/>
      <c r="BN152" s="546"/>
      <c r="BO152" s="547"/>
      <c r="BP152" s="545"/>
      <c r="BQ152" s="546"/>
      <c r="BR152" s="547"/>
      <c r="BS152" s="522" t="s">
        <v>222</v>
      </c>
      <c r="BT152" s="528"/>
      <c r="BU152" s="528"/>
      <c r="BV152" s="554" t="s">
        <v>223</v>
      </c>
      <c r="BW152" s="528"/>
      <c r="BX152" s="528" t="str">
        <f>IF(BT152="","",VLOOKUP(BT152,'募集型  届出用 (記入例)'!$GD:$GG,3,FALSE))</f>
        <v/>
      </c>
      <c r="BY152" s="554" t="s">
        <v>224</v>
      </c>
      <c r="BZ152" s="528"/>
      <c r="CA152" s="528"/>
      <c r="CB152" s="554" t="s">
        <v>225</v>
      </c>
      <c r="CC152" s="528"/>
      <c r="CD152" s="555"/>
      <c r="CE152" s="639" t="s">
        <v>56</v>
      </c>
      <c r="CF152" s="640"/>
      <c r="CG152" s="177"/>
      <c r="CH152" s="178"/>
      <c r="CI152" s="641" t="s">
        <v>245</v>
      </c>
      <c r="CJ152" s="636"/>
      <c r="CK152" s="627" t="str">
        <f>IF(CJ152="","",VLOOKUP(CJ152,'募集型  届出用 (記入例)'!$GD:$GG,2,FALSE))</f>
        <v/>
      </c>
      <c r="CL152" s="628"/>
      <c r="CM152" s="628"/>
      <c r="CN152" s="628" t="str">
        <f>IF(CJ152="","",VLOOKUP(CJ152,'募集型  届出用 (記入例)'!$GD:$GG,3,FALSE))</f>
        <v/>
      </c>
      <c r="CO152" s="628"/>
      <c r="CP152" s="628" t="str">
        <f>IF(CJ152="","",VLOOKUP(CJ152,'募集型  届出用 (記入例)'!$GD:$GG,4,FALSE))</f>
        <v/>
      </c>
      <c r="CQ152" s="841"/>
      <c r="CR152" s="906" t="s">
        <v>227</v>
      </c>
      <c r="CS152" s="636"/>
      <c r="CT152" s="637" t="str">
        <f>IF(CS152="","",VLOOKUP(CS152,'募集型  届出用 (記入例)'!$GD:$GG,2,FALSE))</f>
        <v/>
      </c>
      <c r="CU152" s="638"/>
      <c r="CV152" s="638"/>
      <c r="CW152" s="638" t="str">
        <f>IF(CS152="","",VLOOKUP(CS152,'募集型  届出用 (記入例)'!$GD:$GG,3,FALSE))</f>
        <v/>
      </c>
      <c r="CX152" s="638"/>
      <c r="CY152" s="638" t="str">
        <f>IF(CS152="","",VLOOKUP(CS152,'募集型  届出用 (記入例)'!$GD:$GG,4,FALSE))</f>
        <v/>
      </c>
      <c r="CZ152" s="811"/>
      <c r="DA152" s="3"/>
      <c r="DB152" s="3"/>
      <c r="DC152" s="3"/>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3"/>
      <c r="EG152" s="3"/>
      <c r="EH152" s="3"/>
      <c r="EI152" s="3"/>
      <c r="EJ152" s="88" t="s">
        <v>80</v>
      </c>
      <c r="EK152" s="91" t="e">
        <f>VLOOKUP('募集型  届出用 (記入例)'!S143,$FV:$FZ,4,FALSE)</f>
        <v>#N/A</v>
      </c>
      <c r="EL152" s="91" t="e">
        <f>VLOOKUP('募集型  届出用 (記入例)'!V143,$FV:$FZ,4,FALSE)</f>
        <v>#N/A</v>
      </c>
      <c r="EM152" s="91" t="e">
        <f>VLOOKUP('募集型  届出用 (記入例)'!Y143,$FV:$FZ,4,FALSE)</f>
        <v>#N/A</v>
      </c>
      <c r="EN152" s="91" t="e">
        <f>VLOOKUP('募集型  届出用 (記入例)'!AB143,$FV:$FZ,4,FALSE)</f>
        <v>#N/A</v>
      </c>
      <c r="EO152" s="91" t="e">
        <f>VLOOKUP('募集型  届出用 (記入例)'!AE143,$FV:$FZ,4,FALSE)</f>
        <v>#N/A</v>
      </c>
      <c r="EP152" s="17"/>
      <c r="EQ152" s="72"/>
      <c r="ER152" s="73" t="s">
        <v>84</v>
      </c>
      <c r="ES152" s="74">
        <f>SUMIF(EK157:EO157,"小値賀町",EK158:EO158)*'募集型  届出用 (記入例)'!AK146</f>
        <v>0</v>
      </c>
      <c r="ET152" s="75">
        <f>SUMIF(EK157:EO157,"小値賀",EK159:EO159)*'募集型  届出用 (記入例)'!AK148</f>
        <v>0</v>
      </c>
      <c r="EU152" s="92"/>
      <c r="EV152" s="77"/>
      <c r="EW152" s="93"/>
      <c r="EX152" s="78" t="s">
        <v>84</v>
      </c>
      <c r="EY152" s="79" t="str">
        <f>IF('募集型  届出用 (記入例)'!N150="","0",FD148/EW149)</f>
        <v>0</v>
      </c>
      <c r="EZ152" s="80" t="str">
        <f>IF('募集型  届出用 (記入例)'!N150="","0",FD149/EW149)</f>
        <v>0</v>
      </c>
      <c r="FA152" s="81">
        <f>EY152*'募集型  届出用 (記入例)'!AK146</f>
        <v>0</v>
      </c>
      <c r="FB152" s="82">
        <f>EZ152*'募集型  届出用 (記入例)'!AK148</f>
        <v>0</v>
      </c>
      <c r="FC152" s="83">
        <f t="shared" si="49"/>
        <v>0</v>
      </c>
      <c r="FD152" s="90"/>
      <c r="FE152" s="94"/>
      <c r="FF152" s="84" t="s">
        <v>84</v>
      </c>
      <c r="FG152" s="79" t="str">
        <f>IF((O150)="","0",(AK146+AK148)*O150*1000)</f>
        <v>0</v>
      </c>
      <c r="FH152" s="79">
        <f>COUNTA(N150)*(AK146+AK148)</f>
        <v>0</v>
      </c>
      <c r="FI152" s="79">
        <f>COUNTA(P150)*(AK146+AK148)</f>
        <v>0</v>
      </c>
      <c r="FJ152" s="79">
        <f>COUNTA(Q150)*(AK146+AK148)</f>
        <v>0</v>
      </c>
      <c r="FK152" s="8"/>
      <c r="FL152" s="8"/>
      <c r="FM152" s="8"/>
      <c r="FN152" s="8"/>
      <c r="FO152" s="8"/>
      <c r="FQ152" s="10"/>
      <c r="FU152" s="11"/>
      <c r="FY152" s="3"/>
      <c r="FZ152" s="3"/>
      <c r="GA152" s="1"/>
      <c r="GB152" s="3"/>
      <c r="GC152" s="3"/>
      <c r="GD152" s="8"/>
      <c r="GE152" s="8"/>
      <c r="GF152" s="8"/>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row>
    <row r="153" spans="1:212" s="9" customFormat="1" ht="16.5" customHeight="1" thickBot="1" x14ac:dyDescent="0.45">
      <c r="A153" s="3"/>
      <c r="B153" s="979"/>
      <c r="C153" s="865"/>
      <c r="D153" s="974"/>
      <c r="E153" s="975"/>
      <c r="F153" s="975"/>
      <c r="G153" s="975"/>
      <c r="H153" s="975"/>
      <c r="I153" s="975"/>
      <c r="J153" s="975"/>
      <c r="K153" s="976"/>
      <c r="L153" s="803" t="s">
        <v>62</v>
      </c>
      <c r="M153" s="972"/>
      <c r="N153" s="179"/>
      <c r="O153" s="71"/>
      <c r="P153" s="180"/>
      <c r="Q153" s="305"/>
      <c r="R153" s="968"/>
      <c r="S153" s="769"/>
      <c r="T153" s="709" t="str">
        <f>IF(S152="","",VLOOKUP(S152,$FR:$FU,4,FALSE))</f>
        <v/>
      </c>
      <c r="U153" s="710"/>
      <c r="V153" s="769"/>
      <c r="W153" s="709" t="str">
        <f>IF(V152="","",VLOOKUP(V152,$FR:$FU,4,FALSE))</f>
        <v/>
      </c>
      <c r="X153" s="710"/>
      <c r="Y153" s="769"/>
      <c r="Z153" s="709" t="str">
        <f>IF(Y152="","",VLOOKUP(Y152,$FR:$FU,4,FALSE))</f>
        <v/>
      </c>
      <c r="AA153" s="710"/>
      <c r="AB153" s="769"/>
      <c r="AC153" s="709" t="str">
        <f>IF(AB152="","",VLOOKUP(AB152,$FR:$FU,4,FALSE))</f>
        <v/>
      </c>
      <c r="AD153" s="710"/>
      <c r="AE153" s="769"/>
      <c r="AF153" s="709" t="str">
        <f>IF(AE152="","",VLOOKUP(AE152,$FR:$FU,4,FALSE))</f>
        <v/>
      </c>
      <c r="AG153" s="907"/>
      <c r="AH153" s="897"/>
      <c r="AI153" s="850"/>
      <c r="AJ153" s="851"/>
      <c r="AK153" s="854"/>
      <c r="AL153" s="855"/>
      <c r="AM153" s="913"/>
      <c r="AN153" s="913"/>
      <c r="AO153" s="914"/>
      <c r="AP153" s="700"/>
      <c r="AQ153" s="701"/>
      <c r="AR153" s="875"/>
      <c r="AS153" s="876"/>
      <c r="AT153" s="879"/>
      <c r="AU153" s="880"/>
      <c r="AV153" s="909"/>
      <c r="AW153" s="910"/>
      <c r="AX153" s="4"/>
      <c r="AY153" s="296"/>
      <c r="AZ153" s="3"/>
      <c r="BA153" s="887"/>
      <c r="BB153" s="890"/>
      <c r="BC153" s="843" t="str">
        <f>IF(D153="","",D153)</f>
        <v/>
      </c>
      <c r="BD153" s="844"/>
      <c r="BE153" s="844"/>
      <c r="BF153" s="844"/>
      <c r="BG153" s="844"/>
      <c r="BH153" s="844"/>
      <c r="BI153" s="845"/>
      <c r="BJ153" s="898"/>
      <c r="BK153" s="899"/>
      <c r="BL153" s="900"/>
      <c r="BM153" s="537"/>
      <c r="BN153" s="538"/>
      <c r="BO153" s="539"/>
      <c r="BP153" s="537"/>
      <c r="BQ153" s="538"/>
      <c r="BR153" s="539"/>
      <c r="BS153" s="531"/>
      <c r="BT153" s="529"/>
      <c r="BU153" s="529"/>
      <c r="BV153" s="534"/>
      <c r="BW153" s="529"/>
      <c r="BX153" s="529"/>
      <c r="BY153" s="534"/>
      <c r="BZ153" s="529"/>
      <c r="CA153" s="529"/>
      <c r="CB153" s="534"/>
      <c r="CC153" s="529"/>
      <c r="CD153" s="549"/>
      <c r="CE153" s="562" t="s">
        <v>62</v>
      </c>
      <c r="CF153" s="563"/>
      <c r="CG153" s="182"/>
      <c r="CH153" s="183"/>
      <c r="CI153" s="604"/>
      <c r="CJ153" s="605"/>
      <c r="CK153" s="607"/>
      <c r="CL153" s="608"/>
      <c r="CM153" s="608"/>
      <c r="CN153" s="608"/>
      <c r="CO153" s="608"/>
      <c r="CP153" s="608"/>
      <c r="CQ153" s="642"/>
      <c r="CR153" s="643"/>
      <c r="CS153" s="605"/>
      <c r="CT153" s="607"/>
      <c r="CU153" s="608"/>
      <c r="CV153" s="608"/>
      <c r="CW153" s="608"/>
      <c r="CX153" s="608"/>
      <c r="CY153" s="608"/>
      <c r="CZ153" s="635"/>
      <c r="DA153" s="3"/>
      <c r="DB153" s="3"/>
      <c r="DC153" s="3"/>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3"/>
      <c r="EG153" s="3"/>
      <c r="EH153" s="3"/>
      <c r="EI153" s="3"/>
      <c r="EJ153" s="88" t="s">
        <v>86</v>
      </c>
      <c r="EK153" s="91" t="e">
        <f>EK152</f>
        <v>#N/A</v>
      </c>
      <c r="EL153" s="91" t="e">
        <f t="shared" ref="EL153:EO153" si="50">EL152</f>
        <v>#N/A</v>
      </c>
      <c r="EM153" s="91" t="e">
        <f t="shared" si="50"/>
        <v>#N/A</v>
      </c>
      <c r="EN153" s="91" t="e">
        <f t="shared" si="50"/>
        <v>#N/A</v>
      </c>
      <c r="EO153" s="91" t="e">
        <f t="shared" si="50"/>
        <v>#N/A</v>
      </c>
      <c r="EP153" s="17"/>
      <c r="EQ153" s="97"/>
      <c r="ER153" s="98" t="s">
        <v>90</v>
      </c>
      <c r="ES153" s="99">
        <f>SUMIF(EK157:EO157,"宇久町",EK158:EO158)*'募集型  届出用 (記入例)'!AK146</f>
        <v>0</v>
      </c>
      <c r="ET153" s="100">
        <f>SUMIF(EK157:EO157,"宇久",EK159:EO159)*'募集型  届出用 (記入例)'!AK148</f>
        <v>0</v>
      </c>
      <c r="EU153" s="33"/>
      <c r="EV153" s="77"/>
      <c r="EW153" s="101"/>
      <c r="EX153" s="102" t="s">
        <v>90</v>
      </c>
      <c r="EY153" s="103" t="str">
        <f>IF('募集型  届出用 (記入例)'!N151="","0",FD148/EW149)</f>
        <v>0</v>
      </c>
      <c r="EZ153" s="104" t="str">
        <f>IF('募集型  届出用 (記入例)'!N151="","0",FD149/EW149)</f>
        <v>0</v>
      </c>
      <c r="FA153" s="105">
        <f>EY153*'募集型  届出用 (記入例)'!AK146</f>
        <v>0</v>
      </c>
      <c r="FB153" s="106">
        <f>EZ153*'募集型  届出用 (記入例)'!AK148</f>
        <v>0</v>
      </c>
      <c r="FC153" s="107">
        <f t="shared" si="49"/>
        <v>0</v>
      </c>
      <c r="FD153" s="90"/>
      <c r="FE153" s="7"/>
      <c r="FF153" s="108" t="s">
        <v>90</v>
      </c>
      <c r="FG153" s="103" t="str">
        <f>IF((O151)="","0",(AK146+AK148)*O151*1000)</f>
        <v>0</v>
      </c>
      <c r="FH153" s="103">
        <f>COUNTA(N151)*(AK146+AK148)</f>
        <v>0</v>
      </c>
      <c r="FI153" s="103">
        <f>COUNTA(P151)*(AK146+AK148)</f>
        <v>0</v>
      </c>
      <c r="FJ153" s="103">
        <f>COUNTA(Q151)*(AK146+AK148)</f>
        <v>0</v>
      </c>
      <c r="FK153" s="8"/>
      <c r="FL153" s="8"/>
      <c r="FM153" s="8"/>
      <c r="FN153" s="8"/>
      <c r="FO153" s="8"/>
      <c r="FQ153" s="10"/>
      <c r="FU153" s="11"/>
      <c r="FY153" s="3"/>
      <c r="FZ153" s="3"/>
      <c r="GA153" s="1"/>
      <c r="GB153" s="3"/>
      <c r="GC153" s="3"/>
      <c r="GD153" s="8"/>
      <c r="GE153" s="8"/>
      <c r="GF153" s="8"/>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row>
    <row r="154" spans="1:212" s="9" customFormat="1" ht="16.5" customHeight="1" thickBot="1" x14ac:dyDescent="0.45">
      <c r="A154" s="3"/>
      <c r="B154" s="979"/>
      <c r="C154" s="865"/>
      <c r="D154" s="974"/>
      <c r="E154" s="975"/>
      <c r="F154" s="975"/>
      <c r="G154" s="975"/>
      <c r="H154" s="975"/>
      <c r="I154" s="975"/>
      <c r="J154" s="975"/>
      <c r="K154" s="976"/>
      <c r="L154" s="803" t="s">
        <v>70</v>
      </c>
      <c r="M154" s="972"/>
      <c r="N154" s="179"/>
      <c r="O154" s="71"/>
      <c r="P154" s="180"/>
      <c r="Q154" s="185"/>
      <c r="R154" s="969"/>
      <c r="S154" s="858" t="str">
        <f>IF(S152="","",VLOOKUP(S152,$FR:$FU,2,FALSE))</f>
        <v/>
      </c>
      <c r="T154" s="859"/>
      <c r="U154" s="860"/>
      <c r="V154" s="861" t="str">
        <f>IF(V152="","",VLOOKUP(V152,$FR:$FU,2,FALSE))</f>
        <v/>
      </c>
      <c r="W154" s="859"/>
      <c r="X154" s="860"/>
      <c r="Y154" s="861" t="str">
        <f>IF(Y152="","",VLOOKUP(Y152,$FR:$FU,2,FALSE))</f>
        <v/>
      </c>
      <c r="Z154" s="859"/>
      <c r="AA154" s="860"/>
      <c r="AB154" s="861" t="str">
        <f>IF(AB152="","",VLOOKUP(AB152,$FR:$FU,2,FALSE))</f>
        <v/>
      </c>
      <c r="AC154" s="859"/>
      <c r="AD154" s="860"/>
      <c r="AE154" s="861" t="str">
        <f>IF(AE152="","",VLOOKUP(AE152,$FR:$FU,2,FALSE))</f>
        <v/>
      </c>
      <c r="AF154" s="859"/>
      <c r="AG154" s="859"/>
      <c r="AH154" s="869" t="s">
        <v>71</v>
      </c>
      <c r="AI154" s="704">
        <f>EU155+FD155</f>
        <v>0</v>
      </c>
      <c r="AJ154" s="705"/>
      <c r="AK154" s="657"/>
      <c r="AL154" s="658"/>
      <c r="AM154" s="913">
        <f>(AI154*AK154)</f>
        <v>0</v>
      </c>
      <c r="AN154" s="913"/>
      <c r="AO154" s="914"/>
      <c r="AP154" s="700"/>
      <c r="AQ154" s="701"/>
      <c r="AR154" s="779"/>
      <c r="AS154" s="780"/>
      <c r="AT154" s="783"/>
      <c r="AU154" s="784"/>
      <c r="AV154" s="909"/>
      <c r="AW154" s="910"/>
      <c r="AX154" s="4"/>
      <c r="AY154" s="296"/>
      <c r="AZ154" s="3"/>
      <c r="BA154" s="887"/>
      <c r="BB154" s="890"/>
      <c r="BC154" s="843"/>
      <c r="BD154" s="844"/>
      <c r="BE154" s="844"/>
      <c r="BF154" s="844"/>
      <c r="BG154" s="844"/>
      <c r="BH154" s="844"/>
      <c r="BI154" s="845"/>
      <c r="BJ154" s="898"/>
      <c r="BK154" s="899"/>
      <c r="BL154" s="900"/>
      <c r="BM154" s="537"/>
      <c r="BN154" s="538"/>
      <c r="BO154" s="539"/>
      <c r="BP154" s="537"/>
      <c r="BQ154" s="538"/>
      <c r="BR154" s="539"/>
      <c r="BS154" s="531" t="s">
        <v>230</v>
      </c>
      <c r="BT154" s="529"/>
      <c r="BU154" s="529"/>
      <c r="BV154" s="534" t="s">
        <v>231</v>
      </c>
      <c r="BW154" s="529"/>
      <c r="BX154" s="529" t="str">
        <f>IF(BT154="","",VLOOKUP(BT154,'募集型  届出用 (記入例)'!$GD:$GG,3,FALSE))</f>
        <v/>
      </c>
      <c r="BY154" s="534" t="s">
        <v>232</v>
      </c>
      <c r="BZ154" s="529"/>
      <c r="CA154" s="529"/>
      <c r="CB154" s="534" t="s">
        <v>233</v>
      </c>
      <c r="CC154" s="529"/>
      <c r="CD154" s="549"/>
      <c r="CE154" s="562" t="s">
        <v>70</v>
      </c>
      <c r="CF154" s="563"/>
      <c r="CG154" s="182"/>
      <c r="CH154" s="183"/>
      <c r="CI154" s="604" t="s">
        <v>247</v>
      </c>
      <c r="CJ154" s="605"/>
      <c r="CK154" s="607" t="str">
        <f>IF(CJ154="","",VLOOKUP(CJ154,'募集型  届出用 (記入例)'!$GD:$GG,2,FALSE))</f>
        <v/>
      </c>
      <c r="CL154" s="608"/>
      <c r="CM154" s="608"/>
      <c r="CN154" s="608" t="str">
        <f>IF(CJ154="","",VLOOKUP(CJ154,'募集型  届出用 (記入例)'!$GD:$GG,3,FALSE))</f>
        <v/>
      </c>
      <c r="CO154" s="608"/>
      <c r="CP154" s="608" t="str">
        <f>IF(CJ154="","",VLOOKUP(CJ154,'募集型  届出用 (記入例)'!$GD:$GG,4,FALSE))</f>
        <v/>
      </c>
      <c r="CQ154" s="642"/>
      <c r="CR154" s="643" t="s">
        <v>235</v>
      </c>
      <c r="CS154" s="605"/>
      <c r="CT154" s="607" t="str">
        <f>IF(CS154="","",VLOOKUP(CS154,'募集型  届出用 (記入例)'!$GD:$GG,2,FALSE))</f>
        <v/>
      </c>
      <c r="CU154" s="608"/>
      <c r="CV154" s="608"/>
      <c r="CW154" s="608" t="str">
        <f>IF(CS154="","",VLOOKUP(CS154,'募集型  届出用 (記入例)'!$GD:$GG,3,FALSE))</f>
        <v/>
      </c>
      <c r="CX154" s="608"/>
      <c r="CY154" s="608" t="str">
        <f>IF(CS154="","",VLOOKUP(CS154,'募集型  届出用 (記入例)'!$GD:$GG,4,FALSE))</f>
        <v/>
      </c>
      <c r="CZ154" s="635"/>
      <c r="DA154" s="3"/>
      <c r="DB154" s="3"/>
      <c r="DC154" s="3"/>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3"/>
      <c r="EG154" s="3"/>
      <c r="EH154" s="3"/>
      <c r="EI154" s="3"/>
      <c r="EJ154" s="16"/>
      <c r="EK154" s="17"/>
      <c r="EL154" s="17"/>
      <c r="EM154" s="17"/>
      <c r="EN154" s="17"/>
      <c r="EO154" s="17"/>
      <c r="EP154" s="17"/>
      <c r="EQ154" s="56">
        <v>4</v>
      </c>
      <c r="ER154" s="57" t="s">
        <v>61</v>
      </c>
      <c r="ES154" s="58">
        <f>SUMIF(EK163:EO163,"対馬市",EK164:EO164)*'募集型  届出用 (記入例)'!AK152</f>
        <v>0</v>
      </c>
      <c r="ET154" s="59">
        <f>SUMIF(EK163:EO163,"対馬市",EK165:EO165)*'募集型  届出用 (記入例)'!AK154</f>
        <v>0</v>
      </c>
      <c r="EU154" s="60">
        <f>SUM(S156:AG156)</f>
        <v>0</v>
      </c>
      <c r="EV154" s="77"/>
      <c r="EW154" s="61" t="s">
        <v>8</v>
      </c>
      <c r="EX154" s="62" t="s">
        <v>61</v>
      </c>
      <c r="EY154" s="63" t="str">
        <f>IF('募集型  届出用 (記入例)'!N152="","0",FD154/EW155)</f>
        <v>0</v>
      </c>
      <c r="EZ154" s="64" t="str">
        <f>IF('募集型  届出用 (記入例)'!N152="","0",FD155/EW155)</f>
        <v>0</v>
      </c>
      <c r="FA154" s="65">
        <f>EY154*'募集型  届出用 (記入例)'!AK152</f>
        <v>0</v>
      </c>
      <c r="FB154" s="66">
        <f>EZ154*'募集型  届出用 (記入例)'!AK154</f>
        <v>0</v>
      </c>
      <c r="FC154" s="67">
        <f>FA154+FB154</f>
        <v>0</v>
      </c>
      <c r="FD154" s="60">
        <f>SUM(S153:AG153)</f>
        <v>0</v>
      </c>
      <c r="FE154" s="7"/>
      <c r="FF154" s="68" t="s">
        <v>61</v>
      </c>
      <c r="FG154" s="63" t="str">
        <f>IF((O152)="","0",(AK152+AK154)*O152*1000)</f>
        <v>0</v>
      </c>
      <c r="FH154" s="63">
        <f>COUNTA(N152)*(AK152+AK154)</f>
        <v>0</v>
      </c>
      <c r="FI154" s="63">
        <f>COUNTA(P152)*(AK152+AK154)</f>
        <v>0</v>
      </c>
      <c r="FJ154" s="63">
        <f>COUNTA(Q152)*(AK152+AK154)</f>
        <v>0</v>
      </c>
      <c r="FK154" s="8"/>
      <c r="FL154" s="8"/>
      <c r="FM154" s="8"/>
      <c r="FN154" s="8"/>
      <c r="FO154" s="8"/>
      <c r="FQ154" s="10"/>
      <c r="FU154" s="11"/>
      <c r="FY154" s="3"/>
      <c r="FZ154" s="3"/>
      <c r="GA154" s="1"/>
      <c r="GB154" s="3"/>
      <c r="GC154" s="3"/>
      <c r="GD154" s="8"/>
      <c r="GE154" s="8"/>
      <c r="GF154" s="8"/>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row>
    <row r="155" spans="1:212" s="8" customFormat="1" ht="16.5" customHeight="1" thickBot="1" x14ac:dyDescent="0.45">
      <c r="A155" s="3"/>
      <c r="B155" s="979"/>
      <c r="C155" s="865"/>
      <c r="D155" s="974"/>
      <c r="E155" s="975"/>
      <c r="F155" s="975"/>
      <c r="G155" s="975"/>
      <c r="H155" s="975"/>
      <c r="I155" s="975"/>
      <c r="J155" s="975"/>
      <c r="K155" s="976"/>
      <c r="L155" s="803" t="s">
        <v>78</v>
      </c>
      <c r="M155" s="972"/>
      <c r="N155" s="179"/>
      <c r="O155" s="71"/>
      <c r="P155" s="180"/>
      <c r="Q155" s="185"/>
      <c r="R155" s="838" t="s">
        <v>79</v>
      </c>
      <c r="S155" s="707"/>
      <c r="T155" s="805" t="str">
        <f>IF(S155="","",VLOOKUP(S155,$FV:$FY,3,FALSE))</f>
        <v/>
      </c>
      <c r="U155" s="806"/>
      <c r="V155" s="707"/>
      <c r="W155" s="805" t="str">
        <f>IF(V155="","",VLOOKUP(V155,$FV:$FY,3,FALSE))</f>
        <v/>
      </c>
      <c r="X155" s="806"/>
      <c r="Y155" s="707"/>
      <c r="Z155" s="805" t="str">
        <f>IF(Y155="","",VLOOKUP(Y155,$FV:$FY,3,FALSE))</f>
        <v/>
      </c>
      <c r="AA155" s="806"/>
      <c r="AB155" s="707"/>
      <c r="AC155" s="805" t="str">
        <f>IF(AB155="","",VLOOKUP(AB155,$FV:$FY,3,FALSE))</f>
        <v/>
      </c>
      <c r="AD155" s="806"/>
      <c r="AE155" s="707"/>
      <c r="AF155" s="805" t="str">
        <f>IF(AE155="","",VLOOKUP(AE155,$FV:$FY,3,FALSE))</f>
        <v/>
      </c>
      <c r="AG155" s="805"/>
      <c r="AH155" s="870"/>
      <c r="AI155" s="664"/>
      <c r="AJ155" s="706"/>
      <c r="AK155" s="659"/>
      <c r="AL155" s="660"/>
      <c r="AM155" s="982"/>
      <c r="AN155" s="982"/>
      <c r="AO155" s="661"/>
      <c r="AP155" s="700"/>
      <c r="AQ155" s="701"/>
      <c r="AR155" s="875"/>
      <c r="AS155" s="876"/>
      <c r="AT155" s="879"/>
      <c r="AU155" s="880"/>
      <c r="AV155" s="909"/>
      <c r="AW155" s="910"/>
      <c r="AX155" s="4"/>
      <c r="AY155" s="296"/>
      <c r="AZ155" s="3"/>
      <c r="BA155" s="888"/>
      <c r="BB155" s="891"/>
      <c r="BC155" s="846"/>
      <c r="BD155" s="847"/>
      <c r="BE155" s="847"/>
      <c r="BF155" s="847"/>
      <c r="BG155" s="847"/>
      <c r="BH155" s="847"/>
      <c r="BI155" s="848"/>
      <c r="BJ155" s="898"/>
      <c r="BK155" s="899"/>
      <c r="BL155" s="900"/>
      <c r="BM155" s="537"/>
      <c r="BN155" s="538"/>
      <c r="BO155" s="539"/>
      <c r="BP155" s="537"/>
      <c r="BQ155" s="538"/>
      <c r="BR155" s="539"/>
      <c r="BS155" s="531"/>
      <c r="BT155" s="529"/>
      <c r="BU155" s="529"/>
      <c r="BV155" s="534"/>
      <c r="BW155" s="529"/>
      <c r="BX155" s="529"/>
      <c r="BY155" s="534"/>
      <c r="BZ155" s="529"/>
      <c r="CA155" s="529"/>
      <c r="CB155" s="550"/>
      <c r="CC155" s="551"/>
      <c r="CD155" s="552"/>
      <c r="CE155" s="562" t="s">
        <v>78</v>
      </c>
      <c r="CF155" s="563"/>
      <c r="CG155" s="182"/>
      <c r="CH155" s="183"/>
      <c r="CI155" s="604"/>
      <c r="CJ155" s="605"/>
      <c r="CK155" s="607"/>
      <c r="CL155" s="608"/>
      <c r="CM155" s="608"/>
      <c r="CN155" s="608"/>
      <c r="CO155" s="608"/>
      <c r="CP155" s="608"/>
      <c r="CQ155" s="642"/>
      <c r="CR155" s="643"/>
      <c r="CS155" s="605"/>
      <c r="CT155" s="607"/>
      <c r="CU155" s="608"/>
      <c r="CV155" s="608"/>
      <c r="CW155" s="608"/>
      <c r="CX155" s="608"/>
      <c r="CY155" s="608"/>
      <c r="CZ155" s="635"/>
      <c r="DA155" s="3"/>
      <c r="DB155" s="3"/>
      <c r="DC155" s="3"/>
      <c r="EE155" s="3"/>
      <c r="EF155" s="9"/>
      <c r="EG155" s="3"/>
      <c r="EH155" s="3"/>
      <c r="EI155" s="3"/>
      <c r="EJ155" s="16"/>
      <c r="EK155" s="17"/>
      <c r="EL155" s="17"/>
      <c r="EM155" s="17"/>
      <c r="EN155" s="17"/>
      <c r="EO155" s="17"/>
      <c r="EP155" s="17"/>
      <c r="EQ155" s="72"/>
      <c r="ER155" s="73" t="s">
        <v>63</v>
      </c>
      <c r="ES155" s="74">
        <f>SUMIF(EK163:EO163,"壱岐市",EK164:EO164)*'募集型  届出用 (記入例)'!AK152</f>
        <v>0</v>
      </c>
      <c r="ET155" s="75">
        <f>SUMIF(EK163:EO163,"壱岐市",EK165:EO165)*'募集型  届出用 (記入例)'!AK154</f>
        <v>0</v>
      </c>
      <c r="EU155" s="76">
        <f>EU154</f>
        <v>0</v>
      </c>
      <c r="EV155" s="77"/>
      <c r="EW155" s="867">
        <f>COUNTA('募集型  届出用 (記入例)'!N152:N157)</f>
        <v>0</v>
      </c>
      <c r="EX155" s="78" t="s">
        <v>63</v>
      </c>
      <c r="EY155" s="79" t="str">
        <f>IF('募集型  届出用 (記入例)'!N153="","0",FD154/EW155)</f>
        <v>0</v>
      </c>
      <c r="EZ155" s="80" t="str">
        <f>IF('募集型  届出用 (記入例)'!N153="","0",FD155/EW155)</f>
        <v>0</v>
      </c>
      <c r="FA155" s="81">
        <f>EY155*'募集型  届出用 (記入例)'!AK152</f>
        <v>0</v>
      </c>
      <c r="FB155" s="82">
        <f>EZ155*'募集型  届出用 (記入例)'!AK154</f>
        <v>0</v>
      </c>
      <c r="FC155" s="83">
        <f t="shared" ref="FC155:FC159" si="51">FA155+FB155</f>
        <v>0</v>
      </c>
      <c r="FD155" s="76">
        <f>EO136</f>
        <v>0</v>
      </c>
      <c r="FE155" s="7"/>
      <c r="FF155" s="84" t="s">
        <v>63</v>
      </c>
      <c r="FG155" s="79" t="str">
        <f>IF((O153)="","0",(AK152+AK154)*O153*1000)</f>
        <v>0</v>
      </c>
      <c r="FH155" s="79">
        <f>COUNTA(N153)*(AK152+AK154)</f>
        <v>0</v>
      </c>
      <c r="FI155" s="79">
        <f>COUNTA(P153)*(AK152+AK154)</f>
        <v>0</v>
      </c>
      <c r="FJ155" s="79">
        <f>COUNTA(Q153)*(AK152+AK154)</f>
        <v>0</v>
      </c>
      <c r="FP155" s="9"/>
      <c r="FQ155" s="10"/>
      <c r="FR155" s="9"/>
      <c r="FS155" s="9"/>
      <c r="FT155" s="9"/>
      <c r="FU155" s="11"/>
      <c r="FV155" s="9"/>
      <c r="FW155" s="9"/>
      <c r="FX155" s="9"/>
      <c r="FY155" s="3"/>
      <c r="FZ155" s="3"/>
      <c r="GA155" s="1"/>
      <c r="GB155" s="3"/>
      <c r="GC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row>
    <row r="156" spans="1:212" s="8" customFormat="1" ht="16.5" customHeight="1" thickBot="1" x14ac:dyDescent="0.45">
      <c r="A156" s="3"/>
      <c r="B156" s="979"/>
      <c r="C156" s="865"/>
      <c r="D156" s="676" t="s">
        <v>238</v>
      </c>
      <c r="E156" s="832"/>
      <c r="F156" s="832"/>
      <c r="G156" s="832"/>
      <c r="H156" s="834" t="s">
        <v>239</v>
      </c>
      <c r="I156" s="832"/>
      <c r="J156" s="832"/>
      <c r="K156" s="836"/>
      <c r="L156" s="803" t="s">
        <v>84</v>
      </c>
      <c r="M156" s="972"/>
      <c r="N156" s="179"/>
      <c r="O156" s="71"/>
      <c r="P156" s="306"/>
      <c r="Q156" s="185"/>
      <c r="R156" s="839"/>
      <c r="S156" s="708"/>
      <c r="T156" s="709" t="str">
        <f>IF(S155="","",VLOOKUP(S155,$FV:$FY,4,FALSE))</f>
        <v/>
      </c>
      <c r="U156" s="710"/>
      <c r="V156" s="708"/>
      <c r="W156" s="709" t="str">
        <f>IF(V155="","",VLOOKUP(V155,$FV:$FY,4,FALSE))</f>
        <v/>
      </c>
      <c r="X156" s="710"/>
      <c r="Y156" s="708"/>
      <c r="Z156" s="709" t="str">
        <f>IF(Y155="","",VLOOKUP(Y155,$FV:$FY,4,FALSE))</f>
        <v/>
      </c>
      <c r="AA156" s="710"/>
      <c r="AB156" s="708"/>
      <c r="AC156" s="709" t="str">
        <f>IF(AB155="","",VLOOKUP(AB155,$FV:$FY,4,FALSE))</f>
        <v/>
      </c>
      <c r="AD156" s="710"/>
      <c r="AE156" s="708"/>
      <c r="AF156" s="709" t="str">
        <f>IF(AE155="","",VLOOKUP(AE155,$FV:$FY,4,FALSE))</f>
        <v/>
      </c>
      <c r="AG156" s="710"/>
      <c r="AH156" s="815" t="s">
        <v>85</v>
      </c>
      <c r="AI156" s="816"/>
      <c r="AJ156" s="817"/>
      <c r="AK156" s="692">
        <f>AK152+AK154</f>
        <v>0</v>
      </c>
      <c r="AL156" s="828"/>
      <c r="AM156" s="962">
        <f>AM152+AM154</f>
        <v>0</v>
      </c>
      <c r="AN156" s="962"/>
      <c r="AO156" s="963"/>
      <c r="AP156" s="700"/>
      <c r="AQ156" s="701"/>
      <c r="AR156" s="779"/>
      <c r="AS156" s="780"/>
      <c r="AT156" s="783"/>
      <c r="AU156" s="784"/>
      <c r="AV156" s="909"/>
      <c r="AW156" s="910"/>
      <c r="AX156" s="4"/>
      <c r="AY156" s="296"/>
      <c r="AZ156" s="3"/>
      <c r="BA156" s="862" t="s">
        <v>272</v>
      </c>
      <c r="BB156" s="863"/>
      <c r="BC156" s="863"/>
      <c r="BD156" s="777"/>
      <c r="BE156" s="777"/>
      <c r="BF156" s="777"/>
      <c r="BG156" s="777"/>
      <c r="BH156" s="777"/>
      <c r="BI156" s="778"/>
      <c r="BJ156" s="898"/>
      <c r="BK156" s="899"/>
      <c r="BL156" s="900"/>
      <c r="BM156" s="537"/>
      <c r="BN156" s="538"/>
      <c r="BO156" s="539"/>
      <c r="BP156" s="537"/>
      <c r="BQ156" s="538"/>
      <c r="BR156" s="539"/>
      <c r="BS156" s="531" t="s">
        <v>240</v>
      </c>
      <c r="BT156" s="529"/>
      <c r="BU156" s="529"/>
      <c r="BV156" s="534" t="s">
        <v>241</v>
      </c>
      <c r="BW156" s="529"/>
      <c r="BX156" s="529" t="str">
        <f>IF(BT156="","",VLOOKUP(BT156,'募集型  届出用 (記入例)'!$GD:$GG,3,FALSE))</f>
        <v/>
      </c>
      <c r="BY156" s="534" t="s">
        <v>242</v>
      </c>
      <c r="BZ156" s="529"/>
      <c r="CA156" s="543"/>
      <c r="CB156" s="522" t="s">
        <v>29</v>
      </c>
      <c r="CC156" s="524">
        <f>BT152+BT154+BT156+BW152+BW154+BW156+BZ152+BZ154+CC152+CC154+BZ156</f>
        <v>0</v>
      </c>
      <c r="CD156" s="525"/>
      <c r="CE156" s="562" t="s">
        <v>84</v>
      </c>
      <c r="CF156" s="563"/>
      <c r="CG156" s="187"/>
      <c r="CH156" s="183"/>
      <c r="CI156" s="604" t="s">
        <v>248</v>
      </c>
      <c r="CJ156" s="605"/>
      <c r="CK156" s="607" t="str">
        <f>IF(CJ156="","",VLOOKUP(CJ156,'募集型  届出用 (記入例)'!$GD:$GG,2,FALSE))</f>
        <v/>
      </c>
      <c r="CL156" s="608"/>
      <c r="CM156" s="608"/>
      <c r="CN156" s="608" t="str">
        <f>IF(CJ156="","",VLOOKUP(CJ156,'募集型  届出用 (記入例)'!$GD:$GG,3,FALSE))</f>
        <v/>
      </c>
      <c r="CO156" s="608"/>
      <c r="CP156" s="608" t="str">
        <f>IF(CJ156="","",VLOOKUP(CJ156,'募集型  届出用 (記入例)'!$GD:$GG,4,FALSE))</f>
        <v/>
      </c>
      <c r="CQ156" s="642"/>
      <c r="CR156" s="643" t="s">
        <v>244</v>
      </c>
      <c r="CS156" s="605"/>
      <c r="CT156" s="607" t="str">
        <f>IF(CS156="","",VLOOKUP(CS156,'募集型  届出用 (記入例)'!$GD:$GG,2,FALSE))</f>
        <v/>
      </c>
      <c r="CU156" s="608"/>
      <c r="CV156" s="608"/>
      <c r="CW156" s="608" t="str">
        <f>IF(CS156="","",VLOOKUP(CS156,'募集型  届出用 (記入例)'!$GD:$GG,3,FALSE))</f>
        <v/>
      </c>
      <c r="CX156" s="608"/>
      <c r="CY156" s="608" t="str">
        <f>IF(CS156="","",VLOOKUP(CS156,'募集型  届出用 (記入例)'!$GD:$GG,4,FALSE))</f>
        <v/>
      </c>
      <c r="CZ156" s="635"/>
      <c r="DA156" s="3"/>
      <c r="DB156" s="3"/>
      <c r="DC156" s="3"/>
      <c r="EE156" s="3"/>
      <c r="EF156" s="9"/>
      <c r="EG156" s="3"/>
      <c r="EH156" s="3"/>
      <c r="EI156" s="3"/>
      <c r="EJ156" s="16"/>
      <c r="EK156" s="17"/>
      <c r="EL156" s="17"/>
      <c r="EM156" s="17"/>
      <c r="EN156" s="17"/>
      <c r="EO156" s="17"/>
      <c r="EP156" s="17"/>
      <c r="EQ156" s="72"/>
      <c r="ER156" s="73" t="s">
        <v>70</v>
      </c>
      <c r="ES156" s="74">
        <f>SUMIF(EK163:EO163,"五島市",EK164:EO164)*'募集型  届出用 (記入例)'!AK152</f>
        <v>0</v>
      </c>
      <c r="ET156" s="75">
        <f>SUMIF(EK163:EO163,"五島市",EK165:EO165)*'募集型  届出用 (記入例)'!AK154</f>
        <v>0</v>
      </c>
      <c r="EU156" s="33"/>
      <c r="EV156" s="77"/>
      <c r="EW156" s="868"/>
      <c r="EX156" s="78" t="s">
        <v>70</v>
      </c>
      <c r="EY156" s="79" t="str">
        <f>IF('募集型  届出用 (記入例)'!N154="","0",FD154/EW155)</f>
        <v>0</v>
      </c>
      <c r="EZ156" s="80" t="str">
        <f>IF('募集型  届出用 (記入例)'!N154="","0",FD155/EW155)</f>
        <v>0</v>
      </c>
      <c r="FA156" s="81">
        <f>EY156*'募集型  届出用 (記入例)'!AK152</f>
        <v>0</v>
      </c>
      <c r="FB156" s="82">
        <f>EZ156*'募集型  届出用 (記入例)'!AK154</f>
        <v>0</v>
      </c>
      <c r="FC156" s="83">
        <f t="shared" si="51"/>
        <v>0</v>
      </c>
      <c r="FD156" s="90"/>
      <c r="FE156" s="7"/>
      <c r="FF156" s="84" t="s">
        <v>70</v>
      </c>
      <c r="FG156" s="79" t="str">
        <f>IF((O154)="","0",(AK152+AK154)*O154*1000)</f>
        <v>0</v>
      </c>
      <c r="FH156" s="79">
        <f>COUNTA(N154)*(AK152+AK154)</f>
        <v>0</v>
      </c>
      <c r="FI156" s="79">
        <f>COUNTA(P154)*(AK152+AK154)</f>
        <v>0</v>
      </c>
      <c r="FJ156" s="79">
        <f>COUNTA(Q154)*(AK152+AK154)</f>
        <v>0</v>
      </c>
      <c r="FP156" s="9"/>
      <c r="FQ156" s="10"/>
      <c r="FR156" s="9"/>
      <c r="FS156" s="9"/>
      <c r="FT156" s="9"/>
      <c r="FU156" s="11"/>
      <c r="FV156" s="9"/>
      <c r="FW156" s="9"/>
      <c r="FX156" s="9"/>
      <c r="FY156" s="3"/>
      <c r="FZ156" s="3"/>
      <c r="GA156" s="1"/>
      <c r="GB156" s="3"/>
      <c r="GC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row>
    <row r="157" spans="1:212" s="8" customFormat="1" ht="16.5" customHeight="1" thickBot="1" x14ac:dyDescent="0.45">
      <c r="A157" s="3"/>
      <c r="B157" s="980"/>
      <c r="C157" s="866"/>
      <c r="D157" s="677"/>
      <c r="E157" s="833"/>
      <c r="F157" s="833"/>
      <c r="G157" s="833"/>
      <c r="H157" s="835"/>
      <c r="I157" s="833"/>
      <c r="J157" s="833"/>
      <c r="K157" s="837"/>
      <c r="L157" s="856" t="s">
        <v>90</v>
      </c>
      <c r="M157" s="977"/>
      <c r="N157" s="188"/>
      <c r="O157" s="96"/>
      <c r="P157" s="307"/>
      <c r="Q157" s="308"/>
      <c r="R157" s="973"/>
      <c r="S157" s="829" t="str">
        <f>IF(S155="","",VLOOKUP(S155,$FV:$FY,2,FALSE))</f>
        <v/>
      </c>
      <c r="T157" s="830"/>
      <c r="U157" s="831"/>
      <c r="V157" s="829" t="str">
        <f>IF(V155="","",VLOOKUP(V155,$FV:$FY,2,FALSE))</f>
        <v/>
      </c>
      <c r="W157" s="830"/>
      <c r="X157" s="831"/>
      <c r="Y157" s="829" t="str">
        <f>IF(Y155="","",VLOOKUP(Y155,$FV:$FY,2,FALSE))</f>
        <v/>
      </c>
      <c r="Z157" s="830"/>
      <c r="AA157" s="831"/>
      <c r="AB157" s="829" t="str">
        <f>IF(AB155="","",VLOOKUP(AB155,$FV:$FY,2,FALSE))</f>
        <v/>
      </c>
      <c r="AC157" s="830"/>
      <c r="AD157" s="831"/>
      <c r="AE157" s="829" t="str">
        <f>IF(AE155="","",VLOOKUP(AE155,$FV:$FY,2,FALSE))</f>
        <v/>
      </c>
      <c r="AF157" s="830"/>
      <c r="AG157" s="831"/>
      <c r="AH157" s="818"/>
      <c r="AI157" s="819"/>
      <c r="AJ157" s="820"/>
      <c r="AK157" s="664"/>
      <c r="AL157" s="706"/>
      <c r="AM157" s="964"/>
      <c r="AN157" s="964"/>
      <c r="AO157" s="965"/>
      <c r="AP157" s="702"/>
      <c r="AQ157" s="703"/>
      <c r="AR157" s="781"/>
      <c r="AS157" s="782"/>
      <c r="AT157" s="785"/>
      <c r="AU157" s="786"/>
      <c r="AV157" s="948"/>
      <c r="AW157" s="949"/>
      <c r="AX157" s="4"/>
      <c r="AY157" s="296"/>
      <c r="AZ157" s="3"/>
      <c r="BA157" s="812"/>
      <c r="BB157" s="813"/>
      <c r="BC157" s="813"/>
      <c r="BD157" s="813"/>
      <c r="BE157" s="813"/>
      <c r="BF157" s="813"/>
      <c r="BG157" s="813"/>
      <c r="BH157" s="813"/>
      <c r="BI157" s="814"/>
      <c r="BJ157" s="901"/>
      <c r="BK157" s="902"/>
      <c r="BL157" s="903"/>
      <c r="BM157" s="540"/>
      <c r="BN157" s="541"/>
      <c r="BO157" s="542"/>
      <c r="BP157" s="540"/>
      <c r="BQ157" s="541"/>
      <c r="BR157" s="542"/>
      <c r="BS157" s="523"/>
      <c r="BT157" s="533"/>
      <c r="BU157" s="533"/>
      <c r="BV157" s="535"/>
      <c r="BW157" s="533"/>
      <c r="BX157" s="533"/>
      <c r="BY157" s="535"/>
      <c r="BZ157" s="533"/>
      <c r="CA157" s="544"/>
      <c r="CB157" s="523"/>
      <c r="CC157" s="526"/>
      <c r="CD157" s="527"/>
      <c r="CE157" s="625" t="s">
        <v>90</v>
      </c>
      <c r="CF157" s="626"/>
      <c r="CG157" s="191"/>
      <c r="CH157" s="192"/>
      <c r="CI157" s="611"/>
      <c r="CJ157" s="612"/>
      <c r="CK157" s="609"/>
      <c r="CL157" s="610"/>
      <c r="CM157" s="610"/>
      <c r="CN157" s="610"/>
      <c r="CO157" s="610"/>
      <c r="CP157" s="610"/>
      <c r="CQ157" s="644"/>
      <c r="CR157" s="645"/>
      <c r="CS157" s="612"/>
      <c r="CT157" s="609"/>
      <c r="CU157" s="610"/>
      <c r="CV157" s="610"/>
      <c r="CW157" s="610"/>
      <c r="CX157" s="610"/>
      <c r="CY157" s="610"/>
      <c r="CZ157" s="908"/>
      <c r="DA157" s="3"/>
      <c r="DB157" s="3"/>
      <c r="DC157" s="3"/>
      <c r="EE157" s="3"/>
      <c r="EF157" s="9"/>
      <c r="EG157" s="3"/>
      <c r="EH157" s="3"/>
      <c r="EI157" s="3"/>
      <c r="EJ157" s="88" t="s">
        <v>72</v>
      </c>
      <c r="EK157" s="89" t="e">
        <f>VLOOKUP('募集型  届出用 (記入例)'!S149,$FV:$FZ,5,FALSE)</f>
        <v>#N/A</v>
      </c>
      <c r="EL157" s="89" t="e">
        <f>VLOOKUP('募集型  届出用 (記入例)'!V149,$FV:$FZ,5,FALSE)</f>
        <v>#N/A</v>
      </c>
      <c r="EM157" s="89" t="e">
        <f>VLOOKUP('募集型  届出用 (記入例)'!Y149,$FV:$FZ,5,FALSE)</f>
        <v>#N/A</v>
      </c>
      <c r="EN157" s="89" t="e">
        <f>VLOOKUP('募集型  届出用 (記入例)'!AB149,$FV:$FZ,5,FALSE)</f>
        <v>#N/A</v>
      </c>
      <c r="EO157" s="89" t="e">
        <f>VLOOKUP('募集型  届出用 (記入例)'!AE149,$FV:$FZ,5,FALSE)</f>
        <v>#N/A</v>
      </c>
      <c r="EP157" s="17"/>
      <c r="EQ157" s="72"/>
      <c r="ER157" s="73" t="s">
        <v>78</v>
      </c>
      <c r="ES157" s="74">
        <f>SUMIF(EK163:EO163,"新上五島町",EK164:EO164)*'募集型  届出用 (記入例)'!AK152</f>
        <v>0</v>
      </c>
      <c r="ET157" s="75">
        <f>SUMIF(EK163:EO163,"上五島",EK165:EO165)*'募集型  届出用 (記入例)'!AK154</f>
        <v>0</v>
      </c>
      <c r="EU157" s="92"/>
      <c r="EV157" s="77"/>
      <c r="EW157" s="93"/>
      <c r="EX157" s="78" t="s">
        <v>78</v>
      </c>
      <c r="EY157" s="79" t="str">
        <f>IF('募集型  届出用 (記入例)'!N155="","0",FD154/EW155)</f>
        <v>0</v>
      </c>
      <c r="EZ157" s="80" t="str">
        <f>IF('募集型  届出用 (記入例)'!N155="","0",FD155/EW155)</f>
        <v>0</v>
      </c>
      <c r="FA157" s="81">
        <f>EY157*'募集型  届出用 (記入例)'!AK152</f>
        <v>0</v>
      </c>
      <c r="FB157" s="82">
        <f>EZ157*'募集型  届出用 (記入例)'!AK154</f>
        <v>0</v>
      </c>
      <c r="FC157" s="83">
        <f t="shared" si="51"/>
        <v>0</v>
      </c>
      <c r="FD157" s="90"/>
      <c r="FE157" s="94"/>
      <c r="FF157" s="84" t="s">
        <v>78</v>
      </c>
      <c r="FG157" s="79" t="str">
        <f>IF((O155)="","0",(AK152+AK154)*O155*1000)</f>
        <v>0</v>
      </c>
      <c r="FH157" s="79">
        <f>COUNTA(N155)*(AK152+AK154)</f>
        <v>0</v>
      </c>
      <c r="FI157" s="79">
        <f>COUNTA(P155)*(AK152+AK154)</f>
        <v>0</v>
      </c>
      <c r="FJ157" s="79">
        <f>COUNTA(Q155)*(AK152+AK154)</f>
        <v>0</v>
      </c>
      <c r="FP157" s="9"/>
      <c r="FQ157" s="10"/>
      <c r="FR157" s="9"/>
      <c r="FS157" s="9"/>
      <c r="FT157" s="9"/>
      <c r="FU157" s="11"/>
      <c r="FV157" s="9"/>
      <c r="FW157" s="9"/>
      <c r="FX157" s="9"/>
      <c r="FY157" s="3"/>
      <c r="FZ157" s="3"/>
      <c r="GA157" s="1"/>
      <c r="GB157" s="3"/>
      <c r="GC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row>
    <row r="158" spans="1:212" s="8" customFormat="1" ht="16.5" customHeight="1" thickTop="1" x14ac:dyDescent="0.4">
      <c r="A158" s="3"/>
      <c r="B158" s="985" t="s">
        <v>270</v>
      </c>
      <c r="C158" s="884">
        <v>5</v>
      </c>
      <c r="D158" s="794" t="s">
        <v>221</v>
      </c>
      <c r="E158" s="795"/>
      <c r="F158" s="796"/>
      <c r="G158" s="796"/>
      <c r="H158" s="796"/>
      <c r="I158" s="796"/>
      <c r="J158" s="796"/>
      <c r="K158" s="797"/>
      <c r="L158" s="798" t="s">
        <v>56</v>
      </c>
      <c r="M158" s="981"/>
      <c r="N158" s="174"/>
      <c r="O158" s="54"/>
      <c r="P158" s="175"/>
      <c r="Q158" s="309"/>
      <c r="R158" s="984" t="s">
        <v>57</v>
      </c>
      <c r="S158" s="768"/>
      <c r="T158" s="770" t="str">
        <f>IF(S158="","",VLOOKUP(S158,$FR:$FU,3,FALSE))</f>
        <v/>
      </c>
      <c r="U158" s="771"/>
      <c r="V158" s="768"/>
      <c r="W158" s="770" t="str">
        <f>IF(V158="","",VLOOKUP(V158,$FR:$FU,3,FALSE))</f>
        <v/>
      </c>
      <c r="X158" s="771"/>
      <c r="Y158" s="768"/>
      <c r="Z158" s="770" t="str">
        <f>IF(Y158="","",VLOOKUP(Y158,$FR:$FU,3,FALSE))</f>
        <v/>
      </c>
      <c r="AA158" s="771"/>
      <c r="AB158" s="768"/>
      <c r="AC158" s="770" t="str">
        <f>IF(AB158="","",VLOOKUP(AB158,$FR:$FU,3,FALSE))</f>
        <v/>
      </c>
      <c r="AD158" s="771"/>
      <c r="AE158" s="768"/>
      <c r="AF158" s="770" t="str">
        <f>IF(AE158="","",VLOOKUP(AE158,$FR:$FU,3,FALSE))</f>
        <v/>
      </c>
      <c r="AG158" s="772"/>
      <c r="AH158" s="896" t="s">
        <v>58</v>
      </c>
      <c r="AI158" s="692">
        <f>FD160+EU160</f>
        <v>0</v>
      </c>
      <c r="AJ158" s="828"/>
      <c r="AK158" s="904"/>
      <c r="AL158" s="905"/>
      <c r="AM158" s="962">
        <f>(AI158*AK158)</f>
        <v>0</v>
      </c>
      <c r="AN158" s="962"/>
      <c r="AO158" s="983"/>
      <c r="AP158" s="698">
        <f>SUM(O158:O163)*AK162</f>
        <v>0</v>
      </c>
      <c r="AQ158" s="699"/>
      <c r="AR158" s="873" t="s">
        <v>276</v>
      </c>
      <c r="AS158" s="874"/>
      <c r="AT158" s="877"/>
      <c r="AU158" s="878"/>
      <c r="AV158" s="929"/>
      <c r="AW158" s="930"/>
      <c r="AX158" s="4"/>
      <c r="AY158" s="296"/>
      <c r="AZ158" s="3"/>
      <c r="BA158" s="886" t="str">
        <f>B158</f>
        <v>3-</v>
      </c>
      <c r="BB158" s="889">
        <f>C158</f>
        <v>5</v>
      </c>
      <c r="BC158" s="892" t="s">
        <v>221</v>
      </c>
      <c r="BD158" s="893"/>
      <c r="BE158" s="894" t="str">
        <f>IF(F158="","",F158)</f>
        <v/>
      </c>
      <c r="BF158" s="894"/>
      <c r="BG158" s="894"/>
      <c r="BH158" s="894"/>
      <c r="BI158" s="895"/>
      <c r="BJ158" s="622"/>
      <c r="BK158" s="623"/>
      <c r="BL158" s="624"/>
      <c r="BM158" s="545"/>
      <c r="BN158" s="546"/>
      <c r="BO158" s="547"/>
      <c r="BP158" s="545"/>
      <c r="BQ158" s="546"/>
      <c r="BR158" s="547"/>
      <c r="BS158" s="530" t="s">
        <v>222</v>
      </c>
      <c r="BT158" s="532"/>
      <c r="BU158" s="532"/>
      <c r="BV158" s="536" t="s">
        <v>223</v>
      </c>
      <c r="BW158" s="532"/>
      <c r="BX158" s="532" t="str">
        <f>IF(BT158="","",VLOOKUP(BT158,'募集型  届出用 (記入例)'!$GD:$GG,3,FALSE))</f>
        <v/>
      </c>
      <c r="BY158" s="536" t="s">
        <v>224</v>
      </c>
      <c r="BZ158" s="532"/>
      <c r="CA158" s="532"/>
      <c r="CB158" s="536" t="s">
        <v>225</v>
      </c>
      <c r="CC158" s="532"/>
      <c r="CD158" s="548"/>
      <c r="CE158" s="639" t="s">
        <v>56</v>
      </c>
      <c r="CF158" s="640"/>
      <c r="CG158" s="177"/>
      <c r="CH158" s="178"/>
      <c r="CI158" s="641" t="s">
        <v>245</v>
      </c>
      <c r="CJ158" s="636"/>
      <c r="CK158" s="627" t="str">
        <f>IF(CJ158="","",VLOOKUP(CJ158,'募集型  届出用 (記入例)'!$GD:$GG,2,FALSE))</f>
        <v/>
      </c>
      <c r="CL158" s="628"/>
      <c r="CM158" s="628"/>
      <c r="CN158" s="628" t="str">
        <f>IF(CJ158="","",VLOOKUP(CJ158,'募集型  届出用 (記入例)'!$GD:$GG,3,FALSE))</f>
        <v/>
      </c>
      <c r="CO158" s="628"/>
      <c r="CP158" s="628" t="str">
        <f>IF(CJ158="","",VLOOKUP(CJ158,'募集型  届出用 (記入例)'!$GD:$GG,4,FALSE))</f>
        <v/>
      </c>
      <c r="CQ158" s="841"/>
      <c r="CR158" s="906" t="s">
        <v>227</v>
      </c>
      <c r="CS158" s="636"/>
      <c r="CT158" s="637" t="str">
        <f>IF(CS158="","",VLOOKUP(CS158,'募集型  届出用 (記入例)'!$GD:$GG,2,FALSE))</f>
        <v/>
      </c>
      <c r="CU158" s="638"/>
      <c r="CV158" s="638"/>
      <c r="CW158" s="638" t="str">
        <f>IF(CS158="","",VLOOKUP(CS158,'募集型  届出用 (記入例)'!$GD:$GG,3,FALSE))</f>
        <v/>
      </c>
      <c r="CX158" s="638"/>
      <c r="CY158" s="638" t="str">
        <f>IF(CS158="","",VLOOKUP(CS158,'募集型  届出用 (記入例)'!$GD:$GG,4,FALSE))</f>
        <v/>
      </c>
      <c r="CZ158" s="811"/>
      <c r="DA158" s="3"/>
      <c r="DB158" s="3"/>
      <c r="DC158" s="3"/>
      <c r="EE158" s="3"/>
      <c r="EF158" s="25"/>
      <c r="EG158" s="3"/>
      <c r="EH158" s="3"/>
      <c r="EI158" s="3"/>
      <c r="EJ158" s="88" t="s">
        <v>80</v>
      </c>
      <c r="EK158" s="91" t="e">
        <f>VLOOKUP('募集型  届出用 (記入例)'!S149,$FV:$FZ,4,FALSE)</f>
        <v>#N/A</v>
      </c>
      <c r="EL158" s="91" t="e">
        <f>VLOOKUP('募集型  届出用 (記入例)'!V149,$FV:$FZ,4,FALSE)</f>
        <v>#N/A</v>
      </c>
      <c r="EM158" s="91" t="e">
        <f>VLOOKUP('募集型  届出用 (記入例)'!Y149,$FV:$FZ,4,FALSE)</f>
        <v>#N/A</v>
      </c>
      <c r="EN158" s="91" t="e">
        <f>VLOOKUP('募集型  届出用 (記入例)'!AB149,$FV:$FZ,4,FALSE)</f>
        <v>#N/A</v>
      </c>
      <c r="EO158" s="91" t="e">
        <f>VLOOKUP('募集型  届出用 (記入例)'!AE149,$FV:$FZ,4,FALSE)</f>
        <v>#N/A</v>
      </c>
      <c r="EP158" s="17"/>
      <c r="EQ158" s="72"/>
      <c r="ER158" s="73" t="s">
        <v>84</v>
      </c>
      <c r="ES158" s="74">
        <f>SUMIF(EK163:EO163,"小値賀町",EK164:EO164)*'募集型  届出用 (記入例)'!AK152</f>
        <v>0</v>
      </c>
      <c r="ET158" s="75">
        <f>SUMIF(EK163:EO163,"小値賀",EK165:EO165)*'募集型  届出用 (記入例)'!AK154</f>
        <v>0</v>
      </c>
      <c r="EU158" s="92"/>
      <c r="EV158" s="77"/>
      <c r="EW158" s="93"/>
      <c r="EX158" s="78" t="s">
        <v>84</v>
      </c>
      <c r="EY158" s="79" t="str">
        <f>IF('募集型  届出用 (記入例)'!N156="","0",FD154/EW155)</f>
        <v>0</v>
      </c>
      <c r="EZ158" s="80" t="str">
        <f>IF('募集型  届出用 (記入例)'!N156="","0",FD155/EW155)</f>
        <v>0</v>
      </c>
      <c r="FA158" s="81">
        <f>EY158*'募集型  届出用 (記入例)'!AK152</f>
        <v>0</v>
      </c>
      <c r="FB158" s="82">
        <f>EZ158*'募集型  届出用 (記入例)'!AK154</f>
        <v>0</v>
      </c>
      <c r="FC158" s="83">
        <f t="shared" si="51"/>
        <v>0</v>
      </c>
      <c r="FD158" s="90"/>
      <c r="FE158" s="94"/>
      <c r="FF158" s="84" t="s">
        <v>84</v>
      </c>
      <c r="FG158" s="79" t="str">
        <f>IF((O156)="","0",(AK152+AK154)*O156*1000)</f>
        <v>0</v>
      </c>
      <c r="FH158" s="79">
        <f>COUNTA(N156)*(AK152+AK154)</f>
        <v>0</v>
      </c>
      <c r="FI158" s="79">
        <f>COUNTA(P156)*(AK152+AK154)</f>
        <v>0</v>
      </c>
      <c r="FJ158" s="79">
        <f>COUNTA(Q156)*(AK152+AK154)</f>
        <v>0</v>
      </c>
      <c r="FP158" s="9"/>
      <c r="FQ158" s="10"/>
      <c r="FR158" s="9"/>
      <c r="FS158" s="9"/>
      <c r="FT158" s="9"/>
      <c r="FU158" s="11"/>
      <c r="FV158" s="9"/>
      <c r="FW158" s="9"/>
      <c r="FX158" s="9"/>
      <c r="FY158" s="3"/>
      <c r="FZ158" s="3"/>
      <c r="GA158" s="1"/>
      <c r="GB158" s="3"/>
      <c r="GC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row>
    <row r="159" spans="1:212" s="8" customFormat="1" ht="16.5" customHeight="1" thickBot="1" x14ac:dyDescent="0.45">
      <c r="A159" s="3"/>
      <c r="B159" s="979"/>
      <c r="C159" s="865"/>
      <c r="D159" s="974"/>
      <c r="E159" s="975"/>
      <c r="F159" s="975"/>
      <c r="G159" s="975"/>
      <c r="H159" s="975"/>
      <c r="I159" s="975"/>
      <c r="J159" s="975"/>
      <c r="K159" s="976"/>
      <c r="L159" s="803" t="s">
        <v>62</v>
      </c>
      <c r="M159" s="972"/>
      <c r="N159" s="179"/>
      <c r="O159" s="71"/>
      <c r="P159" s="180"/>
      <c r="Q159" s="305"/>
      <c r="R159" s="968"/>
      <c r="S159" s="769"/>
      <c r="T159" s="709" t="str">
        <f>IF(S158="","",VLOOKUP(S158,$FR:$FU,4,FALSE))</f>
        <v/>
      </c>
      <c r="U159" s="710"/>
      <c r="V159" s="769"/>
      <c r="W159" s="709" t="str">
        <f>IF(V158="","",VLOOKUP(V158,$FR:$FU,4,FALSE))</f>
        <v/>
      </c>
      <c r="X159" s="710"/>
      <c r="Y159" s="769"/>
      <c r="Z159" s="709" t="str">
        <f>IF(Y158="","",VLOOKUP(Y158,$FR:$FU,4,FALSE))</f>
        <v/>
      </c>
      <c r="AA159" s="710"/>
      <c r="AB159" s="769"/>
      <c r="AC159" s="709" t="str">
        <f>IF(AB158="","",VLOOKUP(AB158,$FR:$FU,4,FALSE))</f>
        <v/>
      </c>
      <c r="AD159" s="710"/>
      <c r="AE159" s="769"/>
      <c r="AF159" s="709" t="str">
        <f>IF(AE158="","",VLOOKUP(AE158,$FR:$FU,4,FALSE))</f>
        <v/>
      </c>
      <c r="AG159" s="907"/>
      <c r="AH159" s="897"/>
      <c r="AI159" s="850"/>
      <c r="AJ159" s="851"/>
      <c r="AK159" s="854"/>
      <c r="AL159" s="855"/>
      <c r="AM159" s="913"/>
      <c r="AN159" s="913"/>
      <c r="AO159" s="914"/>
      <c r="AP159" s="700"/>
      <c r="AQ159" s="701"/>
      <c r="AR159" s="875"/>
      <c r="AS159" s="876"/>
      <c r="AT159" s="879"/>
      <c r="AU159" s="880"/>
      <c r="AV159" s="909"/>
      <c r="AW159" s="910"/>
      <c r="AX159" s="4"/>
      <c r="AY159" s="296"/>
      <c r="AZ159" s="3"/>
      <c r="BA159" s="887"/>
      <c r="BB159" s="890"/>
      <c r="BC159" s="843" t="str">
        <f>IF(D159="","",D159)</f>
        <v/>
      </c>
      <c r="BD159" s="844"/>
      <c r="BE159" s="844"/>
      <c r="BF159" s="844"/>
      <c r="BG159" s="844"/>
      <c r="BH159" s="844"/>
      <c r="BI159" s="845"/>
      <c r="BJ159" s="898"/>
      <c r="BK159" s="899"/>
      <c r="BL159" s="900"/>
      <c r="BM159" s="537"/>
      <c r="BN159" s="538"/>
      <c r="BO159" s="539"/>
      <c r="BP159" s="537"/>
      <c r="BQ159" s="538"/>
      <c r="BR159" s="539"/>
      <c r="BS159" s="531"/>
      <c r="BT159" s="529"/>
      <c r="BU159" s="529"/>
      <c r="BV159" s="534"/>
      <c r="BW159" s="529"/>
      <c r="BX159" s="529"/>
      <c r="BY159" s="534"/>
      <c r="BZ159" s="529"/>
      <c r="CA159" s="529"/>
      <c r="CB159" s="534"/>
      <c r="CC159" s="529"/>
      <c r="CD159" s="549"/>
      <c r="CE159" s="562" t="s">
        <v>62</v>
      </c>
      <c r="CF159" s="563"/>
      <c r="CG159" s="182"/>
      <c r="CH159" s="183"/>
      <c r="CI159" s="604"/>
      <c r="CJ159" s="605"/>
      <c r="CK159" s="607"/>
      <c r="CL159" s="608"/>
      <c r="CM159" s="608"/>
      <c r="CN159" s="608"/>
      <c r="CO159" s="608"/>
      <c r="CP159" s="608"/>
      <c r="CQ159" s="642"/>
      <c r="CR159" s="643"/>
      <c r="CS159" s="605"/>
      <c r="CT159" s="607"/>
      <c r="CU159" s="608"/>
      <c r="CV159" s="608"/>
      <c r="CW159" s="608"/>
      <c r="CX159" s="608"/>
      <c r="CY159" s="608"/>
      <c r="CZ159" s="635"/>
      <c r="DA159" s="3"/>
      <c r="DB159" s="3"/>
      <c r="DC159" s="3"/>
      <c r="EE159" s="3"/>
      <c r="EF159" s="25"/>
      <c r="EG159" s="3"/>
      <c r="EH159" s="3"/>
      <c r="EI159" s="3"/>
      <c r="EJ159" s="88" t="s">
        <v>86</v>
      </c>
      <c r="EK159" s="91" t="e">
        <f>EK158</f>
        <v>#N/A</v>
      </c>
      <c r="EL159" s="91" t="e">
        <f t="shared" ref="EL159:EO159" si="52">EL158</f>
        <v>#N/A</v>
      </c>
      <c r="EM159" s="91" t="e">
        <f t="shared" si="52"/>
        <v>#N/A</v>
      </c>
      <c r="EN159" s="91" t="e">
        <f t="shared" si="52"/>
        <v>#N/A</v>
      </c>
      <c r="EO159" s="91" t="e">
        <f t="shared" si="52"/>
        <v>#N/A</v>
      </c>
      <c r="EP159" s="17"/>
      <c r="EQ159" s="97"/>
      <c r="ER159" s="98" t="s">
        <v>90</v>
      </c>
      <c r="ES159" s="99">
        <f>SUMIF(EK163:EO163,"宇久町",EK164:EO164)*'募集型  届出用 (記入例)'!AK152</f>
        <v>0</v>
      </c>
      <c r="ET159" s="100">
        <f>SUMIF(EK163:EO163,"宇久",EK165:EO165)*'募集型  届出用 (記入例)'!AK154</f>
        <v>0</v>
      </c>
      <c r="EU159" s="33"/>
      <c r="EV159" s="77"/>
      <c r="EW159" s="101"/>
      <c r="EX159" s="102" t="s">
        <v>90</v>
      </c>
      <c r="EY159" s="103" t="str">
        <f>IF('募集型  届出用 (記入例)'!N157="","0",FD154/EW155)</f>
        <v>0</v>
      </c>
      <c r="EZ159" s="104" t="str">
        <f>IF('募集型  届出用 (記入例)'!N157="","0",FD155/EW155)</f>
        <v>0</v>
      </c>
      <c r="FA159" s="105">
        <f>EY159*'募集型  届出用 (記入例)'!AK152</f>
        <v>0</v>
      </c>
      <c r="FB159" s="106">
        <f>EZ159*'募集型  届出用 (記入例)'!AK154</f>
        <v>0</v>
      </c>
      <c r="FC159" s="107">
        <f t="shared" si="51"/>
        <v>0</v>
      </c>
      <c r="FD159" s="90"/>
      <c r="FE159" s="7"/>
      <c r="FF159" s="108" t="s">
        <v>90</v>
      </c>
      <c r="FG159" s="103" t="str">
        <f>IF((O157)="","0",(AK152+AK154)*O157*1000)</f>
        <v>0</v>
      </c>
      <c r="FH159" s="103">
        <f>COUNTA(N157)*(AK152+AK154)</f>
        <v>0</v>
      </c>
      <c r="FI159" s="103">
        <f>COUNTA(P157)*(AK152+AK154)</f>
        <v>0</v>
      </c>
      <c r="FJ159" s="103">
        <f>COUNTA(Q157)*(AK152+AK154)</f>
        <v>0</v>
      </c>
      <c r="FP159" s="9"/>
      <c r="FQ159" s="10"/>
      <c r="FR159" s="9"/>
      <c r="FS159" s="9"/>
      <c r="FT159" s="9"/>
      <c r="FU159" s="11"/>
      <c r="FV159" s="9"/>
      <c r="FW159" s="9"/>
      <c r="FX159" s="9"/>
      <c r="FY159" s="3"/>
      <c r="FZ159" s="3"/>
      <c r="GA159" s="1"/>
      <c r="GB159" s="3"/>
      <c r="GC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row>
    <row r="160" spans="1:212" s="8" customFormat="1" ht="16.5" customHeight="1" thickBot="1" x14ac:dyDescent="0.45">
      <c r="A160" s="3"/>
      <c r="B160" s="979"/>
      <c r="C160" s="865"/>
      <c r="D160" s="974"/>
      <c r="E160" s="975"/>
      <c r="F160" s="975"/>
      <c r="G160" s="975"/>
      <c r="H160" s="975"/>
      <c r="I160" s="975"/>
      <c r="J160" s="975"/>
      <c r="K160" s="976"/>
      <c r="L160" s="803" t="s">
        <v>70</v>
      </c>
      <c r="M160" s="972"/>
      <c r="N160" s="179"/>
      <c r="O160" s="71"/>
      <c r="P160" s="180"/>
      <c r="Q160" s="185"/>
      <c r="R160" s="969"/>
      <c r="S160" s="858" t="str">
        <f>IF(S158="","",VLOOKUP(S158,$FR:$FU,2,FALSE))</f>
        <v/>
      </c>
      <c r="T160" s="859"/>
      <c r="U160" s="860"/>
      <c r="V160" s="861" t="str">
        <f>IF(V158="","",VLOOKUP(V158,$FR:$FU,2,FALSE))</f>
        <v/>
      </c>
      <c r="W160" s="859"/>
      <c r="X160" s="860"/>
      <c r="Y160" s="861" t="str">
        <f>IF(Y158="","",VLOOKUP(Y158,$FR:$FU,2,FALSE))</f>
        <v/>
      </c>
      <c r="Z160" s="859"/>
      <c r="AA160" s="860"/>
      <c r="AB160" s="861" t="str">
        <f>IF(AB158="","",VLOOKUP(AB158,$FR:$FU,2,FALSE))</f>
        <v/>
      </c>
      <c r="AC160" s="859"/>
      <c r="AD160" s="860"/>
      <c r="AE160" s="861" t="str">
        <f>IF(AE158="","",VLOOKUP(AE158,$FR:$FU,2,FALSE))</f>
        <v/>
      </c>
      <c r="AF160" s="859"/>
      <c r="AG160" s="859"/>
      <c r="AH160" s="869" t="s">
        <v>71</v>
      </c>
      <c r="AI160" s="704">
        <f>EU161+FD161</f>
        <v>0</v>
      </c>
      <c r="AJ160" s="705"/>
      <c r="AK160" s="657"/>
      <c r="AL160" s="658"/>
      <c r="AM160" s="913">
        <f>(AI160*AK160)</f>
        <v>0</v>
      </c>
      <c r="AN160" s="913"/>
      <c r="AO160" s="914"/>
      <c r="AP160" s="700"/>
      <c r="AQ160" s="701"/>
      <c r="AR160" s="779"/>
      <c r="AS160" s="780"/>
      <c r="AT160" s="783"/>
      <c r="AU160" s="784"/>
      <c r="AV160" s="909"/>
      <c r="AW160" s="910"/>
      <c r="AX160" s="4"/>
      <c r="AY160" s="296"/>
      <c r="AZ160" s="3"/>
      <c r="BA160" s="887"/>
      <c r="BB160" s="890"/>
      <c r="BC160" s="843"/>
      <c r="BD160" s="844"/>
      <c r="BE160" s="844"/>
      <c r="BF160" s="844"/>
      <c r="BG160" s="844"/>
      <c r="BH160" s="844"/>
      <c r="BI160" s="845"/>
      <c r="BJ160" s="898"/>
      <c r="BK160" s="899"/>
      <c r="BL160" s="900"/>
      <c r="BM160" s="537"/>
      <c r="BN160" s="538"/>
      <c r="BO160" s="539"/>
      <c r="BP160" s="537"/>
      <c r="BQ160" s="538"/>
      <c r="BR160" s="539"/>
      <c r="BS160" s="531" t="s">
        <v>230</v>
      </c>
      <c r="BT160" s="529"/>
      <c r="BU160" s="529"/>
      <c r="BV160" s="534" t="s">
        <v>231</v>
      </c>
      <c r="BW160" s="529"/>
      <c r="BX160" s="529" t="str">
        <f>IF(BT160="","",VLOOKUP(BT160,'募集型  届出用 (記入例)'!$GD:$GG,3,FALSE))</f>
        <v/>
      </c>
      <c r="BY160" s="534" t="s">
        <v>232</v>
      </c>
      <c r="BZ160" s="529"/>
      <c r="CA160" s="529"/>
      <c r="CB160" s="534" t="s">
        <v>233</v>
      </c>
      <c r="CC160" s="529"/>
      <c r="CD160" s="549"/>
      <c r="CE160" s="562" t="s">
        <v>70</v>
      </c>
      <c r="CF160" s="563"/>
      <c r="CG160" s="182"/>
      <c r="CH160" s="183"/>
      <c r="CI160" s="604" t="s">
        <v>247</v>
      </c>
      <c r="CJ160" s="605"/>
      <c r="CK160" s="607" t="str">
        <f>IF(CJ160="","",VLOOKUP(CJ160,'募集型  届出用 (記入例)'!$GD:$GG,2,FALSE))</f>
        <v/>
      </c>
      <c r="CL160" s="608"/>
      <c r="CM160" s="608"/>
      <c r="CN160" s="608" t="str">
        <f>IF(CJ160="","",VLOOKUP(CJ160,'募集型  届出用 (記入例)'!$GD:$GG,3,FALSE))</f>
        <v/>
      </c>
      <c r="CO160" s="608"/>
      <c r="CP160" s="608" t="str">
        <f>IF(CJ160="","",VLOOKUP(CJ160,'募集型  届出用 (記入例)'!$GD:$GG,4,FALSE))</f>
        <v/>
      </c>
      <c r="CQ160" s="642"/>
      <c r="CR160" s="643" t="s">
        <v>235</v>
      </c>
      <c r="CS160" s="605"/>
      <c r="CT160" s="607" t="str">
        <f>IF(CS160="","",VLOOKUP(CS160,'募集型  届出用 (記入例)'!$GD:$GG,2,FALSE))</f>
        <v/>
      </c>
      <c r="CU160" s="608"/>
      <c r="CV160" s="608"/>
      <c r="CW160" s="608" t="str">
        <f>IF(CS160="","",VLOOKUP(CS160,'募集型  届出用 (記入例)'!$GD:$GG,3,FALSE))</f>
        <v/>
      </c>
      <c r="CX160" s="608"/>
      <c r="CY160" s="608" t="str">
        <f>IF(CS160="","",VLOOKUP(CS160,'募集型  届出用 (記入例)'!$GD:$GG,4,FALSE))</f>
        <v/>
      </c>
      <c r="CZ160" s="635"/>
      <c r="DA160" s="3"/>
      <c r="DB160" s="3"/>
      <c r="DC160" s="3"/>
      <c r="EE160" s="3"/>
      <c r="EF160" s="25"/>
      <c r="EG160" s="3"/>
      <c r="EH160" s="3"/>
      <c r="EI160" s="3"/>
      <c r="EJ160" s="16"/>
      <c r="EK160" s="17"/>
      <c r="EL160" s="17"/>
      <c r="EM160" s="17"/>
      <c r="EN160" s="17"/>
      <c r="EO160" s="17"/>
      <c r="EP160" s="17"/>
      <c r="EQ160" s="56">
        <v>5</v>
      </c>
      <c r="ER160" s="57" t="s">
        <v>61</v>
      </c>
      <c r="ES160" s="58">
        <f>SUMIF(EK169:EO169,"対馬市",EK170:EO170)*'募集型  届出用 (記入例)'!AK158</f>
        <v>0</v>
      </c>
      <c r="ET160" s="59">
        <f>SUMIF(EK169:EO169,"対馬市",EK171:EO171)*'募集型  届出用 (記入例)'!AK160</f>
        <v>0</v>
      </c>
      <c r="EU160" s="60">
        <f>SUM(S162:AG162)</f>
        <v>0</v>
      </c>
      <c r="EV160" s="77"/>
      <c r="EW160" s="61" t="s">
        <v>8</v>
      </c>
      <c r="EX160" s="62" t="s">
        <v>61</v>
      </c>
      <c r="EY160" s="63" t="str">
        <f>IF('募集型  届出用 (記入例)'!N158="","0",FD160/EW161)</f>
        <v>0</v>
      </c>
      <c r="EZ160" s="64" t="str">
        <f>IF('募集型  届出用 (記入例)'!N158="","0",FD161/EW161)</f>
        <v>0</v>
      </c>
      <c r="FA160" s="65">
        <f>EY160*'募集型  届出用 (記入例)'!AK158</f>
        <v>0</v>
      </c>
      <c r="FB160" s="66">
        <f>EZ160*'募集型  届出用 (記入例)'!AK160</f>
        <v>0</v>
      </c>
      <c r="FC160" s="67">
        <f>FA160+FB160</f>
        <v>0</v>
      </c>
      <c r="FD160" s="60">
        <f>SUM(S159:AG159)</f>
        <v>0</v>
      </c>
      <c r="FE160" s="7"/>
      <c r="FF160" s="68" t="s">
        <v>61</v>
      </c>
      <c r="FG160" s="63" t="str">
        <f>IF((O158)="","0",(AK158+AK160)*O158*1000)</f>
        <v>0</v>
      </c>
      <c r="FH160" s="63">
        <f>COUNTA(N158)*(AK158+AK160)</f>
        <v>0</v>
      </c>
      <c r="FI160" s="63">
        <f>COUNTA(P158)*(AK158+AK160)</f>
        <v>0</v>
      </c>
      <c r="FJ160" s="63">
        <f>COUNTA(Q158)*(AK158+AK160)</f>
        <v>0</v>
      </c>
      <c r="FP160" s="9"/>
      <c r="FQ160" s="10"/>
      <c r="FR160" s="9"/>
      <c r="FS160" s="9"/>
      <c r="FT160" s="9"/>
      <c r="FU160" s="11"/>
      <c r="FV160" s="9"/>
      <c r="FW160" s="9"/>
      <c r="FX160" s="9"/>
      <c r="FY160" s="3"/>
      <c r="FZ160" s="3"/>
      <c r="GA160" s="1"/>
      <c r="GB160" s="3"/>
      <c r="GC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row>
    <row r="161" spans="1:212" s="8" customFormat="1" ht="16.5" customHeight="1" thickBot="1" x14ac:dyDescent="0.45">
      <c r="A161" s="3"/>
      <c r="B161" s="979"/>
      <c r="C161" s="865"/>
      <c r="D161" s="974"/>
      <c r="E161" s="975"/>
      <c r="F161" s="975"/>
      <c r="G161" s="975"/>
      <c r="H161" s="975"/>
      <c r="I161" s="975"/>
      <c r="J161" s="975"/>
      <c r="K161" s="976"/>
      <c r="L161" s="803" t="s">
        <v>78</v>
      </c>
      <c r="M161" s="972"/>
      <c r="N161" s="179"/>
      <c r="O161" s="71"/>
      <c r="P161" s="180"/>
      <c r="Q161" s="185"/>
      <c r="R161" s="838" t="s">
        <v>79</v>
      </c>
      <c r="S161" s="707"/>
      <c r="T161" s="805" t="str">
        <f>IF(S161="","",VLOOKUP(S161,$FV:$FY,3,FALSE))</f>
        <v/>
      </c>
      <c r="U161" s="806"/>
      <c r="V161" s="707"/>
      <c r="W161" s="805" t="str">
        <f>IF(V161="","",VLOOKUP(V161,$FV:$FY,3,FALSE))</f>
        <v/>
      </c>
      <c r="X161" s="806"/>
      <c r="Y161" s="707"/>
      <c r="Z161" s="805" t="str">
        <f>IF(Y161="","",VLOOKUP(Y161,$FV:$FY,3,FALSE))</f>
        <v/>
      </c>
      <c r="AA161" s="806"/>
      <c r="AB161" s="707"/>
      <c r="AC161" s="805" t="str">
        <f>IF(AB161="","",VLOOKUP(AB161,$FV:$FY,3,FALSE))</f>
        <v/>
      </c>
      <c r="AD161" s="806"/>
      <c r="AE161" s="707"/>
      <c r="AF161" s="805" t="str">
        <f>IF(AE161="","",VLOOKUP(AE161,$FV:$FY,3,FALSE))</f>
        <v/>
      </c>
      <c r="AG161" s="805"/>
      <c r="AH161" s="870"/>
      <c r="AI161" s="664"/>
      <c r="AJ161" s="706"/>
      <c r="AK161" s="659"/>
      <c r="AL161" s="660"/>
      <c r="AM161" s="982"/>
      <c r="AN161" s="982"/>
      <c r="AO161" s="661"/>
      <c r="AP161" s="700"/>
      <c r="AQ161" s="701"/>
      <c r="AR161" s="875"/>
      <c r="AS161" s="876"/>
      <c r="AT161" s="879"/>
      <c r="AU161" s="880"/>
      <c r="AV161" s="909"/>
      <c r="AW161" s="910"/>
      <c r="AX161" s="4"/>
      <c r="AY161" s="296"/>
      <c r="AZ161" s="3"/>
      <c r="BA161" s="888"/>
      <c r="BB161" s="891"/>
      <c r="BC161" s="846"/>
      <c r="BD161" s="847"/>
      <c r="BE161" s="847"/>
      <c r="BF161" s="847"/>
      <c r="BG161" s="847"/>
      <c r="BH161" s="847"/>
      <c r="BI161" s="848"/>
      <c r="BJ161" s="898"/>
      <c r="BK161" s="899"/>
      <c r="BL161" s="900"/>
      <c r="BM161" s="537"/>
      <c r="BN161" s="538"/>
      <c r="BO161" s="539"/>
      <c r="BP161" s="537"/>
      <c r="BQ161" s="538"/>
      <c r="BR161" s="539"/>
      <c r="BS161" s="531"/>
      <c r="BT161" s="529"/>
      <c r="BU161" s="529"/>
      <c r="BV161" s="534"/>
      <c r="BW161" s="529"/>
      <c r="BX161" s="529"/>
      <c r="BY161" s="534"/>
      <c r="BZ161" s="529"/>
      <c r="CA161" s="529"/>
      <c r="CB161" s="550"/>
      <c r="CC161" s="551"/>
      <c r="CD161" s="552"/>
      <c r="CE161" s="562" t="s">
        <v>78</v>
      </c>
      <c r="CF161" s="563"/>
      <c r="CG161" s="182"/>
      <c r="CH161" s="183"/>
      <c r="CI161" s="604"/>
      <c r="CJ161" s="605"/>
      <c r="CK161" s="607"/>
      <c r="CL161" s="608"/>
      <c r="CM161" s="608"/>
      <c r="CN161" s="608"/>
      <c r="CO161" s="608"/>
      <c r="CP161" s="608"/>
      <c r="CQ161" s="642"/>
      <c r="CR161" s="643"/>
      <c r="CS161" s="605"/>
      <c r="CT161" s="607"/>
      <c r="CU161" s="608"/>
      <c r="CV161" s="608"/>
      <c r="CW161" s="608"/>
      <c r="CX161" s="608"/>
      <c r="CY161" s="608"/>
      <c r="CZ161" s="635"/>
      <c r="DA161" s="3"/>
      <c r="DB161" s="3"/>
      <c r="DC161" s="3"/>
      <c r="EE161" s="3"/>
      <c r="EF161" s="25"/>
      <c r="EG161" s="3"/>
      <c r="EH161" s="3"/>
      <c r="EI161" s="3"/>
      <c r="EJ161" s="16"/>
      <c r="EK161" s="17"/>
      <c r="EL161" s="17"/>
      <c r="EM161" s="17"/>
      <c r="EN161" s="17"/>
      <c r="EO161" s="17"/>
      <c r="EP161" s="17"/>
      <c r="EQ161" s="72"/>
      <c r="ER161" s="73" t="s">
        <v>63</v>
      </c>
      <c r="ES161" s="74">
        <f>SUMIF(EK169:EO169,"壱岐市",EK170:EO170)*'募集型  届出用 (記入例)'!AK158</f>
        <v>0</v>
      </c>
      <c r="ET161" s="75">
        <f>SUMIF(EK169:EO169,"壱岐市",EK171:EO171)*'募集型  届出用 (記入例)'!AK160</f>
        <v>0</v>
      </c>
      <c r="EU161" s="76">
        <f>EU160</f>
        <v>0</v>
      </c>
      <c r="EV161" s="77"/>
      <c r="EW161" s="867">
        <f>COUNTA('募集型  届出用 (記入例)'!N158:N163)</f>
        <v>0</v>
      </c>
      <c r="EX161" s="78" t="s">
        <v>63</v>
      </c>
      <c r="EY161" s="79" t="str">
        <f>IF('募集型  届出用 (記入例)'!N159="","0",FD160/EW161)</f>
        <v>0</v>
      </c>
      <c r="EZ161" s="80" t="str">
        <f>IF('募集型  届出用 (記入例)'!N159="","0",FD161/EW161)</f>
        <v>0</v>
      </c>
      <c r="FA161" s="81">
        <f>EY161*'募集型  届出用 (記入例)'!AK158</f>
        <v>0</v>
      </c>
      <c r="FB161" s="82">
        <f>EZ161*'募集型  届出用 (記入例)'!AK160</f>
        <v>0</v>
      </c>
      <c r="FC161" s="83">
        <f t="shared" ref="FC161:FC165" si="53">FA161+FB161</f>
        <v>0</v>
      </c>
      <c r="FD161" s="76">
        <f>EO137</f>
        <v>0</v>
      </c>
      <c r="FE161" s="7"/>
      <c r="FF161" s="84" t="s">
        <v>63</v>
      </c>
      <c r="FG161" s="79" t="str">
        <f>IF((O159)="","0",(AK158+AK160)*O159*1000)</f>
        <v>0</v>
      </c>
      <c r="FH161" s="79">
        <f>COUNTA(N159)*(AK158+AK160)</f>
        <v>0</v>
      </c>
      <c r="FI161" s="79">
        <f>COUNTA(P159)*(AK158+AK160)</f>
        <v>0</v>
      </c>
      <c r="FJ161" s="79">
        <f>COUNTA(Q159)*(AK158+AK160)</f>
        <v>0</v>
      </c>
      <c r="FP161" s="9"/>
      <c r="FQ161" s="10"/>
      <c r="FR161" s="9"/>
      <c r="FS161" s="9"/>
      <c r="FT161" s="9"/>
      <c r="FU161" s="11"/>
      <c r="FV161" s="9"/>
      <c r="FW161" s="9"/>
      <c r="FX161" s="9"/>
      <c r="FY161" s="3"/>
      <c r="FZ161" s="3"/>
      <c r="GA161" s="1"/>
      <c r="GB161" s="3"/>
      <c r="GC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row>
    <row r="162" spans="1:212" s="8" customFormat="1" ht="16.5" customHeight="1" thickBot="1" x14ac:dyDescent="0.45">
      <c r="A162" s="3"/>
      <c r="B162" s="979"/>
      <c r="C162" s="865"/>
      <c r="D162" s="676" t="s">
        <v>238</v>
      </c>
      <c r="E162" s="832"/>
      <c r="F162" s="832"/>
      <c r="G162" s="832"/>
      <c r="H162" s="834" t="s">
        <v>239</v>
      </c>
      <c r="I162" s="832"/>
      <c r="J162" s="832"/>
      <c r="K162" s="836"/>
      <c r="L162" s="803" t="s">
        <v>84</v>
      </c>
      <c r="M162" s="972"/>
      <c r="N162" s="179"/>
      <c r="O162" s="71"/>
      <c r="P162" s="306"/>
      <c r="Q162" s="185"/>
      <c r="R162" s="839"/>
      <c r="S162" s="708"/>
      <c r="T162" s="709" t="str">
        <f>IF(S161="","",VLOOKUP(S161,$FV:$FY,4,FALSE))</f>
        <v/>
      </c>
      <c r="U162" s="710"/>
      <c r="V162" s="708"/>
      <c r="W162" s="709" t="str">
        <f>IF(V161="","",VLOOKUP(V161,$FV:$FY,4,FALSE))</f>
        <v/>
      </c>
      <c r="X162" s="710"/>
      <c r="Y162" s="708"/>
      <c r="Z162" s="709" t="str">
        <f>IF(Y161="","",VLOOKUP(Y161,$FV:$FY,4,FALSE))</f>
        <v/>
      </c>
      <c r="AA162" s="710"/>
      <c r="AB162" s="708"/>
      <c r="AC162" s="709" t="str">
        <f>IF(AB161="","",VLOOKUP(AB161,$FV:$FY,4,FALSE))</f>
        <v/>
      </c>
      <c r="AD162" s="710"/>
      <c r="AE162" s="708"/>
      <c r="AF162" s="709" t="str">
        <f>IF(AE161="","",VLOOKUP(AE161,$FV:$FY,4,FALSE))</f>
        <v/>
      </c>
      <c r="AG162" s="710"/>
      <c r="AH162" s="815" t="s">
        <v>85</v>
      </c>
      <c r="AI162" s="816"/>
      <c r="AJ162" s="817"/>
      <c r="AK162" s="692">
        <f>AK158+AK160</f>
        <v>0</v>
      </c>
      <c r="AL162" s="828"/>
      <c r="AM162" s="962">
        <f>AM158+AM160</f>
        <v>0</v>
      </c>
      <c r="AN162" s="962"/>
      <c r="AO162" s="963"/>
      <c r="AP162" s="700"/>
      <c r="AQ162" s="701"/>
      <c r="AR162" s="779"/>
      <c r="AS162" s="780"/>
      <c r="AT162" s="783"/>
      <c r="AU162" s="784"/>
      <c r="AV162" s="909"/>
      <c r="AW162" s="910"/>
      <c r="AX162" s="4"/>
      <c r="AY162" s="296"/>
      <c r="AZ162" s="3"/>
      <c r="BA162" s="862" t="s">
        <v>272</v>
      </c>
      <c r="BB162" s="863"/>
      <c r="BC162" s="863"/>
      <c r="BD162" s="777"/>
      <c r="BE162" s="777"/>
      <c r="BF162" s="777"/>
      <c r="BG162" s="777"/>
      <c r="BH162" s="777"/>
      <c r="BI162" s="778"/>
      <c r="BJ162" s="898"/>
      <c r="BK162" s="899"/>
      <c r="BL162" s="900"/>
      <c r="BM162" s="537"/>
      <c r="BN162" s="538"/>
      <c r="BO162" s="539"/>
      <c r="BP162" s="537"/>
      <c r="BQ162" s="538"/>
      <c r="BR162" s="539"/>
      <c r="BS162" s="531" t="s">
        <v>240</v>
      </c>
      <c r="BT162" s="529"/>
      <c r="BU162" s="529"/>
      <c r="BV162" s="534" t="s">
        <v>241</v>
      </c>
      <c r="BW162" s="529"/>
      <c r="BX162" s="529" t="str">
        <f>IF(BT162="","",VLOOKUP(BT162,'募集型  届出用 (記入例)'!$GD:$GG,3,FALSE))</f>
        <v/>
      </c>
      <c r="BY162" s="534" t="s">
        <v>242</v>
      </c>
      <c r="BZ162" s="529"/>
      <c r="CA162" s="543"/>
      <c r="CB162" s="522" t="s">
        <v>29</v>
      </c>
      <c r="CC162" s="524">
        <f>BT158+BT160+BT162+BW158+BW160+BW162+BZ158+BZ160+CC158+CC160+BZ162</f>
        <v>0</v>
      </c>
      <c r="CD162" s="525"/>
      <c r="CE162" s="562" t="s">
        <v>84</v>
      </c>
      <c r="CF162" s="563"/>
      <c r="CG162" s="187"/>
      <c r="CH162" s="183"/>
      <c r="CI162" s="604" t="s">
        <v>248</v>
      </c>
      <c r="CJ162" s="605"/>
      <c r="CK162" s="607" t="str">
        <f>IF(CJ162="","",VLOOKUP(CJ162,'募集型  届出用 (記入例)'!$GD:$GG,2,FALSE))</f>
        <v/>
      </c>
      <c r="CL162" s="608"/>
      <c r="CM162" s="608"/>
      <c r="CN162" s="608" t="str">
        <f>IF(CJ162="","",VLOOKUP(CJ162,'募集型  届出用 (記入例)'!$GD:$GG,3,FALSE))</f>
        <v/>
      </c>
      <c r="CO162" s="608"/>
      <c r="CP162" s="608" t="str">
        <f>IF(CJ162="","",VLOOKUP(CJ162,'募集型  届出用 (記入例)'!$GD:$GG,4,FALSE))</f>
        <v/>
      </c>
      <c r="CQ162" s="642"/>
      <c r="CR162" s="643" t="s">
        <v>244</v>
      </c>
      <c r="CS162" s="605"/>
      <c r="CT162" s="607" t="str">
        <f>IF(CS162="","",VLOOKUP(CS162,'募集型  届出用 (記入例)'!$GD:$GG,2,FALSE))</f>
        <v/>
      </c>
      <c r="CU162" s="608"/>
      <c r="CV162" s="608"/>
      <c r="CW162" s="608" t="str">
        <f>IF(CS162="","",VLOOKUP(CS162,'募集型  届出用 (記入例)'!$GD:$GG,3,FALSE))</f>
        <v/>
      </c>
      <c r="CX162" s="608"/>
      <c r="CY162" s="608" t="str">
        <f>IF(CS162="","",VLOOKUP(CS162,'募集型  届出用 (記入例)'!$GD:$GG,4,FALSE))</f>
        <v/>
      </c>
      <c r="CZ162" s="635"/>
      <c r="DA162" s="3"/>
      <c r="DB162" s="3"/>
      <c r="DC162" s="3"/>
      <c r="EE162" s="3"/>
      <c r="EF162" s="25"/>
      <c r="EG162" s="3"/>
      <c r="EH162" s="3"/>
      <c r="EI162" s="3"/>
      <c r="EJ162" s="16"/>
      <c r="EK162" s="17"/>
      <c r="EL162" s="17"/>
      <c r="EM162" s="17"/>
      <c r="EN162" s="17"/>
      <c r="EO162" s="17"/>
      <c r="EP162" s="17"/>
      <c r="EQ162" s="72"/>
      <c r="ER162" s="73" t="s">
        <v>70</v>
      </c>
      <c r="ES162" s="74">
        <f>SUMIF(EK169:EO169,"五島市",EK170:EO170)*'募集型  届出用 (記入例)'!AK158</f>
        <v>0</v>
      </c>
      <c r="ET162" s="75">
        <f>SUMIF(EK169:EO169,"五島市",EK171:EO171)*'募集型  届出用 (記入例)'!AK160</f>
        <v>0</v>
      </c>
      <c r="EU162" s="33"/>
      <c r="EV162" s="77"/>
      <c r="EW162" s="868"/>
      <c r="EX162" s="78" t="s">
        <v>70</v>
      </c>
      <c r="EY162" s="79" t="str">
        <f>IF('募集型  届出用 (記入例)'!N160="","0",FD160/EW161)</f>
        <v>0</v>
      </c>
      <c r="EZ162" s="80" t="str">
        <f>IF('募集型  届出用 (記入例)'!N160="","0",FD161/EW161)</f>
        <v>0</v>
      </c>
      <c r="FA162" s="81">
        <f>EY162*'募集型  届出用 (記入例)'!AK158</f>
        <v>0</v>
      </c>
      <c r="FB162" s="82">
        <f>EZ162*'募集型  届出用 (記入例)'!AK160</f>
        <v>0</v>
      </c>
      <c r="FC162" s="83">
        <f t="shared" si="53"/>
        <v>0</v>
      </c>
      <c r="FD162" s="90"/>
      <c r="FE162" s="7"/>
      <c r="FF162" s="84" t="s">
        <v>70</v>
      </c>
      <c r="FG162" s="79" t="str">
        <f>IF((O160)="","0",(AK158+AK160)*O160*1000)</f>
        <v>0</v>
      </c>
      <c r="FH162" s="79">
        <f>COUNTA(N160)*(AK158+AK160)</f>
        <v>0</v>
      </c>
      <c r="FI162" s="79">
        <f>COUNTA(P160)*(AK158+AK160)</f>
        <v>0</v>
      </c>
      <c r="FJ162" s="79">
        <f>COUNTA(Q160)*(AK158+AK160)</f>
        <v>0</v>
      </c>
      <c r="FP162" s="9"/>
      <c r="FQ162" s="10"/>
      <c r="FR162" s="9"/>
      <c r="FS162" s="9"/>
      <c r="FT162" s="9"/>
      <c r="FU162" s="11"/>
      <c r="FV162" s="9"/>
      <c r="FW162" s="9"/>
      <c r="FX162" s="9"/>
      <c r="FY162" s="3"/>
      <c r="FZ162" s="3"/>
      <c r="GA162" s="1"/>
      <c r="GB162" s="3"/>
      <c r="GC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row>
    <row r="163" spans="1:212" s="8" customFormat="1" ht="16.5" customHeight="1" thickBot="1" x14ac:dyDescent="0.45">
      <c r="A163" s="3"/>
      <c r="B163" s="980"/>
      <c r="C163" s="885"/>
      <c r="D163" s="677"/>
      <c r="E163" s="833"/>
      <c r="F163" s="833"/>
      <c r="G163" s="833"/>
      <c r="H163" s="835"/>
      <c r="I163" s="833"/>
      <c r="J163" s="833"/>
      <c r="K163" s="837"/>
      <c r="L163" s="856" t="s">
        <v>90</v>
      </c>
      <c r="M163" s="977"/>
      <c r="N163" s="188"/>
      <c r="O163" s="96"/>
      <c r="P163" s="307"/>
      <c r="Q163" s="308"/>
      <c r="R163" s="973"/>
      <c r="S163" s="829" t="str">
        <f>IF(S161="","",VLOOKUP(S161,$FV:$FY,2,FALSE))</f>
        <v/>
      </c>
      <c r="T163" s="830"/>
      <c r="U163" s="831"/>
      <c r="V163" s="829" t="str">
        <f>IF(V161="","",VLOOKUP(V161,$FV:$FY,2,FALSE))</f>
        <v/>
      </c>
      <c r="W163" s="830"/>
      <c r="X163" s="831"/>
      <c r="Y163" s="829" t="str">
        <f>IF(Y161="","",VLOOKUP(Y161,$FV:$FY,2,FALSE))</f>
        <v/>
      </c>
      <c r="Z163" s="830"/>
      <c r="AA163" s="831"/>
      <c r="AB163" s="829" t="str">
        <f>IF(AB161="","",VLOOKUP(AB161,$FV:$FY,2,FALSE))</f>
        <v/>
      </c>
      <c r="AC163" s="830"/>
      <c r="AD163" s="831"/>
      <c r="AE163" s="829" t="str">
        <f>IF(AE161="","",VLOOKUP(AE161,$FV:$FY,2,FALSE))</f>
        <v/>
      </c>
      <c r="AF163" s="830"/>
      <c r="AG163" s="831"/>
      <c r="AH163" s="818"/>
      <c r="AI163" s="819"/>
      <c r="AJ163" s="820"/>
      <c r="AK163" s="664"/>
      <c r="AL163" s="706"/>
      <c r="AM163" s="964"/>
      <c r="AN163" s="964"/>
      <c r="AO163" s="965"/>
      <c r="AP163" s="702"/>
      <c r="AQ163" s="703"/>
      <c r="AR163" s="781"/>
      <c r="AS163" s="782"/>
      <c r="AT163" s="785"/>
      <c r="AU163" s="786"/>
      <c r="AV163" s="948"/>
      <c r="AW163" s="949"/>
      <c r="AX163" s="4"/>
      <c r="AY163" s="296"/>
      <c r="AZ163" s="3"/>
      <c r="BA163" s="812"/>
      <c r="BB163" s="813"/>
      <c r="BC163" s="813"/>
      <c r="BD163" s="813"/>
      <c r="BE163" s="813"/>
      <c r="BF163" s="813"/>
      <c r="BG163" s="813"/>
      <c r="BH163" s="813"/>
      <c r="BI163" s="814"/>
      <c r="BJ163" s="901"/>
      <c r="BK163" s="902"/>
      <c r="BL163" s="903"/>
      <c r="BM163" s="540"/>
      <c r="BN163" s="541"/>
      <c r="BO163" s="542"/>
      <c r="BP163" s="540"/>
      <c r="BQ163" s="541"/>
      <c r="BR163" s="542"/>
      <c r="BS163" s="553"/>
      <c r="BT163" s="551"/>
      <c r="BU163" s="551"/>
      <c r="BV163" s="550"/>
      <c r="BW163" s="551"/>
      <c r="BX163" s="551"/>
      <c r="BY163" s="550"/>
      <c r="BZ163" s="551"/>
      <c r="CA163" s="556"/>
      <c r="CB163" s="553"/>
      <c r="CC163" s="557"/>
      <c r="CD163" s="558"/>
      <c r="CE163" s="625" t="s">
        <v>90</v>
      </c>
      <c r="CF163" s="626"/>
      <c r="CG163" s="191"/>
      <c r="CH163" s="192"/>
      <c r="CI163" s="611"/>
      <c r="CJ163" s="612"/>
      <c r="CK163" s="609"/>
      <c r="CL163" s="610"/>
      <c r="CM163" s="610"/>
      <c r="CN163" s="610"/>
      <c r="CO163" s="610"/>
      <c r="CP163" s="610"/>
      <c r="CQ163" s="644"/>
      <c r="CR163" s="645"/>
      <c r="CS163" s="612"/>
      <c r="CT163" s="609"/>
      <c r="CU163" s="610"/>
      <c r="CV163" s="610"/>
      <c r="CW163" s="610"/>
      <c r="CX163" s="610"/>
      <c r="CY163" s="610"/>
      <c r="CZ163" s="908"/>
      <c r="DA163" s="3"/>
      <c r="DB163" s="3"/>
      <c r="DC163" s="3"/>
      <c r="EE163" s="3"/>
      <c r="EF163" s="25"/>
      <c r="EG163" s="3"/>
      <c r="EH163" s="3"/>
      <c r="EI163" s="3"/>
      <c r="EJ163" s="88" t="s">
        <v>72</v>
      </c>
      <c r="EK163" s="89" t="e">
        <f>VLOOKUP('募集型  届出用 (記入例)'!S155,$FV:$FZ,5,FALSE)</f>
        <v>#N/A</v>
      </c>
      <c r="EL163" s="89" t="e">
        <f>VLOOKUP('募集型  届出用 (記入例)'!V155,$FV:$FZ,5,FALSE)</f>
        <v>#N/A</v>
      </c>
      <c r="EM163" s="89" t="e">
        <f>VLOOKUP('募集型  届出用 (記入例)'!Y155,$FV:$FZ,5,FALSE)</f>
        <v>#N/A</v>
      </c>
      <c r="EN163" s="89" t="e">
        <f>VLOOKUP('募集型  届出用 (記入例)'!AB155,$FV:$FZ,5,FALSE)</f>
        <v>#N/A</v>
      </c>
      <c r="EO163" s="89" t="e">
        <f>VLOOKUP('募集型  届出用 (記入例)'!AE155,$FV:$FZ,5,FALSE)</f>
        <v>#N/A</v>
      </c>
      <c r="EP163" s="17"/>
      <c r="EQ163" s="72"/>
      <c r="ER163" s="73" t="s">
        <v>78</v>
      </c>
      <c r="ES163" s="74">
        <f>SUMIF(EK169:EO169,"新上五島町",EK170:EO170)*'募集型  届出用 (記入例)'!AK158</f>
        <v>0</v>
      </c>
      <c r="ET163" s="75">
        <f>SUMIF(EK169:EO169,"上五島",EK171:EO171)*'募集型  届出用 (記入例)'!AK160</f>
        <v>0</v>
      </c>
      <c r="EU163" s="92"/>
      <c r="EV163" s="77"/>
      <c r="EW163" s="93"/>
      <c r="EX163" s="78" t="s">
        <v>78</v>
      </c>
      <c r="EY163" s="79" t="str">
        <f>IF('募集型  届出用 (記入例)'!N161="","0",FD160/EW161)</f>
        <v>0</v>
      </c>
      <c r="EZ163" s="80" t="str">
        <f>IF('募集型  届出用 (記入例)'!N161="","0",FD161/EW161)</f>
        <v>0</v>
      </c>
      <c r="FA163" s="81">
        <f>EY163*'募集型  届出用 (記入例)'!AK158</f>
        <v>0</v>
      </c>
      <c r="FB163" s="82">
        <f>EZ163*'募集型  届出用 (記入例)'!AK160</f>
        <v>0</v>
      </c>
      <c r="FC163" s="83">
        <f t="shared" si="53"/>
        <v>0</v>
      </c>
      <c r="FD163" s="90"/>
      <c r="FE163" s="94"/>
      <c r="FF163" s="84" t="s">
        <v>78</v>
      </c>
      <c r="FG163" s="79" t="str">
        <f>IF((O161)="","0",(AK158+AK160)*O161*1000)</f>
        <v>0</v>
      </c>
      <c r="FH163" s="79">
        <f>COUNTA(N161)*(AK158+AK160)</f>
        <v>0</v>
      </c>
      <c r="FI163" s="79">
        <f>COUNTA(P161)*(AK158+AK160)</f>
        <v>0</v>
      </c>
      <c r="FJ163" s="79">
        <f>COUNTA(Q161)*(AK158+AK160)</f>
        <v>0</v>
      </c>
      <c r="FP163" s="9"/>
      <c r="FQ163" s="10"/>
      <c r="FR163" s="9"/>
      <c r="FS163" s="9"/>
      <c r="FT163" s="9"/>
      <c r="FU163" s="11"/>
      <c r="FV163" s="9"/>
      <c r="FW163" s="9"/>
      <c r="FX163" s="9"/>
      <c r="FY163" s="3"/>
      <c r="FZ163" s="3"/>
      <c r="GA163" s="1"/>
      <c r="GB163" s="3"/>
      <c r="GC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row>
    <row r="164" spans="1:212" s="8" customFormat="1" ht="16.5" customHeight="1" thickTop="1" x14ac:dyDescent="0.4">
      <c r="A164" s="3"/>
      <c r="B164" s="985" t="s">
        <v>270</v>
      </c>
      <c r="C164" s="864">
        <v>6</v>
      </c>
      <c r="D164" s="794" t="s">
        <v>221</v>
      </c>
      <c r="E164" s="795"/>
      <c r="F164" s="796"/>
      <c r="G164" s="796"/>
      <c r="H164" s="796"/>
      <c r="I164" s="796"/>
      <c r="J164" s="796"/>
      <c r="K164" s="797"/>
      <c r="L164" s="798" t="s">
        <v>56</v>
      </c>
      <c r="M164" s="981"/>
      <c r="N164" s="174"/>
      <c r="O164" s="54"/>
      <c r="P164" s="175"/>
      <c r="Q164" s="309"/>
      <c r="R164" s="984" t="s">
        <v>57</v>
      </c>
      <c r="S164" s="768"/>
      <c r="T164" s="770" t="str">
        <f>IF(S164="","",VLOOKUP(S164,$FR:$FU,3,FALSE))</f>
        <v/>
      </c>
      <c r="U164" s="771"/>
      <c r="V164" s="768"/>
      <c r="W164" s="770" t="str">
        <f>IF(V164="","",VLOOKUP(V164,$FR:$FU,3,FALSE))</f>
        <v/>
      </c>
      <c r="X164" s="771"/>
      <c r="Y164" s="768"/>
      <c r="Z164" s="770" t="str">
        <f>IF(Y164="","",VLOOKUP(Y164,$FR:$FU,3,FALSE))</f>
        <v/>
      </c>
      <c r="AA164" s="771"/>
      <c r="AB164" s="768"/>
      <c r="AC164" s="770" t="str">
        <f>IF(AB164="","",VLOOKUP(AB164,$FR:$FU,3,FALSE))</f>
        <v/>
      </c>
      <c r="AD164" s="771"/>
      <c r="AE164" s="768"/>
      <c r="AF164" s="770" t="str">
        <f>IF(AE164="","",VLOOKUP(AE164,$FR:$FU,3,FALSE))</f>
        <v/>
      </c>
      <c r="AG164" s="772"/>
      <c r="AH164" s="896" t="s">
        <v>58</v>
      </c>
      <c r="AI164" s="692">
        <f>FD166+EU166</f>
        <v>0</v>
      </c>
      <c r="AJ164" s="828"/>
      <c r="AK164" s="904"/>
      <c r="AL164" s="905"/>
      <c r="AM164" s="962">
        <f>(AI164*AK164)</f>
        <v>0</v>
      </c>
      <c r="AN164" s="962"/>
      <c r="AO164" s="983"/>
      <c r="AP164" s="698">
        <f>SUM(O164:O169)*AK168</f>
        <v>0</v>
      </c>
      <c r="AQ164" s="699"/>
      <c r="AR164" s="873" t="s">
        <v>276</v>
      </c>
      <c r="AS164" s="874"/>
      <c r="AT164" s="877"/>
      <c r="AU164" s="878"/>
      <c r="AV164" s="929"/>
      <c r="AW164" s="930"/>
      <c r="AX164" s="4"/>
      <c r="AY164" s="296"/>
      <c r="AZ164" s="3"/>
      <c r="BA164" s="886" t="str">
        <f>B164</f>
        <v>3-</v>
      </c>
      <c r="BB164" s="889">
        <f>C164</f>
        <v>6</v>
      </c>
      <c r="BC164" s="892" t="s">
        <v>221</v>
      </c>
      <c r="BD164" s="893"/>
      <c r="BE164" s="894" t="str">
        <f>IF(F164="","",F164)</f>
        <v/>
      </c>
      <c r="BF164" s="894"/>
      <c r="BG164" s="894"/>
      <c r="BH164" s="894"/>
      <c r="BI164" s="895"/>
      <c r="BJ164" s="622"/>
      <c r="BK164" s="623"/>
      <c r="BL164" s="624"/>
      <c r="BM164" s="545"/>
      <c r="BN164" s="546"/>
      <c r="BO164" s="547"/>
      <c r="BP164" s="545"/>
      <c r="BQ164" s="546"/>
      <c r="BR164" s="547"/>
      <c r="BS164" s="522" t="s">
        <v>222</v>
      </c>
      <c r="BT164" s="528"/>
      <c r="BU164" s="528"/>
      <c r="BV164" s="554" t="s">
        <v>223</v>
      </c>
      <c r="BW164" s="528"/>
      <c r="BX164" s="528" t="str">
        <f>IF(BT164="","",VLOOKUP(BT164,'募集型  届出用 (記入例)'!$GD:$GG,3,FALSE))</f>
        <v/>
      </c>
      <c r="BY164" s="554" t="s">
        <v>224</v>
      </c>
      <c r="BZ164" s="528"/>
      <c r="CA164" s="528"/>
      <c r="CB164" s="554" t="s">
        <v>225</v>
      </c>
      <c r="CC164" s="528"/>
      <c r="CD164" s="555"/>
      <c r="CE164" s="639" t="s">
        <v>56</v>
      </c>
      <c r="CF164" s="640"/>
      <c r="CG164" s="177"/>
      <c r="CH164" s="178"/>
      <c r="CI164" s="641" t="s">
        <v>245</v>
      </c>
      <c r="CJ164" s="636"/>
      <c r="CK164" s="627" t="str">
        <f>IF(CJ164="","",VLOOKUP(CJ164,'募集型  届出用 (記入例)'!$GD:$GG,2,FALSE))</f>
        <v/>
      </c>
      <c r="CL164" s="628"/>
      <c r="CM164" s="628"/>
      <c r="CN164" s="628" t="str">
        <f>IF(CJ164="","",VLOOKUP(CJ164,'募集型  届出用 (記入例)'!$GD:$GG,3,FALSE))</f>
        <v/>
      </c>
      <c r="CO164" s="628"/>
      <c r="CP164" s="628" t="str">
        <f>IF(CJ164="","",VLOOKUP(CJ164,'募集型  届出用 (記入例)'!$GD:$GG,4,FALSE))</f>
        <v/>
      </c>
      <c r="CQ164" s="841"/>
      <c r="CR164" s="906" t="s">
        <v>227</v>
      </c>
      <c r="CS164" s="636"/>
      <c r="CT164" s="637" t="str">
        <f>IF(CS164="","",VLOOKUP(CS164,'募集型  届出用 (記入例)'!$GD:$GG,2,FALSE))</f>
        <v/>
      </c>
      <c r="CU164" s="638"/>
      <c r="CV164" s="638"/>
      <c r="CW164" s="638" t="str">
        <f>IF(CS164="","",VLOOKUP(CS164,'募集型  届出用 (記入例)'!$GD:$GG,3,FALSE))</f>
        <v/>
      </c>
      <c r="CX164" s="638"/>
      <c r="CY164" s="638" t="str">
        <f>IF(CS164="","",VLOOKUP(CS164,'募集型  届出用 (記入例)'!$GD:$GG,4,FALSE))</f>
        <v/>
      </c>
      <c r="CZ164" s="811"/>
      <c r="DA164" s="3"/>
      <c r="DB164" s="3"/>
      <c r="DC164" s="3"/>
      <c r="EE164" s="3"/>
      <c r="EF164" s="25"/>
      <c r="EG164" s="3"/>
      <c r="EH164" s="3"/>
      <c r="EI164" s="3"/>
      <c r="EJ164" s="88" t="s">
        <v>80</v>
      </c>
      <c r="EK164" s="91" t="e">
        <f>VLOOKUP('募集型  届出用 (記入例)'!S155,$FV:$FZ,4,FALSE)</f>
        <v>#N/A</v>
      </c>
      <c r="EL164" s="91" t="e">
        <f>VLOOKUP('募集型  届出用 (記入例)'!V155,$FV:$FZ,4,FALSE)</f>
        <v>#N/A</v>
      </c>
      <c r="EM164" s="91" t="e">
        <f>VLOOKUP('募集型  届出用 (記入例)'!Y155,$FV:$FZ,4,FALSE)</f>
        <v>#N/A</v>
      </c>
      <c r="EN164" s="91" t="e">
        <f>VLOOKUP('募集型  届出用 (記入例)'!AB155,$FV:$FZ,4,FALSE)</f>
        <v>#N/A</v>
      </c>
      <c r="EO164" s="91" t="e">
        <f>VLOOKUP('募集型  届出用 (記入例)'!AE155,$FV:$FZ,4,FALSE)</f>
        <v>#N/A</v>
      </c>
      <c r="EP164" s="17"/>
      <c r="EQ164" s="72"/>
      <c r="ER164" s="73" t="s">
        <v>84</v>
      </c>
      <c r="ES164" s="74">
        <f>SUMIF(EK169:EO169,"小値賀町",EK170:EO170)*'募集型  届出用 (記入例)'!AK158</f>
        <v>0</v>
      </c>
      <c r="ET164" s="75">
        <f>SUMIF(EK169:EO169,"小値賀",EK171:EO171)*'募集型  届出用 (記入例)'!AK160</f>
        <v>0</v>
      </c>
      <c r="EU164" s="92"/>
      <c r="EV164" s="77"/>
      <c r="EW164" s="93"/>
      <c r="EX164" s="78" t="s">
        <v>84</v>
      </c>
      <c r="EY164" s="79" t="str">
        <f>IF('募集型  届出用 (記入例)'!N162="","0",FD160/EW161)</f>
        <v>0</v>
      </c>
      <c r="EZ164" s="80" t="str">
        <f>IF('募集型  届出用 (記入例)'!N162="","0",FD161/EW161)</f>
        <v>0</v>
      </c>
      <c r="FA164" s="81">
        <f>EY164*'募集型  届出用 (記入例)'!AK158</f>
        <v>0</v>
      </c>
      <c r="FB164" s="82">
        <f>EZ164*'募集型  届出用 (記入例)'!AK160</f>
        <v>0</v>
      </c>
      <c r="FC164" s="83">
        <f t="shared" si="53"/>
        <v>0</v>
      </c>
      <c r="FD164" s="90"/>
      <c r="FE164" s="94"/>
      <c r="FF164" s="84" t="s">
        <v>84</v>
      </c>
      <c r="FG164" s="79" t="str">
        <f>IF((O162)="","0",(AK158+AK160)*O162*1000)</f>
        <v>0</v>
      </c>
      <c r="FH164" s="79">
        <f>COUNTA(N162)*(AK158+AK160)</f>
        <v>0</v>
      </c>
      <c r="FI164" s="79">
        <f>COUNTA(P162)*(AK158+AK160)</f>
        <v>0</v>
      </c>
      <c r="FJ164" s="79">
        <f>COUNTA(Q162)*(AK158+AK160)</f>
        <v>0</v>
      </c>
      <c r="FP164" s="9"/>
      <c r="FQ164" s="10"/>
      <c r="FR164" s="9"/>
      <c r="FS164" s="9"/>
      <c r="FT164" s="9"/>
      <c r="FU164" s="11"/>
      <c r="FV164" s="9"/>
      <c r="FW164" s="9"/>
      <c r="FX164" s="9"/>
      <c r="FY164" s="3"/>
      <c r="FZ164" s="3"/>
      <c r="GA164" s="1"/>
      <c r="GB164" s="3"/>
      <c r="GC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row>
    <row r="165" spans="1:212" s="8" customFormat="1" ht="16.5" customHeight="1" thickBot="1" x14ac:dyDescent="0.45">
      <c r="A165" s="3"/>
      <c r="B165" s="979"/>
      <c r="C165" s="865"/>
      <c r="D165" s="974"/>
      <c r="E165" s="975"/>
      <c r="F165" s="975"/>
      <c r="G165" s="975"/>
      <c r="H165" s="975"/>
      <c r="I165" s="975"/>
      <c r="J165" s="975"/>
      <c r="K165" s="976"/>
      <c r="L165" s="803" t="s">
        <v>62</v>
      </c>
      <c r="M165" s="972"/>
      <c r="N165" s="179"/>
      <c r="O165" s="71"/>
      <c r="P165" s="180"/>
      <c r="Q165" s="305"/>
      <c r="R165" s="968"/>
      <c r="S165" s="769"/>
      <c r="T165" s="709" t="str">
        <f>IF(S164="","",VLOOKUP(S164,$FR:$FU,4,FALSE))</f>
        <v/>
      </c>
      <c r="U165" s="710"/>
      <c r="V165" s="769"/>
      <c r="W165" s="709" t="str">
        <f>IF(V164="","",VLOOKUP(V164,$FR:$FU,4,FALSE))</f>
        <v/>
      </c>
      <c r="X165" s="710"/>
      <c r="Y165" s="769"/>
      <c r="Z165" s="709" t="str">
        <f>IF(Y164="","",VLOOKUP(Y164,$FR:$FU,4,FALSE))</f>
        <v/>
      </c>
      <c r="AA165" s="710"/>
      <c r="AB165" s="769"/>
      <c r="AC165" s="709" t="str">
        <f>IF(AB164="","",VLOOKUP(AB164,$FR:$FU,4,FALSE))</f>
        <v/>
      </c>
      <c r="AD165" s="710"/>
      <c r="AE165" s="769"/>
      <c r="AF165" s="709" t="str">
        <f>IF(AE164="","",VLOOKUP(AE164,$FR:$FU,4,FALSE))</f>
        <v/>
      </c>
      <c r="AG165" s="907"/>
      <c r="AH165" s="897"/>
      <c r="AI165" s="850"/>
      <c r="AJ165" s="851"/>
      <c r="AK165" s="854"/>
      <c r="AL165" s="855"/>
      <c r="AM165" s="913"/>
      <c r="AN165" s="913"/>
      <c r="AO165" s="914"/>
      <c r="AP165" s="700"/>
      <c r="AQ165" s="701"/>
      <c r="AR165" s="875"/>
      <c r="AS165" s="876"/>
      <c r="AT165" s="879"/>
      <c r="AU165" s="880"/>
      <c r="AV165" s="909"/>
      <c r="AW165" s="910"/>
      <c r="AX165" s="4"/>
      <c r="AY165" s="296"/>
      <c r="AZ165" s="3"/>
      <c r="BA165" s="887"/>
      <c r="BB165" s="890"/>
      <c r="BC165" s="843" t="str">
        <f>IF(D165="","",D165)</f>
        <v/>
      </c>
      <c r="BD165" s="844"/>
      <c r="BE165" s="844"/>
      <c r="BF165" s="844"/>
      <c r="BG165" s="844"/>
      <c r="BH165" s="844"/>
      <c r="BI165" s="845"/>
      <c r="BJ165" s="898"/>
      <c r="BK165" s="899"/>
      <c r="BL165" s="900"/>
      <c r="BM165" s="537"/>
      <c r="BN165" s="538"/>
      <c r="BO165" s="539"/>
      <c r="BP165" s="537"/>
      <c r="BQ165" s="538"/>
      <c r="BR165" s="539"/>
      <c r="BS165" s="531"/>
      <c r="BT165" s="529"/>
      <c r="BU165" s="529"/>
      <c r="BV165" s="534"/>
      <c r="BW165" s="529"/>
      <c r="BX165" s="529"/>
      <c r="BY165" s="534"/>
      <c r="BZ165" s="529"/>
      <c r="CA165" s="529"/>
      <c r="CB165" s="534"/>
      <c r="CC165" s="529"/>
      <c r="CD165" s="549"/>
      <c r="CE165" s="562" t="s">
        <v>62</v>
      </c>
      <c r="CF165" s="563"/>
      <c r="CG165" s="182"/>
      <c r="CH165" s="183"/>
      <c r="CI165" s="604"/>
      <c r="CJ165" s="605"/>
      <c r="CK165" s="607"/>
      <c r="CL165" s="608"/>
      <c r="CM165" s="608"/>
      <c r="CN165" s="608"/>
      <c r="CO165" s="608"/>
      <c r="CP165" s="608"/>
      <c r="CQ165" s="642"/>
      <c r="CR165" s="643"/>
      <c r="CS165" s="605"/>
      <c r="CT165" s="607"/>
      <c r="CU165" s="608"/>
      <c r="CV165" s="608"/>
      <c r="CW165" s="608"/>
      <c r="CX165" s="608"/>
      <c r="CY165" s="608"/>
      <c r="CZ165" s="635"/>
      <c r="DA165" s="3"/>
      <c r="DB165" s="3"/>
      <c r="DC165" s="3"/>
      <c r="EE165" s="3"/>
      <c r="EF165" s="25"/>
      <c r="EG165" s="3"/>
      <c r="EH165" s="3"/>
      <c r="EI165" s="3"/>
      <c r="EJ165" s="88" t="s">
        <v>86</v>
      </c>
      <c r="EK165" s="91" t="e">
        <f>EK164</f>
        <v>#N/A</v>
      </c>
      <c r="EL165" s="91" t="e">
        <f t="shared" ref="EL165:EO165" si="54">EL164</f>
        <v>#N/A</v>
      </c>
      <c r="EM165" s="91" t="e">
        <f t="shared" si="54"/>
        <v>#N/A</v>
      </c>
      <c r="EN165" s="91" t="e">
        <f t="shared" si="54"/>
        <v>#N/A</v>
      </c>
      <c r="EO165" s="91" t="e">
        <f t="shared" si="54"/>
        <v>#N/A</v>
      </c>
      <c r="EP165" s="17"/>
      <c r="EQ165" s="97"/>
      <c r="ER165" s="98" t="s">
        <v>90</v>
      </c>
      <c r="ES165" s="99">
        <f>SUMIF(EK169:EO169,"宇久町",EK170:EO170)*'募集型  届出用 (記入例)'!AK158</f>
        <v>0</v>
      </c>
      <c r="ET165" s="100">
        <f>SUMIF(EK169:EO169,"宇久",EK171:EO171)*'募集型  届出用 (記入例)'!AK160</f>
        <v>0</v>
      </c>
      <c r="EU165" s="33"/>
      <c r="EV165" s="77"/>
      <c r="EW165" s="101"/>
      <c r="EX165" s="102" t="s">
        <v>90</v>
      </c>
      <c r="EY165" s="103" t="str">
        <f>IF('募集型  届出用 (記入例)'!N163="","0",FD160/EW161)</f>
        <v>0</v>
      </c>
      <c r="EZ165" s="104" t="str">
        <f>IF('募集型  届出用 (記入例)'!N163="","0",FD161/EW161)</f>
        <v>0</v>
      </c>
      <c r="FA165" s="105">
        <f>EY165*'募集型  届出用 (記入例)'!AK158</f>
        <v>0</v>
      </c>
      <c r="FB165" s="106">
        <f>EZ165*'募集型  届出用 (記入例)'!AK160</f>
        <v>0</v>
      </c>
      <c r="FC165" s="107">
        <f t="shared" si="53"/>
        <v>0</v>
      </c>
      <c r="FD165" s="90"/>
      <c r="FE165" s="7"/>
      <c r="FF165" s="108" t="s">
        <v>90</v>
      </c>
      <c r="FG165" s="103" t="str">
        <f>IF((O163)="","0",(AK158+AK160)*O163*1000)</f>
        <v>0</v>
      </c>
      <c r="FH165" s="103">
        <f>COUNTA(N163)*(AK158+AK160)</f>
        <v>0</v>
      </c>
      <c r="FI165" s="103">
        <f>COUNTA(P163)*(AK158+AK160)</f>
        <v>0</v>
      </c>
      <c r="FJ165" s="103">
        <f>COUNTA(Q163)*(AK158+AK160)</f>
        <v>0</v>
      </c>
      <c r="FP165" s="9"/>
      <c r="FQ165" s="10"/>
      <c r="FR165" s="9"/>
      <c r="FS165" s="9"/>
      <c r="FT165" s="9"/>
      <c r="FU165" s="11"/>
      <c r="FV165" s="9"/>
      <c r="FW165" s="9"/>
      <c r="FX165" s="9"/>
      <c r="FY165" s="3"/>
      <c r="FZ165" s="3"/>
      <c r="GA165" s="1"/>
      <c r="GB165" s="3"/>
      <c r="GC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row>
    <row r="166" spans="1:212" s="8" customFormat="1" ht="16.5" customHeight="1" thickBot="1" x14ac:dyDescent="0.45">
      <c r="A166" s="3"/>
      <c r="B166" s="979"/>
      <c r="C166" s="865"/>
      <c r="D166" s="974"/>
      <c r="E166" s="975"/>
      <c r="F166" s="975"/>
      <c r="G166" s="975"/>
      <c r="H166" s="975"/>
      <c r="I166" s="975"/>
      <c r="J166" s="975"/>
      <c r="K166" s="976"/>
      <c r="L166" s="803" t="s">
        <v>70</v>
      </c>
      <c r="M166" s="972"/>
      <c r="N166" s="179"/>
      <c r="O166" s="71"/>
      <c r="P166" s="180"/>
      <c r="Q166" s="185"/>
      <c r="R166" s="969"/>
      <c r="S166" s="858" t="str">
        <f>IF(S164="","",VLOOKUP(S164,$FR:$FU,2,FALSE))</f>
        <v/>
      </c>
      <c r="T166" s="859"/>
      <c r="U166" s="860"/>
      <c r="V166" s="861" t="str">
        <f>IF(V164="","",VLOOKUP(V164,$FR:$FU,2,FALSE))</f>
        <v/>
      </c>
      <c r="W166" s="859"/>
      <c r="X166" s="860"/>
      <c r="Y166" s="861" t="str">
        <f>IF(Y164="","",VLOOKUP(Y164,$FR:$FU,2,FALSE))</f>
        <v/>
      </c>
      <c r="Z166" s="859"/>
      <c r="AA166" s="860"/>
      <c r="AB166" s="861" t="str">
        <f>IF(AB164="","",VLOOKUP(AB164,$FR:$FU,2,FALSE))</f>
        <v/>
      </c>
      <c r="AC166" s="859"/>
      <c r="AD166" s="860"/>
      <c r="AE166" s="861" t="str">
        <f>IF(AE164="","",VLOOKUP(AE164,$FR:$FU,2,FALSE))</f>
        <v/>
      </c>
      <c r="AF166" s="859"/>
      <c r="AG166" s="859"/>
      <c r="AH166" s="869" t="s">
        <v>71</v>
      </c>
      <c r="AI166" s="704">
        <f>EU167+FD167</f>
        <v>0</v>
      </c>
      <c r="AJ166" s="705"/>
      <c r="AK166" s="657"/>
      <c r="AL166" s="658"/>
      <c r="AM166" s="913">
        <f>(AI166*AK166)</f>
        <v>0</v>
      </c>
      <c r="AN166" s="913"/>
      <c r="AO166" s="914"/>
      <c r="AP166" s="700"/>
      <c r="AQ166" s="701"/>
      <c r="AR166" s="779"/>
      <c r="AS166" s="780"/>
      <c r="AT166" s="783"/>
      <c r="AU166" s="784"/>
      <c r="AV166" s="909"/>
      <c r="AW166" s="910"/>
      <c r="AX166" s="4"/>
      <c r="AY166" s="296"/>
      <c r="AZ166" s="3"/>
      <c r="BA166" s="887"/>
      <c r="BB166" s="890"/>
      <c r="BC166" s="843"/>
      <c r="BD166" s="844"/>
      <c r="BE166" s="844"/>
      <c r="BF166" s="844"/>
      <c r="BG166" s="844"/>
      <c r="BH166" s="844"/>
      <c r="BI166" s="845"/>
      <c r="BJ166" s="898"/>
      <c r="BK166" s="899"/>
      <c r="BL166" s="900"/>
      <c r="BM166" s="537"/>
      <c r="BN166" s="538"/>
      <c r="BO166" s="539"/>
      <c r="BP166" s="537"/>
      <c r="BQ166" s="538"/>
      <c r="BR166" s="539"/>
      <c r="BS166" s="531" t="s">
        <v>230</v>
      </c>
      <c r="BT166" s="529"/>
      <c r="BU166" s="529"/>
      <c r="BV166" s="534" t="s">
        <v>231</v>
      </c>
      <c r="BW166" s="529"/>
      <c r="BX166" s="529" t="str">
        <f>IF(BT166="","",VLOOKUP(BT166,'募集型  届出用 (記入例)'!$GD:$GG,3,FALSE))</f>
        <v/>
      </c>
      <c r="BY166" s="534" t="s">
        <v>232</v>
      </c>
      <c r="BZ166" s="529"/>
      <c r="CA166" s="529"/>
      <c r="CB166" s="534" t="s">
        <v>233</v>
      </c>
      <c r="CC166" s="529"/>
      <c r="CD166" s="549"/>
      <c r="CE166" s="562" t="s">
        <v>70</v>
      </c>
      <c r="CF166" s="563"/>
      <c r="CG166" s="182"/>
      <c r="CH166" s="183"/>
      <c r="CI166" s="604" t="s">
        <v>247</v>
      </c>
      <c r="CJ166" s="605"/>
      <c r="CK166" s="607" t="str">
        <f>IF(CJ166="","",VLOOKUP(CJ166,'募集型  届出用 (記入例)'!$GD:$GG,2,FALSE))</f>
        <v/>
      </c>
      <c r="CL166" s="608"/>
      <c r="CM166" s="608"/>
      <c r="CN166" s="608" t="str">
        <f>IF(CJ166="","",VLOOKUP(CJ166,'募集型  届出用 (記入例)'!$GD:$GG,3,FALSE))</f>
        <v/>
      </c>
      <c r="CO166" s="608"/>
      <c r="CP166" s="608" t="str">
        <f>IF(CJ166="","",VLOOKUP(CJ166,'募集型  届出用 (記入例)'!$GD:$GG,4,FALSE))</f>
        <v/>
      </c>
      <c r="CQ166" s="642"/>
      <c r="CR166" s="643" t="s">
        <v>235</v>
      </c>
      <c r="CS166" s="605"/>
      <c r="CT166" s="607" t="str">
        <f>IF(CS166="","",VLOOKUP(CS166,'募集型  届出用 (記入例)'!$GD:$GG,2,FALSE))</f>
        <v/>
      </c>
      <c r="CU166" s="608"/>
      <c r="CV166" s="608"/>
      <c r="CW166" s="608" t="str">
        <f>IF(CS166="","",VLOOKUP(CS166,'募集型  届出用 (記入例)'!$GD:$GG,3,FALSE))</f>
        <v/>
      </c>
      <c r="CX166" s="608"/>
      <c r="CY166" s="608" t="str">
        <f>IF(CS166="","",VLOOKUP(CS166,'募集型  届出用 (記入例)'!$GD:$GG,4,FALSE))</f>
        <v/>
      </c>
      <c r="CZ166" s="635"/>
      <c r="DA166" s="3"/>
      <c r="DB166" s="3"/>
      <c r="DC166" s="3"/>
      <c r="EE166" s="3"/>
      <c r="EF166" s="25"/>
      <c r="EG166" s="3"/>
      <c r="EH166" s="3"/>
      <c r="EI166" s="3"/>
      <c r="EJ166" s="16"/>
      <c r="EK166" s="17"/>
      <c r="EL166" s="17"/>
      <c r="EM166" s="17"/>
      <c r="EN166" s="17"/>
      <c r="EO166" s="17"/>
      <c r="EP166" s="17"/>
      <c r="EQ166" s="56">
        <v>6</v>
      </c>
      <c r="ER166" s="57" t="s">
        <v>61</v>
      </c>
      <c r="ES166" s="58">
        <f>SUMIF(EK175:EO175,"対馬市",EK176:EO176)*'募集型  届出用 (記入例)'!AK164</f>
        <v>0</v>
      </c>
      <c r="ET166" s="59">
        <f>SUMIF(EK175:EO175,"対馬市",EK177:EO177)*'募集型  届出用 (記入例)'!AK166</f>
        <v>0</v>
      </c>
      <c r="EU166" s="60">
        <f>SUM(S168:AG168)</f>
        <v>0</v>
      </c>
      <c r="EV166" s="77"/>
      <c r="EW166" s="61" t="s">
        <v>8</v>
      </c>
      <c r="EX166" s="62" t="s">
        <v>61</v>
      </c>
      <c r="EY166" s="63" t="str">
        <f>IF('募集型  届出用 (記入例)'!N164="","0",FD166/EW167)</f>
        <v>0</v>
      </c>
      <c r="EZ166" s="64" t="str">
        <f>IF('募集型  届出用 (記入例)'!N164="","0",FD167/EW167)</f>
        <v>0</v>
      </c>
      <c r="FA166" s="65">
        <f>EY166*'募集型  届出用 (記入例)'!AK164</f>
        <v>0</v>
      </c>
      <c r="FB166" s="66">
        <f>EZ166*'募集型  届出用 (記入例)'!AK166</f>
        <v>0</v>
      </c>
      <c r="FC166" s="67">
        <f>FA166+FB166</f>
        <v>0</v>
      </c>
      <c r="FD166" s="60">
        <f>SUM(S165:AG165)</f>
        <v>0</v>
      </c>
      <c r="FE166" s="7"/>
      <c r="FF166" s="68" t="s">
        <v>61</v>
      </c>
      <c r="FG166" s="63" t="str">
        <f>IF((O164)="","0",(AK164+AK166)*O164*1000)</f>
        <v>0</v>
      </c>
      <c r="FH166" s="63">
        <f>COUNTA(N164)*(AK164+AK166)</f>
        <v>0</v>
      </c>
      <c r="FI166" s="63">
        <f>COUNTA(P164)*(AK164+AK166)</f>
        <v>0</v>
      </c>
      <c r="FJ166" s="63">
        <f>COUNTA(Q164)*(AK164+AK166)</f>
        <v>0</v>
      </c>
      <c r="FP166" s="9"/>
      <c r="FQ166" s="10"/>
      <c r="FR166" s="9"/>
      <c r="FS166" s="9"/>
      <c r="FT166" s="9"/>
      <c r="FU166" s="11"/>
      <c r="FV166" s="9"/>
      <c r="FW166" s="9"/>
      <c r="FX166" s="9"/>
      <c r="FY166" s="3"/>
      <c r="FZ166" s="3"/>
      <c r="GA166" s="1"/>
      <c r="GB166" s="3"/>
      <c r="GC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row>
    <row r="167" spans="1:212" s="8" customFormat="1" ht="16.5" customHeight="1" thickBot="1" x14ac:dyDescent="0.45">
      <c r="A167" s="3"/>
      <c r="B167" s="979"/>
      <c r="C167" s="865"/>
      <c r="D167" s="974"/>
      <c r="E167" s="975"/>
      <c r="F167" s="975"/>
      <c r="G167" s="975"/>
      <c r="H167" s="975"/>
      <c r="I167" s="975"/>
      <c r="J167" s="975"/>
      <c r="K167" s="976"/>
      <c r="L167" s="803" t="s">
        <v>78</v>
      </c>
      <c r="M167" s="972"/>
      <c r="N167" s="179"/>
      <c r="O167" s="71"/>
      <c r="P167" s="180"/>
      <c r="Q167" s="185"/>
      <c r="R167" s="838" t="s">
        <v>79</v>
      </c>
      <c r="S167" s="707"/>
      <c r="T167" s="805" t="str">
        <f>IF(S167="","",VLOOKUP(S167,$FV:$FY,3,FALSE))</f>
        <v/>
      </c>
      <c r="U167" s="806"/>
      <c r="V167" s="707"/>
      <c r="W167" s="805" t="str">
        <f>IF(V167="","",VLOOKUP(V167,$FV:$FY,3,FALSE))</f>
        <v/>
      </c>
      <c r="X167" s="806"/>
      <c r="Y167" s="707"/>
      <c r="Z167" s="805" t="str">
        <f>IF(Y167="","",VLOOKUP(Y167,$FV:$FY,3,FALSE))</f>
        <v/>
      </c>
      <c r="AA167" s="806"/>
      <c r="AB167" s="707"/>
      <c r="AC167" s="805" t="str">
        <f>IF(AB167="","",VLOOKUP(AB167,$FV:$FY,3,FALSE))</f>
        <v/>
      </c>
      <c r="AD167" s="806"/>
      <c r="AE167" s="707"/>
      <c r="AF167" s="805" t="str">
        <f>IF(AE167="","",VLOOKUP(AE167,$FV:$FY,3,FALSE))</f>
        <v/>
      </c>
      <c r="AG167" s="805"/>
      <c r="AH167" s="870"/>
      <c r="AI167" s="664"/>
      <c r="AJ167" s="706"/>
      <c r="AK167" s="659"/>
      <c r="AL167" s="660"/>
      <c r="AM167" s="982"/>
      <c r="AN167" s="982"/>
      <c r="AO167" s="661"/>
      <c r="AP167" s="700"/>
      <c r="AQ167" s="701"/>
      <c r="AR167" s="875"/>
      <c r="AS167" s="876"/>
      <c r="AT167" s="879"/>
      <c r="AU167" s="880"/>
      <c r="AV167" s="909"/>
      <c r="AW167" s="910"/>
      <c r="AX167" s="4"/>
      <c r="AY167" s="296"/>
      <c r="AZ167" s="3"/>
      <c r="BA167" s="888"/>
      <c r="BB167" s="891"/>
      <c r="BC167" s="846"/>
      <c r="BD167" s="847"/>
      <c r="BE167" s="847"/>
      <c r="BF167" s="847"/>
      <c r="BG167" s="847"/>
      <c r="BH167" s="847"/>
      <c r="BI167" s="848"/>
      <c r="BJ167" s="898"/>
      <c r="BK167" s="899"/>
      <c r="BL167" s="900"/>
      <c r="BM167" s="537"/>
      <c r="BN167" s="538"/>
      <c r="BO167" s="539"/>
      <c r="BP167" s="537"/>
      <c r="BQ167" s="538"/>
      <c r="BR167" s="539"/>
      <c r="BS167" s="531"/>
      <c r="BT167" s="529"/>
      <c r="BU167" s="529"/>
      <c r="BV167" s="534"/>
      <c r="BW167" s="529"/>
      <c r="BX167" s="529"/>
      <c r="BY167" s="534"/>
      <c r="BZ167" s="529"/>
      <c r="CA167" s="529"/>
      <c r="CB167" s="550"/>
      <c r="CC167" s="551"/>
      <c r="CD167" s="552"/>
      <c r="CE167" s="562" t="s">
        <v>78</v>
      </c>
      <c r="CF167" s="563"/>
      <c r="CG167" s="182"/>
      <c r="CH167" s="183"/>
      <c r="CI167" s="604"/>
      <c r="CJ167" s="605"/>
      <c r="CK167" s="607"/>
      <c r="CL167" s="608"/>
      <c r="CM167" s="608"/>
      <c r="CN167" s="608"/>
      <c r="CO167" s="608"/>
      <c r="CP167" s="608"/>
      <c r="CQ167" s="642"/>
      <c r="CR167" s="643"/>
      <c r="CS167" s="605"/>
      <c r="CT167" s="607"/>
      <c r="CU167" s="608"/>
      <c r="CV167" s="608"/>
      <c r="CW167" s="608"/>
      <c r="CX167" s="608"/>
      <c r="CY167" s="608"/>
      <c r="CZ167" s="635"/>
      <c r="DA167" s="3"/>
      <c r="DB167" s="3"/>
      <c r="DC167" s="3"/>
      <c r="EE167" s="3"/>
      <c r="EF167" s="25"/>
      <c r="EG167" s="3"/>
      <c r="EH167" s="3"/>
      <c r="EI167" s="3"/>
      <c r="EJ167" s="16"/>
      <c r="EK167" s="17"/>
      <c r="EL167" s="17"/>
      <c r="EM167" s="17"/>
      <c r="EN167" s="17"/>
      <c r="EO167" s="17"/>
      <c r="EP167" s="17"/>
      <c r="EQ167" s="72"/>
      <c r="ER167" s="73" t="s">
        <v>63</v>
      </c>
      <c r="ES167" s="74">
        <f>SUMIF(EK175:EO175,"壱岐市",EK176:EO176)*'募集型  届出用 (記入例)'!AK164</f>
        <v>0</v>
      </c>
      <c r="ET167" s="75">
        <f>SUMIF(EK175:EO175,"壱岐市",EK177:EO177)*'募集型  届出用 (記入例)'!AK166</f>
        <v>0</v>
      </c>
      <c r="EU167" s="76">
        <f>EU166</f>
        <v>0</v>
      </c>
      <c r="EV167" s="77"/>
      <c r="EW167" s="867">
        <f>COUNTA('募集型  届出用 (記入例)'!N164:N169)</f>
        <v>0</v>
      </c>
      <c r="EX167" s="78" t="s">
        <v>63</v>
      </c>
      <c r="EY167" s="79" t="str">
        <f>IF('募集型  届出用 (記入例)'!N165="","0",FD166/EW167)</f>
        <v>0</v>
      </c>
      <c r="EZ167" s="80" t="str">
        <f>IF(N165="","0",FD167/EW167)</f>
        <v>0</v>
      </c>
      <c r="FA167" s="81">
        <f>EY167*'募集型  届出用 (記入例)'!AK164</f>
        <v>0</v>
      </c>
      <c r="FB167" s="82">
        <f>EZ167*AK166</f>
        <v>0</v>
      </c>
      <c r="FC167" s="83">
        <f>FA167+FB167</f>
        <v>0</v>
      </c>
      <c r="FD167" s="76">
        <f>EO138</f>
        <v>0</v>
      </c>
      <c r="FE167" s="7"/>
      <c r="FF167" s="84" t="s">
        <v>63</v>
      </c>
      <c r="FG167" s="79" t="str">
        <f>IF((O165)="","0",(AK164+AK166)*O165*1000)</f>
        <v>0</v>
      </c>
      <c r="FH167" s="79">
        <f>COUNTA(N165)*(AK164+AK166)</f>
        <v>0</v>
      </c>
      <c r="FI167" s="79">
        <f>COUNTA(P165)*(AK164+AK166)</f>
        <v>0</v>
      </c>
      <c r="FJ167" s="79">
        <f>COUNTA(Q165)*(AK164+AK166)</f>
        <v>0</v>
      </c>
      <c r="FP167" s="9"/>
      <c r="FQ167" s="10"/>
      <c r="FR167" s="9"/>
      <c r="FS167" s="9"/>
      <c r="FT167" s="9"/>
      <c r="FU167" s="11"/>
      <c r="FV167" s="9"/>
      <c r="FW167" s="9"/>
      <c r="FX167" s="9"/>
      <c r="FY167" s="3"/>
      <c r="FZ167" s="3"/>
      <c r="GA167" s="1"/>
      <c r="GB167" s="3"/>
      <c r="GC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row>
    <row r="168" spans="1:212" s="8" customFormat="1" ht="16.5" customHeight="1" thickBot="1" x14ac:dyDescent="0.45">
      <c r="A168" s="3"/>
      <c r="B168" s="979"/>
      <c r="C168" s="865"/>
      <c r="D168" s="676" t="s">
        <v>238</v>
      </c>
      <c r="E168" s="832"/>
      <c r="F168" s="832"/>
      <c r="G168" s="832"/>
      <c r="H168" s="834" t="s">
        <v>239</v>
      </c>
      <c r="I168" s="832"/>
      <c r="J168" s="832"/>
      <c r="K168" s="836"/>
      <c r="L168" s="803" t="s">
        <v>84</v>
      </c>
      <c r="M168" s="972"/>
      <c r="N168" s="179"/>
      <c r="O168" s="71"/>
      <c r="P168" s="306"/>
      <c r="Q168" s="185"/>
      <c r="R168" s="839"/>
      <c r="S168" s="708"/>
      <c r="T168" s="709" t="str">
        <f>IF(S167="","",VLOOKUP(S167,$FV:$FY,4,FALSE))</f>
        <v/>
      </c>
      <c r="U168" s="710"/>
      <c r="V168" s="708"/>
      <c r="W168" s="709" t="str">
        <f>IF(V167="","",VLOOKUP(V167,$FV:$FY,4,FALSE))</f>
        <v/>
      </c>
      <c r="X168" s="710"/>
      <c r="Y168" s="708"/>
      <c r="Z168" s="709" t="str">
        <f>IF(Y167="","",VLOOKUP(Y167,$FV:$FY,4,FALSE))</f>
        <v/>
      </c>
      <c r="AA168" s="710"/>
      <c r="AB168" s="708"/>
      <c r="AC168" s="709" t="str">
        <f>IF(AB167="","",VLOOKUP(AB167,$FV:$FY,4,FALSE))</f>
        <v/>
      </c>
      <c r="AD168" s="710"/>
      <c r="AE168" s="708"/>
      <c r="AF168" s="709" t="str">
        <f>IF(AE167="","",VLOOKUP(AE167,$FV:$FY,4,FALSE))</f>
        <v/>
      </c>
      <c r="AG168" s="710"/>
      <c r="AH168" s="815" t="s">
        <v>85</v>
      </c>
      <c r="AI168" s="816"/>
      <c r="AJ168" s="817"/>
      <c r="AK168" s="692">
        <f>AK164+AK166</f>
        <v>0</v>
      </c>
      <c r="AL168" s="828"/>
      <c r="AM168" s="962">
        <f>AM164+AM166</f>
        <v>0</v>
      </c>
      <c r="AN168" s="962"/>
      <c r="AO168" s="963"/>
      <c r="AP168" s="700"/>
      <c r="AQ168" s="701"/>
      <c r="AR168" s="779"/>
      <c r="AS168" s="780"/>
      <c r="AT168" s="783"/>
      <c r="AU168" s="784"/>
      <c r="AV168" s="909"/>
      <c r="AW168" s="910"/>
      <c r="AX168" s="4"/>
      <c r="AY168" s="296"/>
      <c r="AZ168" s="3"/>
      <c r="BA168" s="862" t="s">
        <v>272</v>
      </c>
      <c r="BB168" s="863"/>
      <c r="BC168" s="863"/>
      <c r="BD168" s="777"/>
      <c r="BE168" s="777"/>
      <c r="BF168" s="777"/>
      <c r="BG168" s="777"/>
      <c r="BH168" s="777"/>
      <c r="BI168" s="778"/>
      <c r="BJ168" s="898"/>
      <c r="BK168" s="899"/>
      <c r="BL168" s="900"/>
      <c r="BM168" s="537"/>
      <c r="BN168" s="538"/>
      <c r="BO168" s="539"/>
      <c r="BP168" s="537"/>
      <c r="BQ168" s="538"/>
      <c r="BR168" s="539"/>
      <c r="BS168" s="531" t="s">
        <v>240</v>
      </c>
      <c r="BT168" s="529"/>
      <c r="BU168" s="529"/>
      <c r="BV168" s="534" t="s">
        <v>241</v>
      </c>
      <c r="BW168" s="529"/>
      <c r="BX168" s="529" t="str">
        <f>IF(BT168="","",VLOOKUP(BT168,'募集型  届出用 (記入例)'!$GD:$GG,3,FALSE))</f>
        <v/>
      </c>
      <c r="BY168" s="534" t="s">
        <v>242</v>
      </c>
      <c r="BZ168" s="529"/>
      <c r="CA168" s="543"/>
      <c r="CB168" s="522" t="s">
        <v>29</v>
      </c>
      <c r="CC168" s="524">
        <f>BT164+BT166+BT168+BW164+BW166+BW168+BZ164+BZ166+CC164+CC166+BZ168</f>
        <v>0</v>
      </c>
      <c r="CD168" s="525"/>
      <c r="CE168" s="562" t="s">
        <v>84</v>
      </c>
      <c r="CF168" s="563"/>
      <c r="CG168" s="187"/>
      <c r="CH168" s="183"/>
      <c r="CI168" s="604" t="s">
        <v>248</v>
      </c>
      <c r="CJ168" s="605"/>
      <c r="CK168" s="607" t="str">
        <f>IF(CJ168="","",VLOOKUP(CJ168,'募集型  届出用 (記入例)'!$GD:$GG,2,FALSE))</f>
        <v/>
      </c>
      <c r="CL168" s="608"/>
      <c r="CM168" s="608"/>
      <c r="CN168" s="608" t="str">
        <f>IF(CJ168="","",VLOOKUP(CJ168,'募集型  届出用 (記入例)'!$GD:$GG,3,FALSE))</f>
        <v/>
      </c>
      <c r="CO168" s="608"/>
      <c r="CP168" s="608" t="str">
        <f>IF(CJ168="","",VLOOKUP(CJ168,'募集型  届出用 (記入例)'!$GD:$GG,4,FALSE))</f>
        <v/>
      </c>
      <c r="CQ168" s="642"/>
      <c r="CR168" s="643" t="s">
        <v>244</v>
      </c>
      <c r="CS168" s="605"/>
      <c r="CT168" s="607" t="str">
        <f>IF(CS168="","",VLOOKUP(CS168,'募集型  届出用 (記入例)'!$GD:$GG,2,FALSE))</f>
        <v/>
      </c>
      <c r="CU168" s="608"/>
      <c r="CV168" s="608"/>
      <c r="CW168" s="608" t="str">
        <f>IF(CS168="","",VLOOKUP(CS168,'募集型  届出用 (記入例)'!$GD:$GG,3,FALSE))</f>
        <v/>
      </c>
      <c r="CX168" s="608"/>
      <c r="CY168" s="608" t="str">
        <f>IF(CS168="","",VLOOKUP(CS168,'募集型  届出用 (記入例)'!$GD:$GG,4,FALSE))</f>
        <v/>
      </c>
      <c r="CZ168" s="635"/>
      <c r="DA168" s="3"/>
      <c r="DB168" s="3"/>
      <c r="DC168" s="3"/>
      <c r="EE168" s="3"/>
      <c r="EF168" s="25"/>
      <c r="EG168" s="3"/>
      <c r="EH168" s="3"/>
      <c r="EI168" s="3"/>
      <c r="EJ168" s="16"/>
      <c r="EK168" s="17"/>
      <c r="EL168" s="17"/>
      <c r="EM168" s="17"/>
      <c r="EN168" s="17"/>
      <c r="EO168" s="17"/>
      <c r="EP168" s="17"/>
      <c r="EQ168" s="72"/>
      <c r="ER168" s="73" t="s">
        <v>70</v>
      </c>
      <c r="ES168" s="74">
        <f>SUMIF(EK175:EO175,"五島市",EK176:EO176)*'募集型  届出用 (記入例)'!AK164</f>
        <v>0</v>
      </c>
      <c r="ET168" s="75">
        <f>SUMIF(EK175:EO175,"五島市",EK177:EO177)*'募集型  届出用 (記入例)'!AK166</f>
        <v>0</v>
      </c>
      <c r="EU168" s="33"/>
      <c r="EV168" s="77"/>
      <c r="EW168" s="868"/>
      <c r="EX168" s="78" t="s">
        <v>70</v>
      </c>
      <c r="EY168" s="79" t="str">
        <f>IF('募集型  届出用 (記入例)'!N166="","0",FD166/EW167)</f>
        <v>0</v>
      </c>
      <c r="EZ168" s="80" t="str">
        <f>IF('募集型  届出用 (記入例)'!N166="","0",FD167/EW167)</f>
        <v>0</v>
      </c>
      <c r="FA168" s="81">
        <f>EY168*'募集型  届出用 (記入例)'!AK164</f>
        <v>0</v>
      </c>
      <c r="FB168" s="82">
        <f>EZ168*'募集型  届出用 (記入例)'!AK166</f>
        <v>0</v>
      </c>
      <c r="FC168" s="83">
        <f t="shared" ref="FC168:FC171" si="55">FA168+FB168</f>
        <v>0</v>
      </c>
      <c r="FD168" s="90"/>
      <c r="FE168" s="7"/>
      <c r="FF168" s="84" t="s">
        <v>70</v>
      </c>
      <c r="FG168" s="79" t="str">
        <f>IF((O166)="","0",(AK164+AK166)*O166*1000)</f>
        <v>0</v>
      </c>
      <c r="FH168" s="79">
        <f>COUNTA(N166)*(AK164+AK166)</f>
        <v>0</v>
      </c>
      <c r="FI168" s="79">
        <f>COUNTA(P166)*(AK164+AK166)</f>
        <v>0</v>
      </c>
      <c r="FJ168" s="79">
        <f>COUNTA(Q166)*(AK164+AK166)</f>
        <v>0</v>
      </c>
      <c r="FP168" s="9"/>
      <c r="FQ168" s="10"/>
      <c r="FR168" s="9"/>
      <c r="FS168" s="9"/>
      <c r="FT168" s="9"/>
      <c r="FU168" s="11"/>
      <c r="FV168" s="9"/>
      <c r="FW168" s="9"/>
      <c r="FX168" s="9"/>
      <c r="FY168" s="3"/>
      <c r="FZ168" s="3"/>
      <c r="GA168" s="1"/>
      <c r="GB168" s="3"/>
      <c r="GC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row>
    <row r="169" spans="1:212" s="8" customFormat="1" ht="16.5" customHeight="1" thickBot="1" x14ac:dyDescent="0.45">
      <c r="A169" s="3"/>
      <c r="B169" s="980"/>
      <c r="C169" s="885"/>
      <c r="D169" s="677"/>
      <c r="E169" s="833"/>
      <c r="F169" s="833"/>
      <c r="G169" s="833"/>
      <c r="H169" s="835"/>
      <c r="I169" s="833"/>
      <c r="J169" s="833"/>
      <c r="K169" s="837"/>
      <c r="L169" s="856" t="s">
        <v>90</v>
      </c>
      <c r="M169" s="977"/>
      <c r="N169" s="188"/>
      <c r="O169" s="96"/>
      <c r="P169" s="307"/>
      <c r="Q169" s="308"/>
      <c r="R169" s="973"/>
      <c r="S169" s="829" t="str">
        <f>IF(S167="","",VLOOKUP(S167,$FV:$FY,2,FALSE))</f>
        <v/>
      </c>
      <c r="T169" s="830"/>
      <c r="U169" s="831"/>
      <c r="V169" s="829" t="str">
        <f>IF(V167="","",VLOOKUP(V167,$FV:$FY,2,FALSE))</f>
        <v/>
      </c>
      <c r="W169" s="830"/>
      <c r="X169" s="831"/>
      <c r="Y169" s="829" t="str">
        <f>IF(Y167="","",VLOOKUP(Y167,$FV:$FY,2,FALSE))</f>
        <v/>
      </c>
      <c r="Z169" s="830"/>
      <c r="AA169" s="831"/>
      <c r="AB169" s="829" t="str">
        <f>IF(AB167="","",VLOOKUP(AB167,$FV:$FY,2,FALSE))</f>
        <v/>
      </c>
      <c r="AC169" s="830"/>
      <c r="AD169" s="831"/>
      <c r="AE169" s="829" t="str">
        <f>IF(AE167="","",VLOOKUP(AE167,$FV:$FY,2,FALSE))</f>
        <v/>
      </c>
      <c r="AF169" s="830"/>
      <c r="AG169" s="831"/>
      <c r="AH169" s="818"/>
      <c r="AI169" s="819"/>
      <c r="AJ169" s="820"/>
      <c r="AK169" s="664"/>
      <c r="AL169" s="706"/>
      <c r="AM169" s="964"/>
      <c r="AN169" s="964"/>
      <c r="AO169" s="965"/>
      <c r="AP169" s="702"/>
      <c r="AQ169" s="703"/>
      <c r="AR169" s="781"/>
      <c r="AS169" s="782"/>
      <c r="AT169" s="785"/>
      <c r="AU169" s="786"/>
      <c r="AV169" s="948"/>
      <c r="AW169" s="949"/>
      <c r="AX169" s="4"/>
      <c r="AY169" s="296"/>
      <c r="AZ169" s="3"/>
      <c r="BA169" s="812"/>
      <c r="BB169" s="813"/>
      <c r="BC169" s="813"/>
      <c r="BD169" s="813"/>
      <c r="BE169" s="813"/>
      <c r="BF169" s="813"/>
      <c r="BG169" s="813"/>
      <c r="BH169" s="813"/>
      <c r="BI169" s="814"/>
      <c r="BJ169" s="901"/>
      <c r="BK169" s="902"/>
      <c r="BL169" s="903"/>
      <c r="BM169" s="540"/>
      <c r="BN169" s="541"/>
      <c r="BO169" s="542"/>
      <c r="BP169" s="540"/>
      <c r="BQ169" s="541"/>
      <c r="BR169" s="542"/>
      <c r="BS169" s="523"/>
      <c r="BT169" s="533"/>
      <c r="BU169" s="533"/>
      <c r="BV169" s="535"/>
      <c r="BW169" s="533"/>
      <c r="BX169" s="533"/>
      <c r="BY169" s="535"/>
      <c r="BZ169" s="533"/>
      <c r="CA169" s="544"/>
      <c r="CB169" s="553"/>
      <c r="CC169" s="526"/>
      <c r="CD169" s="527"/>
      <c r="CE169" s="625" t="s">
        <v>90</v>
      </c>
      <c r="CF169" s="626"/>
      <c r="CG169" s="191"/>
      <c r="CH169" s="192"/>
      <c r="CI169" s="611"/>
      <c r="CJ169" s="612"/>
      <c r="CK169" s="609"/>
      <c r="CL169" s="610"/>
      <c r="CM169" s="610"/>
      <c r="CN169" s="610"/>
      <c r="CO169" s="610"/>
      <c r="CP169" s="610"/>
      <c r="CQ169" s="644"/>
      <c r="CR169" s="645"/>
      <c r="CS169" s="612"/>
      <c r="CT169" s="609"/>
      <c r="CU169" s="610"/>
      <c r="CV169" s="610"/>
      <c r="CW169" s="610"/>
      <c r="CX169" s="610"/>
      <c r="CY169" s="610"/>
      <c r="CZ169" s="908"/>
      <c r="DA169" s="3"/>
      <c r="DB169" s="3"/>
      <c r="DC169" s="3"/>
      <c r="EE169" s="3"/>
      <c r="EF169" s="25"/>
      <c r="EG169" s="3"/>
      <c r="EH169" s="3"/>
      <c r="EI169" s="3"/>
      <c r="EJ169" s="88" t="s">
        <v>72</v>
      </c>
      <c r="EK169" s="89" t="e">
        <f>VLOOKUP('募集型  届出用 (記入例)'!S161,$FV:$FZ,5,FALSE)</f>
        <v>#N/A</v>
      </c>
      <c r="EL169" s="89" t="e">
        <f>VLOOKUP('募集型  届出用 (記入例)'!V161,$FV:$FZ,5,FALSE)</f>
        <v>#N/A</v>
      </c>
      <c r="EM169" s="89" t="e">
        <f>VLOOKUP('募集型  届出用 (記入例)'!Y161,$FV:$FZ,5,FALSE)</f>
        <v>#N/A</v>
      </c>
      <c r="EN169" s="89" t="e">
        <f>VLOOKUP('募集型  届出用 (記入例)'!AB161,$FV:$FZ,5,FALSE)</f>
        <v>#N/A</v>
      </c>
      <c r="EO169" s="89" t="e">
        <f>VLOOKUP('募集型  届出用 (記入例)'!AE161,$FV:$FZ,5,FALSE)</f>
        <v>#N/A</v>
      </c>
      <c r="EP169" s="17"/>
      <c r="EQ169" s="72"/>
      <c r="ER169" s="73" t="s">
        <v>78</v>
      </c>
      <c r="ES169" s="74">
        <f>SUMIF(EK175:EO175,"新上五島町",EK176:EO176)*'募集型  届出用 (記入例)'!AK164</f>
        <v>0</v>
      </c>
      <c r="ET169" s="75">
        <f>SUMIF(EK175:EO175,"上五島",EK177:EO177)*'募集型  届出用 (記入例)'!AK166</f>
        <v>0</v>
      </c>
      <c r="EU169" s="92"/>
      <c r="EV169" s="77"/>
      <c r="EW169" s="93"/>
      <c r="EX169" s="78" t="s">
        <v>78</v>
      </c>
      <c r="EY169" s="79" t="str">
        <f>IF('募集型  届出用 (記入例)'!N167="","0",FD166/EW167)</f>
        <v>0</v>
      </c>
      <c r="EZ169" s="80" t="str">
        <f>IF('募集型  届出用 (記入例)'!N167="","0",FD167/EW167)</f>
        <v>0</v>
      </c>
      <c r="FA169" s="81">
        <f>EY169*'募集型  届出用 (記入例)'!AK164</f>
        <v>0</v>
      </c>
      <c r="FB169" s="82">
        <f>EZ169*'募集型  届出用 (記入例)'!AK166</f>
        <v>0</v>
      </c>
      <c r="FC169" s="83">
        <f t="shared" si="55"/>
        <v>0</v>
      </c>
      <c r="FD169" s="90"/>
      <c r="FE169" s="94"/>
      <c r="FF169" s="84" t="s">
        <v>78</v>
      </c>
      <c r="FG169" s="79" t="str">
        <f>IF((O167)="","0",(AK164+AK166)*O167*1000)</f>
        <v>0</v>
      </c>
      <c r="FH169" s="79">
        <f>COUNTA(N167)*(AK164+AK166)</f>
        <v>0</v>
      </c>
      <c r="FI169" s="79">
        <f>COUNTA(P167)*(AK164+AK166)</f>
        <v>0</v>
      </c>
      <c r="FJ169" s="79">
        <f>COUNTA(Q167)*(AK164+AK166)</f>
        <v>0</v>
      </c>
      <c r="FP169" s="9"/>
      <c r="FQ169" s="10"/>
      <c r="FR169" s="9"/>
      <c r="FS169" s="9"/>
      <c r="FT169" s="9"/>
      <c r="FU169" s="11"/>
      <c r="FV169" s="9"/>
      <c r="FW169" s="9"/>
      <c r="FX169" s="9"/>
      <c r="FY169" s="3"/>
      <c r="FZ169" s="3"/>
      <c r="GA169" s="1"/>
      <c r="GB169" s="3"/>
      <c r="GC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row>
    <row r="170" spans="1:212" s="8" customFormat="1" ht="16.5" customHeight="1" thickTop="1" x14ac:dyDescent="0.4">
      <c r="A170" s="3"/>
      <c r="B170" s="985" t="s">
        <v>270</v>
      </c>
      <c r="C170" s="864">
        <v>7</v>
      </c>
      <c r="D170" s="794" t="s">
        <v>221</v>
      </c>
      <c r="E170" s="795"/>
      <c r="F170" s="796"/>
      <c r="G170" s="796"/>
      <c r="H170" s="796"/>
      <c r="I170" s="796"/>
      <c r="J170" s="796"/>
      <c r="K170" s="797"/>
      <c r="L170" s="798" t="s">
        <v>56</v>
      </c>
      <c r="M170" s="981"/>
      <c r="N170" s="174"/>
      <c r="O170" s="54"/>
      <c r="P170" s="175"/>
      <c r="Q170" s="309"/>
      <c r="R170" s="984" t="s">
        <v>57</v>
      </c>
      <c r="S170" s="768"/>
      <c r="T170" s="770" t="str">
        <f>IF(S170="","",VLOOKUP(S170,$FR:$FU,3,FALSE))</f>
        <v/>
      </c>
      <c r="U170" s="771"/>
      <c r="V170" s="768"/>
      <c r="W170" s="770" t="str">
        <f>IF(V170="","",VLOOKUP(V170,$FR:$FU,3,FALSE))</f>
        <v/>
      </c>
      <c r="X170" s="771"/>
      <c r="Y170" s="768"/>
      <c r="Z170" s="770" t="str">
        <f>IF(Y170="","",VLOOKUP(Y170,$FR:$FU,3,FALSE))</f>
        <v/>
      </c>
      <c r="AA170" s="771"/>
      <c r="AB170" s="768"/>
      <c r="AC170" s="770" t="str">
        <f>IF(AB170="","",VLOOKUP(AB170,$FR:$FU,3,FALSE))</f>
        <v/>
      </c>
      <c r="AD170" s="771"/>
      <c r="AE170" s="768"/>
      <c r="AF170" s="770" t="str">
        <f>IF(AE170="","",VLOOKUP(AE170,$FR:$FU,3,FALSE))</f>
        <v/>
      </c>
      <c r="AG170" s="772"/>
      <c r="AH170" s="896" t="s">
        <v>58</v>
      </c>
      <c r="AI170" s="692">
        <f>FD172+EU172</f>
        <v>0</v>
      </c>
      <c r="AJ170" s="828"/>
      <c r="AK170" s="904"/>
      <c r="AL170" s="905"/>
      <c r="AM170" s="962">
        <f>(AI170*AK170)</f>
        <v>0</v>
      </c>
      <c r="AN170" s="962"/>
      <c r="AO170" s="983"/>
      <c r="AP170" s="698">
        <f>SUM(O170:O175)*AK174</f>
        <v>0</v>
      </c>
      <c r="AQ170" s="699"/>
      <c r="AR170" s="873" t="s">
        <v>276</v>
      </c>
      <c r="AS170" s="874"/>
      <c r="AT170" s="877"/>
      <c r="AU170" s="878"/>
      <c r="AV170" s="929"/>
      <c r="AW170" s="930"/>
      <c r="AX170" s="4"/>
      <c r="AY170" s="296"/>
      <c r="AZ170" s="3"/>
      <c r="BA170" s="886" t="str">
        <f>B170</f>
        <v>3-</v>
      </c>
      <c r="BB170" s="889">
        <f>C170</f>
        <v>7</v>
      </c>
      <c r="BC170" s="892" t="s">
        <v>221</v>
      </c>
      <c r="BD170" s="893"/>
      <c r="BE170" s="894" t="str">
        <f>IF(F170="","",F170)</f>
        <v/>
      </c>
      <c r="BF170" s="894"/>
      <c r="BG170" s="894"/>
      <c r="BH170" s="894"/>
      <c r="BI170" s="895"/>
      <c r="BJ170" s="622"/>
      <c r="BK170" s="623"/>
      <c r="BL170" s="624"/>
      <c r="BM170" s="545"/>
      <c r="BN170" s="546"/>
      <c r="BO170" s="547"/>
      <c r="BP170" s="545"/>
      <c r="BQ170" s="546"/>
      <c r="BR170" s="547"/>
      <c r="BS170" s="522" t="s">
        <v>222</v>
      </c>
      <c r="BT170" s="528"/>
      <c r="BU170" s="528"/>
      <c r="BV170" s="554" t="s">
        <v>223</v>
      </c>
      <c r="BW170" s="528"/>
      <c r="BX170" s="528" t="str">
        <f>IF(BT170="","",VLOOKUP(BT170,'募集型  届出用 (記入例)'!$GD:$GG,3,FALSE))</f>
        <v/>
      </c>
      <c r="BY170" s="554" t="s">
        <v>224</v>
      </c>
      <c r="BZ170" s="528"/>
      <c r="CA170" s="528"/>
      <c r="CB170" s="554" t="s">
        <v>225</v>
      </c>
      <c r="CC170" s="528"/>
      <c r="CD170" s="555"/>
      <c r="CE170" s="639" t="s">
        <v>56</v>
      </c>
      <c r="CF170" s="640"/>
      <c r="CG170" s="177"/>
      <c r="CH170" s="178"/>
      <c r="CI170" s="641" t="s">
        <v>245</v>
      </c>
      <c r="CJ170" s="636"/>
      <c r="CK170" s="627" t="str">
        <f>IF(CJ170="","",VLOOKUP(CJ170,'募集型  届出用 (記入例)'!$GD:$GG,2,FALSE))</f>
        <v/>
      </c>
      <c r="CL170" s="628"/>
      <c r="CM170" s="628"/>
      <c r="CN170" s="628" t="str">
        <f>IF(CJ170="","",VLOOKUP(CJ170,'募集型  届出用 (記入例)'!$GD:$GG,3,FALSE))</f>
        <v/>
      </c>
      <c r="CO170" s="628"/>
      <c r="CP170" s="628" t="str">
        <f>IF(CJ170="","",VLOOKUP(CJ170,'募集型  届出用 (記入例)'!$GD:$GG,4,FALSE))</f>
        <v/>
      </c>
      <c r="CQ170" s="841"/>
      <c r="CR170" s="906" t="s">
        <v>227</v>
      </c>
      <c r="CS170" s="636"/>
      <c r="CT170" s="637" t="str">
        <f>IF(CS170="","",VLOOKUP(CS170,'募集型  届出用 (記入例)'!$GD:$GG,2,FALSE))</f>
        <v/>
      </c>
      <c r="CU170" s="638"/>
      <c r="CV170" s="638"/>
      <c r="CW170" s="638" t="str">
        <f>IF(CS170="","",VLOOKUP(CS170,'募集型  届出用 (記入例)'!$GD:$GG,3,FALSE))</f>
        <v/>
      </c>
      <c r="CX170" s="638"/>
      <c r="CY170" s="638" t="str">
        <f>IF(CS170="","",VLOOKUP(CS170,'募集型  届出用 (記入例)'!$GD:$GG,4,FALSE))</f>
        <v/>
      </c>
      <c r="CZ170" s="811"/>
      <c r="DA170" s="3"/>
      <c r="DB170" s="3"/>
      <c r="DC170" s="3"/>
      <c r="EE170" s="3"/>
      <c r="EF170" s="9"/>
      <c r="EG170" s="3"/>
      <c r="EH170" s="3"/>
      <c r="EI170" s="3"/>
      <c r="EJ170" s="88" t="s">
        <v>80</v>
      </c>
      <c r="EK170" s="91" t="e">
        <f>VLOOKUP('募集型  届出用 (記入例)'!S161,$FV:$FZ,4,FALSE)</f>
        <v>#N/A</v>
      </c>
      <c r="EL170" s="91" t="e">
        <f>VLOOKUP('募集型  届出用 (記入例)'!V161,$FV:$FZ,4,FALSE)</f>
        <v>#N/A</v>
      </c>
      <c r="EM170" s="91" t="e">
        <f>VLOOKUP('募集型  届出用 (記入例)'!Y161,$FV:$FZ,4,FALSE)</f>
        <v>#N/A</v>
      </c>
      <c r="EN170" s="91" t="e">
        <f>VLOOKUP('募集型  届出用 (記入例)'!AB161,$FV:$FZ,4,FALSE)</f>
        <v>#N/A</v>
      </c>
      <c r="EO170" s="91" t="e">
        <f>VLOOKUP('募集型  届出用 (記入例)'!AE161,$FV:$FZ,4,FALSE)</f>
        <v>#N/A</v>
      </c>
      <c r="EP170" s="17"/>
      <c r="EQ170" s="72"/>
      <c r="ER170" s="73" t="s">
        <v>84</v>
      </c>
      <c r="ES170" s="74">
        <f>SUMIF(EK175:EO175,"小値賀町",EK176:EO176)*'募集型  届出用 (記入例)'!AK164</f>
        <v>0</v>
      </c>
      <c r="ET170" s="75">
        <f>SUMIF(EK175:EO175,"小値賀",EK177:EO177)*'募集型  届出用 (記入例)'!AK166</f>
        <v>0</v>
      </c>
      <c r="EU170" s="92"/>
      <c r="EV170" s="77"/>
      <c r="EW170" s="93"/>
      <c r="EX170" s="78" t="s">
        <v>84</v>
      </c>
      <c r="EY170" s="79" t="str">
        <f>IF('募集型  届出用 (記入例)'!N168="","0",FD166/EW167)</f>
        <v>0</v>
      </c>
      <c r="EZ170" s="80" t="str">
        <f>IF('募集型  届出用 (記入例)'!N168="","0",FD167/EW167)</f>
        <v>0</v>
      </c>
      <c r="FA170" s="81">
        <f>EY170*'募集型  届出用 (記入例)'!AK164</f>
        <v>0</v>
      </c>
      <c r="FB170" s="82">
        <f>EZ170*'募集型  届出用 (記入例)'!AK166</f>
        <v>0</v>
      </c>
      <c r="FC170" s="83">
        <f t="shared" si="55"/>
        <v>0</v>
      </c>
      <c r="FD170" s="90"/>
      <c r="FE170" s="94"/>
      <c r="FF170" s="84" t="s">
        <v>84</v>
      </c>
      <c r="FG170" s="79" t="str">
        <f>IF((O168)="","0",(AK164+AK166)*O168*1000)</f>
        <v>0</v>
      </c>
      <c r="FH170" s="79">
        <f>COUNTA(N168)*(AK164+AK166)</f>
        <v>0</v>
      </c>
      <c r="FI170" s="79">
        <f>COUNTA(P168)*(AK164+AK166)</f>
        <v>0</v>
      </c>
      <c r="FJ170" s="79">
        <f>COUNTA(Q168)*(AK164+AK166)</f>
        <v>0</v>
      </c>
      <c r="FP170" s="9"/>
      <c r="FQ170" s="10"/>
      <c r="FR170" s="9"/>
      <c r="FS170" s="9"/>
      <c r="FT170" s="9"/>
      <c r="FU170" s="11"/>
      <c r="FV170" s="9"/>
      <c r="FW170" s="9"/>
      <c r="FX170" s="9"/>
      <c r="FY170" s="3"/>
      <c r="FZ170" s="3"/>
      <c r="GA170" s="1"/>
      <c r="GB170" s="3"/>
      <c r="GC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row>
    <row r="171" spans="1:212" s="8" customFormat="1" ht="16.5" customHeight="1" thickBot="1" x14ac:dyDescent="0.45">
      <c r="A171" s="3"/>
      <c r="B171" s="979"/>
      <c r="C171" s="865"/>
      <c r="D171" s="974"/>
      <c r="E171" s="975"/>
      <c r="F171" s="975"/>
      <c r="G171" s="975"/>
      <c r="H171" s="975"/>
      <c r="I171" s="975"/>
      <c r="J171" s="975"/>
      <c r="K171" s="976"/>
      <c r="L171" s="803" t="s">
        <v>62</v>
      </c>
      <c r="M171" s="972"/>
      <c r="N171" s="179"/>
      <c r="O171" s="71"/>
      <c r="P171" s="180"/>
      <c r="Q171" s="305"/>
      <c r="R171" s="968"/>
      <c r="S171" s="769"/>
      <c r="T171" s="709" t="str">
        <f>IF(S170="","",VLOOKUP(S170,$FR:$FU,4,FALSE))</f>
        <v/>
      </c>
      <c r="U171" s="710"/>
      <c r="V171" s="769"/>
      <c r="W171" s="709" t="str">
        <f>IF(V170="","",VLOOKUP(V170,$FR:$FU,4,FALSE))</f>
        <v/>
      </c>
      <c r="X171" s="710"/>
      <c r="Y171" s="769"/>
      <c r="Z171" s="709" t="str">
        <f>IF(Y170="","",VLOOKUP(Y170,$FR:$FU,4,FALSE))</f>
        <v/>
      </c>
      <c r="AA171" s="710"/>
      <c r="AB171" s="769"/>
      <c r="AC171" s="709" t="str">
        <f>IF(AB170="","",VLOOKUP(AB170,$FR:$FU,4,FALSE))</f>
        <v/>
      </c>
      <c r="AD171" s="710"/>
      <c r="AE171" s="769"/>
      <c r="AF171" s="709" t="str">
        <f>IF(AE170="","",VLOOKUP(AE170,$FR:$FU,4,FALSE))</f>
        <v/>
      </c>
      <c r="AG171" s="907"/>
      <c r="AH171" s="897"/>
      <c r="AI171" s="850"/>
      <c r="AJ171" s="851"/>
      <c r="AK171" s="854"/>
      <c r="AL171" s="855"/>
      <c r="AM171" s="913"/>
      <c r="AN171" s="913"/>
      <c r="AO171" s="914"/>
      <c r="AP171" s="700"/>
      <c r="AQ171" s="701"/>
      <c r="AR171" s="875"/>
      <c r="AS171" s="876"/>
      <c r="AT171" s="879"/>
      <c r="AU171" s="880"/>
      <c r="AV171" s="909"/>
      <c r="AW171" s="910"/>
      <c r="AX171" s="4"/>
      <c r="AY171" s="296"/>
      <c r="AZ171" s="3"/>
      <c r="BA171" s="887"/>
      <c r="BB171" s="890"/>
      <c r="BC171" s="843" t="str">
        <f>IF(D171="","",D171)</f>
        <v/>
      </c>
      <c r="BD171" s="844"/>
      <c r="BE171" s="844"/>
      <c r="BF171" s="844"/>
      <c r="BG171" s="844"/>
      <c r="BH171" s="844"/>
      <c r="BI171" s="845"/>
      <c r="BJ171" s="898"/>
      <c r="BK171" s="899"/>
      <c r="BL171" s="900"/>
      <c r="BM171" s="537"/>
      <c r="BN171" s="538"/>
      <c r="BO171" s="539"/>
      <c r="BP171" s="537"/>
      <c r="BQ171" s="538"/>
      <c r="BR171" s="539"/>
      <c r="BS171" s="531"/>
      <c r="BT171" s="529"/>
      <c r="BU171" s="529"/>
      <c r="BV171" s="534"/>
      <c r="BW171" s="529"/>
      <c r="BX171" s="529"/>
      <c r="BY171" s="534"/>
      <c r="BZ171" s="529"/>
      <c r="CA171" s="529"/>
      <c r="CB171" s="534"/>
      <c r="CC171" s="529"/>
      <c r="CD171" s="549"/>
      <c r="CE171" s="562" t="s">
        <v>62</v>
      </c>
      <c r="CF171" s="563"/>
      <c r="CG171" s="182"/>
      <c r="CH171" s="183"/>
      <c r="CI171" s="604"/>
      <c r="CJ171" s="605"/>
      <c r="CK171" s="607"/>
      <c r="CL171" s="608"/>
      <c r="CM171" s="608"/>
      <c r="CN171" s="608"/>
      <c r="CO171" s="608"/>
      <c r="CP171" s="608"/>
      <c r="CQ171" s="642"/>
      <c r="CR171" s="643"/>
      <c r="CS171" s="605"/>
      <c r="CT171" s="607"/>
      <c r="CU171" s="608"/>
      <c r="CV171" s="608"/>
      <c r="CW171" s="608"/>
      <c r="CX171" s="608"/>
      <c r="CY171" s="608"/>
      <c r="CZ171" s="635"/>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EE171" s="3"/>
      <c r="EF171" s="25"/>
      <c r="EG171" s="3"/>
      <c r="EH171" s="3"/>
      <c r="EI171" s="3"/>
      <c r="EJ171" s="88" t="s">
        <v>86</v>
      </c>
      <c r="EK171" s="91" t="e">
        <f>EK170</f>
        <v>#N/A</v>
      </c>
      <c r="EL171" s="91" t="e">
        <f t="shared" ref="EL171:EO171" si="56">EL170</f>
        <v>#N/A</v>
      </c>
      <c r="EM171" s="91" t="e">
        <f t="shared" si="56"/>
        <v>#N/A</v>
      </c>
      <c r="EN171" s="91" t="e">
        <f t="shared" si="56"/>
        <v>#N/A</v>
      </c>
      <c r="EO171" s="91" t="e">
        <f t="shared" si="56"/>
        <v>#N/A</v>
      </c>
      <c r="EP171" s="17"/>
      <c r="EQ171" s="97"/>
      <c r="ER171" s="98" t="s">
        <v>90</v>
      </c>
      <c r="ES171" s="99">
        <f>SUMIF(EK175:EO175,"宇久町",EK176:EO176)*'募集型  届出用 (記入例)'!AK164</f>
        <v>0</v>
      </c>
      <c r="ET171" s="100">
        <f>SUMIF(EK175:EO175,"宇久",EK177:EO177)*'募集型  届出用 (記入例)'!AK166</f>
        <v>0</v>
      </c>
      <c r="EU171" s="33"/>
      <c r="EV171" s="77"/>
      <c r="EW171" s="101"/>
      <c r="EX171" s="102" t="s">
        <v>90</v>
      </c>
      <c r="EY171" s="103" t="str">
        <f>IF('募集型  届出用 (記入例)'!N169="","0",FD166/EW167)</f>
        <v>0</v>
      </c>
      <c r="EZ171" s="104" t="str">
        <f>IF('募集型  届出用 (記入例)'!N169="","0",FD167/EW167)</f>
        <v>0</v>
      </c>
      <c r="FA171" s="105">
        <f>EY171*'募集型  届出用 (記入例)'!AK164</f>
        <v>0</v>
      </c>
      <c r="FB171" s="106">
        <f>EZ171*'募集型  届出用 (記入例)'!AK166</f>
        <v>0</v>
      </c>
      <c r="FC171" s="107">
        <f t="shared" si="55"/>
        <v>0</v>
      </c>
      <c r="FD171" s="90"/>
      <c r="FE171" s="7"/>
      <c r="FF171" s="108" t="s">
        <v>90</v>
      </c>
      <c r="FG171" s="103" t="str">
        <f>IF((O169)="","0",(AK164+AK166)*O169*1000)</f>
        <v>0</v>
      </c>
      <c r="FH171" s="103">
        <f>COUNTA(N169)*(AK164+AK166)</f>
        <v>0</v>
      </c>
      <c r="FI171" s="103">
        <f>COUNTA(P169)*(AK164+AK166)</f>
        <v>0</v>
      </c>
      <c r="FJ171" s="103">
        <f>COUNTA(Q169)*(AK164+AK166)</f>
        <v>0</v>
      </c>
      <c r="FP171" s="9"/>
      <c r="FQ171" s="10"/>
      <c r="FR171" s="9"/>
      <c r="FS171" s="9"/>
      <c r="FT171" s="9"/>
      <c r="FU171" s="11"/>
      <c r="FV171" s="9"/>
      <c r="FW171" s="9"/>
      <c r="FX171" s="9"/>
      <c r="FY171" s="3"/>
      <c r="FZ171" s="3"/>
      <c r="GA171" s="1"/>
      <c r="GB171" s="3"/>
      <c r="GC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row>
    <row r="172" spans="1:212" s="8" customFormat="1" ht="16.5" customHeight="1" thickBot="1" x14ac:dyDescent="0.45">
      <c r="A172" s="3"/>
      <c r="B172" s="979"/>
      <c r="C172" s="865"/>
      <c r="D172" s="974"/>
      <c r="E172" s="975"/>
      <c r="F172" s="975"/>
      <c r="G172" s="975"/>
      <c r="H172" s="975"/>
      <c r="I172" s="975"/>
      <c r="J172" s="975"/>
      <c r="K172" s="976"/>
      <c r="L172" s="803" t="s">
        <v>70</v>
      </c>
      <c r="M172" s="972"/>
      <c r="N172" s="179"/>
      <c r="O172" s="71"/>
      <c r="P172" s="180"/>
      <c r="Q172" s="185"/>
      <c r="R172" s="969"/>
      <c r="S172" s="858" t="str">
        <f>IF(S170="","",VLOOKUP(S170,$FR:$FU,2,FALSE))</f>
        <v/>
      </c>
      <c r="T172" s="859"/>
      <c r="U172" s="860"/>
      <c r="V172" s="861" t="str">
        <f>IF(V170="","",VLOOKUP(V170,$FR:$FU,2,FALSE))</f>
        <v/>
      </c>
      <c r="W172" s="859"/>
      <c r="X172" s="860"/>
      <c r="Y172" s="861" t="str">
        <f>IF(Y170="","",VLOOKUP(Y170,$FR:$FU,2,FALSE))</f>
        <v/>
      </c>
      <c r="Z172" s="859"/>
      <c r="AA172" s="860"/>
      <c r="AB172" s="861" t="str">
        <f>IF(AB170="","",VLOOKUP(AB170,$FR:$FU,2,FALSE))</f>
        <v/>
      </c>
      <c r="AC172" s="859"/>
      <c r="AD172" s="860"/>
      <c r="AE172" s="861" t="str">
        <f>IF(AE170="","",VLOOKUP(AE170,$FR:$FU,2,FALSE))</f>
        <v/>
      </c>
      <c r="AF172" s="859"/>
      <c r="AG172" s="859"/>
      <c r="AH172" s="869" t="s">
        <v>71</v>
      </c>
      <c r="AI172" s="704">
        <f>EU173+FD173</f>
        <v>0</v>
      </c>
      <c r="AJ172" s="705"/>
      <c r="AK172" s="657"/>
      <c r="AL172" s="658"/>
      <c r="AM172" s="913">
        <f>(AI172*AK172)</f>
        <v>0</v>
      </c>
      <c r="AN172" s="913"/>
      <c r="AO172" s="914"/>
      <c r="AP172" s="700"/>
      <c r="AQ172" s="701"/>
      <c r="AR172" s="779"/>
      <c r="AS172" s="780"/>
      <c r="AT172" s="783"/>
      <c r="AU172" s="784"/>
      <c r="AV172" s="909"/>
      <c r="AW172" s="910"/>
      <c r="AX172" s="4"/>
      <c r="AY172" s="296"/>
      <c r="AZ172" s="3"/>
      <c r="BA172" s="887"/>
      <c r="BB172" s="890"/>
      <c r="BC172" s="843"/>
      <c r="BD172" s="844"/>
      <c r="BE172" s="844"/>
      <c r="BF172" s="844"/>
      <c r="BG172" s="844"/>
      <c r="BH172" s="844"/>
      <c r="BI172" s="845"/>
      <c r="BJ172" s="898"/>
      <c r="BK172" s="899"/>
      <c r="BL172" s="900"/>
      <c r="BM172" s="537"/>
      <c r="BN172" s="538"/>
      <c r="BO172" s="539"/>
      <c r="BP172" s="537"/>
      <c r="BQ172" s="538"/>
      <c r="BR172" s="539"/>
      <c r="BS172" s="531" t="s">
        <v>230</v>
      </c>
      <c r="BT172" s="529"/>
      <c r="BU172" s="529"/>
      <c r="BV172" s="534" t="s">
        <v>231</v>
      </c>
      <c r="BW172" s="529"/>
      <c r="BX172" s="529" t="str">
        <f>IF(BT172="","",VLOOKUP(BT172,'募集型  届出用 (記入例)'!$GD:$GG,3,FALSE))</f>
        <v/>
      </c>
      <c r="BY172" s="534" t="s">
        <v>232</v>
      </c>
      <c r="BZ172" s="529"/>
      <c r="CA172" s="529"/>
      <c r="CB172" s="534" t="s">
        <v>233</v>
      </c>
      <c r="CC172" s="529"/>
      <c r="CD172" s="549"/>
      <c r="CE172" s="562" t="s">
        <v>70</v>
      </c>
      <c r="CF172" s="563"/>
      <c r="CG172" s="182"/>
      <c r="CH172" s="183"/>
      <c r="CI172" s="604" t="s">
        <v>247</v>
      </c>
      <c r="CJ172" s="605"/>
      <c r="CK172" s="607" t="str">
        <f>IF(CJ172="","",VLOOKUP(CJ172,'募集型  届出用 (記入例)'!$GD:$GG,2,FALSE))</f>
        <v/>
      </c>
      <c r="CL172" s="608"/>
      <c r="CM172" s="608"/>
      <c r="CN172" s="608" t="str">
        <f>IF(CJ172="","",VLOOKUP(CJ172,'募集型  届出用 (記入例)'!$GD:$GG,3,FALSE))</f>
        <v/>
      </c>
      <c r="CO172" s="608"/>
      <c r="CP172" s="608" t="str">
        <f>IF(CJ172="","",VLOOKUP(CJ172,'募集型  届出用 (記入例)'!$GD:$GG,4,FALSE))</f>
        <v/>
      </c>
      <c r="CQ172" s="642"/>
      <c r="CR172" s="643" t="s">
        <v>235</v>
      </c>
      <c r="CS172" s="605"/>
      <c r="CT172" s="607" t="str">
        <f>IF(CS172="","",VLOOKUP(CS172,'募集型  届出用 (記入例)'!$GD:$GG,2,FALSE))</f>
        <v/>
      </c>
      <c r="CU172" s="608"/>
      <c r="CV172" s="608"/>
      <c r="CW172" s="608" t="str">
        <f>IF(CS172="","",VLOOKUP(CS172,'募集型  届出用 (記入例)'!$GD:$GG,3,FALSE))</f>
        <v/>
      </c>
      <c r="CX172" s="608"/>
      <c r="CY172" s="608" t="str">
        <f>IF(CS172="","",VLOOKUP(CS172,'募集型  届出用 (記入例)'!$GD:$GG,4,FALSE))</f>
        <v/>
      </c>
      <c r="CZ172" s="635"/>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EE172" s="3"/>
      <c r="EF172" s="25"/>
      <c r="EG172" s="3"/>
      <c r="EH172" s="3"/>
      <c r="EI172" s="3"/>
      <c r="EJ172" s="16"/>
      <c r="EK172" s="17"/>
      <c r="EL172" s="17"/>
      <c r="EM172" s="17"/>
      <c r="EN172" s="17"/>
      <c r="EO172" s="17"/>
      <c r="EP172" s="17"/>
      <c r="EQ172" s="56">
        <v>6</v>
      </c>
      <c r="ER172" s="57" t="s">
        <v>61</v>
      </c>
      <c r="ES172" s="58">
        <f>SUMIF(EK181:EO181,"対馬市",EK182:EO182)*'募集型  届出用 (記入例)'!AK170</f>
        <v>0</v>
      </c>
      <c r="ET172" s="59">
        <f>SUMIF(EK181:EO181,"対馬市",EK183:EO183)*'募集型  届出用 (記入例)'!AK172</f>
        <v>0</v>
      </c>
      <c r="EU172" s="60">
        <f>SUM(S174:AG174)</f>
        <v>0</v>
      </c>
      <c r="EV172" s="77"/>
      <c r="EW172" s="61" t="s">
        <v>8</v>
      </c>
      <c r="EX172" s="62" t="s">
        <v>61</v>
      </c>
      <c r="EY172" s="63" t="str">
        <f>IF('募集型  届出用 (記入例)'!N170="","0",FD172/EW173)</f>
        <v>0</v>
      </c>
      <c r="EZ172" s="64" t="str">
        <f>IF('募集型  届出用 (記入例)'!N170="","0",FD173/EW173)</f>
        <v>0</v>
      </c>
      <c r="FA172" s="65">
        <f>EY172*'募集型  届出用 (記入例)'!AK170</f>
        <v>0</v>
      </c>
      <c r="FB172" s="66">
        <f>EZ172*'募集型  届出用 (記入例)'!AK172</f>
        <v>0</v>
      </c>
      <c r="FC172" s="67">
        <f>FA172+FB172</f>
        <v>0</v>
      </c>
      <c r="FD172" s="60">
        <f>SUM(S171:AG171)</f>
        <v>0</v>
      </c>
      <c r="FE172" s="7"/>
      <c r="FF172" s="68" t="s">
        <v>61</v>
      </c>
      <c r="FG172" s="63" t="str">
        <f>IF((O170)="","0",(AK170+AK172)*O170*1000)</f>
        <v>0</v>
      </c>
      <c r="FH172" s="63">
        <f>COUNTA(N170)*(AK170+AK172)</f>
        <v>0</v>
      </c>
      <c r="FI172" s="63">
        <f>COUNTA(P170)*(AK170+AK172)</f>
        <v>0</v>
      </c>
      <c r="FJ172" s="63">
        <f>COUNTA(Q170)*(AK170+AK172)</f>
        <v>0</v>
      </c>
      <c r="FP172" s="9"/>
      <c r="FQ172" s="10"/>
      <c r="FR172" s="9"/>
      <c r="FS172" s="9"/>
      <c r="FT172" s="9"/>
      <c r="FU172" s="11"/>
      <c r="FV172" s="9"/>
      <c r="FW172" s="9"/>
      <c r="FX172" s="9"/>
      <c r="FY172" s="3"/>
      <c r="FZ172" s="3"/>
      <c r="GA172" s="1"/>
      <c r="GB172" s="3"/>
      <c r="GC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row>
    <row r="173" spans="1:212" s="8" customFormat="1" ht="16.5" customHeight="1" thickBot="1" x14ac:dyDescent="0.45">
      <c r="A173" s="3"/>
      <c r="B173" s="979"/>
      <c r="C173" s="865"/>
      <c r="D173" s="974"/>
      <c r="E173" s="975"/>
      <c r="F173" s="975"/>
      <c r="G173" s="975"/>
      <c r="H173" s="975"/>
      <c r="I173" s="975"/>
      <c r="J173" s="975"/>
      <c r="K173" s="976"/>
      <c r="L173" s="803" t="s">
        <v>78</v>
      </c>
      <c r="M173" s="972"/>
      <c r="N173" s="179"/>
      <c r="O173" s="71"/>
      <c r="P173" s="180"/>
      <c r="Q173" s="185"/>
      <c r="R173" s="838" t="s">
        <v>79</v>
      </c>
      <c r="S173" s="707"/>
      <c r="T173" s="805" t="str">
        <f>IF(S173="","",VLOOKUP(S173,$FV:$FY,3,FALSE))</f>
        <v/>
      </c>
      <c r="U173" s="806"/>
      <c r="V173" s="707"/>
      <c r="W173" s="805" t="str">
        <f>IF(V173="","",VLOOKUP(V173,$FV:$FY,3,FALSE))</f>
        <v/>
      </c>
      <c r="X173" s="806"/>
      <c r="Y173" s="707"/>
      <c r="Z173" s="805" t="str">
        <f>IF(Y173="","",VLOOKUP(Y173,$FV:$FY,3,FALSE))</f>
        <v/>
      </c>
      <c r="AA173" s="806"/>
      <c r="AB173" s="707"/>
      <c r="AC173" s="805" t="str">
        <f>IF(AB173="","",VLOOKUP(AB173,$FV:$FY,3,FALSE))</f>
        <v/>
      </c>
      <c r="AD173" s="806"/>
      <c r="AE173" s="707"/>
      <c r="AF173" s="805" t="str">
        <f>IF(AE173="","",VLOOKUP(AE173,$FV:$FY,3,FALSE))</f>
        <v/>
      </c>
      <c r="AG173" s="805"/>
      <c r="AH173" s="870"/>
      <c r="AI173" s="664"/>
      <c r="AJ173" s="706"/>
      <c r="AK173" s="659"/>
      <c r="AL173" s="660"/>
      <c r="AM173" s="982"/>
      <c r="AN173" s="982"/>
      <c r="AO173" s="661"/>
      <c r="AP173" s="700"/>
      <c r="AQ173" s="701"/>
      <c r="AR173" s="875"/>
      <c r="AS173" s="876"/>
      <c r="AT173" s="879"/>
      <c r="AU173" s="880"/>
      <c r="AV173" s="909"/>
      <c r="AW173" s="910"/>
      <c r="AX173" s="4"/>
      <c r="AY173" s="296"/>
      <c r="AZ173" s="3"/>
      <c r="BA173" s="888"/>
      <c r="BB173" s="891"/>
      <c r="BC173" s="846"/>
      <c r="BD173" s="847"/>
      <c r="BE173" s="847"/>
      <c r="BF173" s="847"/>
      <c r="BG173" s="847"/>
      <c r="BH173" s="847"/>
      <c r="BI173" s="848"/>
      <c r="BJ173" s="898"/>
      <c r="BK173" s="899"/>
      <c r="BL173" s="900"/>
      <c r="BM173" s="537"/>
      <c r="BN173" s="538"/>
      <c r="BO173" s="539"/>
      <c r="BP173" s="537"/>
      <c r="BQ173" s="538"/>
      <c r="BR173" s="539"/>
      <c r="BS173" s="531"/>
      <c r="BT173" s="529"/>
      <c r="BU173" s="529"/>
      <c r="BV173" s="534"/>
      <c r="BW173" s="529"/>
      <c r="BX173" s="529"/>
      <c r="BY173" s="534"/>
      <c r="BZ173" s="529"/>
      <c r="CA173" s="529"/>
      <c r="CB173" s="550"/>
      <c r="CC173" s="551"/>
      <c r="CD173" s="552"/>
      <c r="CE173" s="562" t="s">
        <v>78</v>
      </c>
      <c r="CF173" s="563"/>
      <c r="CG173" s="182"/>
      <c r="CH173" s="183"/>
      <c r="CI173" s="604"/>
      <c r="CJ173" s="605"/>
      <c r="CK173" s="607"/>
      <c r="CL173" s="608"/>
      <c r="CM173" s="608"/>
      <c r="CN173" s="608"/>
      <c r="CO173" s="608"/>
      <c r="CP173" s="608"/>
      <c r="CQ173" s="642"/>
      <c r="CR173" s="643"/>
      <c r="CS173" s="605"/>
      <c r="CT173" s="607"/>
      <c r="CU173" s="608"/>
      <c r="CV173" s="608"/>
      <c r="CW173" s="608"/>
      <c r="CX173" s="608"/>
      <c r="CY173" s="608"/>
      <c r="CZ173" s="635"/>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EE173" s="3"/>
      <c r="EF173" s="25"/>
      <c r="EG173" s="3"/>
      <c r="EH173" s="3"/>
      <c r="EI173" s="3"/>
      <c r="EJ173" s="16"/>
      <c r="EK173" s="17"/>
      <c r="EL173" s="17"/>
      <c r="EM173" s="17"/>
      <c r="EN173" s="17"/>
      <c r="EO173" s="17"/>
      <c r="EP173" s="17"/>
      <c r="EQ173" s="72"/>
      <c r="ER173" s="73" t="s">
        <v>63</v>
      </c>
      <c r="ES173" s="74">
        <f>SUMIF(EK181:EO181,"壱岐市",EK182:EO182)*'募集型  届出用 (記入例)'!AK170</f>
        <v>0</v>
      </c>
      <c r="ET173" s="75">
        <f>SUMIF(EK181:EO181,"壱岐市",EK183:EO183)*'募集型  届出用 (記入例)'!AK172</f>
        <v>0</v>
      </c>
      <c r="EU173" s="76">
        <f>EU172</f>
        <v>0</v>
      </c>
      <c r="EV173" s="77"/>
      <c r="EW173" s="867">
        <f>COUNTA('募集型  届出用 (記入例)'!N170:N175)</f>
        <v>0</v>
      </c>
      <c r="EX173" s="78" t="s">
        <v>63</v>
      </c>
      <c r="EY173" s="79" t="str">
        <f>IF('募集型  届出用 (記入例)'!N171="","0",FD172/EW173)</f>
        <v>0</v>
      </c>
      <c r="EZ173" s="80" t="str">
        <f>IF('募集型  届出用 (記入例)'!N171="","0",FD173/EW173)</f>
        <v>0</v>
      </c>
      <c r="FA173" s="81">
        <f>EY173*'募集型  届出用 (記入例)'!AK170</f>
        <v>0</v>
      </c>
      <c r="FB173" s="82">
        <f>EZ173*'募集型  届出用 (記入例)'!AK172</f>
        <v>0</v>
      </c>
      <c r="FC173" s="83">
        <f t="shared" ref="FC173:FC177" si="57">FA173+FB173</f>
        <v>0</v>
      </c>
      <c r="FD173" s="76">
        <f>EO139</f>
        <v>0</v>
      </c>
      <c r="FE173" s="7"/>
      <c r="FF173" s="84" t="s">
        <v>63</v>
      </c>
      <c r="FG173" s="79" t="str">
        <f>IF((O171)="","0",(AK170+AK172)*O171*1000)</f>
        <v>0</v>
      </c>
      <c r="FH173" s="79">
        <f>COUNTA(N171)*(AK170+AK172)</f>
        <v>0</v>
      </c>
      <c r="FI173" s="79">
        <f>COUNTA(P171)*(AK170+AK172)</f>
        <v>0</v>
      </c>
      <c r="FJ173" s="79">
        <f>COUNTA(Q171)*(AK170+AK172)</f>
        <v>0</v>
      </c>
      <c r="FP173" s="9"/>
      <c r="FQ173" s="10"/>
      <c r="FR173" s="9"/>
      <c r="FS173" s="9"/>
      <c r="FT173" s="9"/>
      <c r="FU173" s="11"/>
      <c r="FV173" s="9"/>
      <c r="FW173" s="9"/>
      <c r="FX173" s="9"/>
      <c r="FY173" s="3"/>
      <c r="FZ173" s="3"/>
      <c r="GA173" s="1"/>
      <c r="GB173" s="3"/>
      <c r="GC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row>
    <row r="174" spans="1:212" s="8" customFormat="1" ht="16.5" customHeight="1" thickBot="1" x14ac:dyDescent="0.45">
      <c r="A174" s="3"/>
      <c r="B174" s="979"/>
      <c r="C174" s="865"/>
      <c r="D174" s="676" t="s">
        <v>238</v>
      </c>
      <c r="E174" s="832"/>
      <c r="F174" s="832"/>
      <c r="G174" s="832"/>
      <c r="H174" s="834" t="s">
        <v>239</v>
      </c>
      <c r="I174" s="832"/>
      <c r="J174" s="832"/>
      <c r="K174" s="836"/>
      <c r="L174" s="803" t="s">
        <v>84</v>
      </c>
      <c r="M174" s="972"/>
      <c r="N174" s="179"/>
      <c r="O174" s="71"/>
      <c r="P174" s="306"/>
      <c r="Q174" s="185"/>
      <c r="R174" s="839"/>
      <c r="S174" s="708"/>
      <c r="T174" s="709" t="str">
        <f>IF(S173="","",VLOOKUP(S173,$FV:$FY,4,FALSE))</f>
        <v/>
      </c>
      <c r="U174" s="710"/>
      <c r="V174" s="708"/>
      <c r="W174" s="709" t="str">
        <f>IF(V173="","",VLOOKUP(V173,$FV:$FY,4,FALSE))</f>
        <v/>
      </c>
      <c r="X174" s="710"/>
      <c r="Y174" s="708"/>
      <c r="Z174" s="709" t="str">
        <f>IF(Y173="","",VLOOKUP(Y173,$FV:$FY,4,FALSE))</f>
        <v/>
      </c>
      <c r="AA174" s="710"/>
      <c r="AB174" s="708"/>
      <c r="AC174" s="709" t="str">
        <f>IF(AB173="","",VLOOKUP(AB173,$FV:$FY,4,FALSE))</f>
        <v/>
      </c>
      <c r="AD174" s="710"/>
      <c r="AE174" s="708"/>
      <c r="AF174" s="709" t="str">
        <f>IF(AE173="","",VLOOKUP(AE173,$FV:$FY,4,FALSE))</f>
        <v/>
      </c>
      <c r="AG174" s="710"/>
      <c r="AH174" s="815" t="s">
        <v>85</v>
      </c>
      <c r="AI174" s="816"/>
      <c r="AJ174" s="817"/>
      <c r="AK174" s="692">
        <f>AK170+AK172</f>
        <v>0</v>
      </c>
      <c r="AL174" s="828"/>
      <c r="AM174" s="962">
        <f>AM170+AM172</f>
        <v>0</v>
      </c>
      <c r="AN174" s="962"/>
      <c r="AO174" s="963"/>
      <c r="AP174" s="700"/>
      <c r="AQ174" s="701"/>
      <c r="AR174" s="779"/>
      <c r="AS174" s="780"/>
      <c r="AT174" s="783"/>
      <c r="AU174" s="784"/>
      <c r="AV174" s="909"/>
      <c r="AW174" s="910"/>
      <c r="AX174" s="4"/>
      <c r="AY174" s="296"/>
      <c r="AZ174" s="3"/>
      <c r="BA174" s="862" t="s">
        <v>272</v>
      </c>
      <c r="BB174" s="863"/>
      <c r="BC174" s="863"/>
      <c r="BD174" s="777"/>
      <c r="BE174" s="777"/>
      <c r="BF174" s="777"/>
      <c r="BG174" s="777"/>
      <c r="BH174" s="777"/>
      <c r="BI174" s="778"/>
      <c r="BJ174" s="898"/>
      <c r="BK174" s="899"/>
      <c r="BL174" s="900"/>
      <c r="BM174" s="537"/>
      <c r="BN174" s="538"/>
      <c r="BO174" s="539"/>
      <c r="BP174" s="537"/>
      <c r="BQ174" s="538"/>
      <c r="BR174" s="539"/>
      <c r="BS174" s="531" t="s">
        <v>240</v>
      </c>
      <c r="BT174" s="529"/>
      <c r="BU174" s="529"/>
      <c r="BV174" s="534" t="s">
        <v>241</v>
      </c>
      <c r="BW174" s="529"/>
      <c r="BX174" s="529" t="str">
        <f>IF(BT174="","",VLOOKUP(BT174,'募集型  届出用 (記入例)'!$GD:$GG,3,FALSE))</f>
        <v/>
      </c>
      <c r="BY174" s="534" t="s">
        <v>242</v>
      </c>
      <c r="BZ174" s="529"/>
      <c r="CA174" s="543"/>
      <c r="CB174" s="522" t="s">
        <v>29</v>
      </c>
      <c r="CC174" s="524">
        <f>BT170+BT172+BT174+BW170+BW172+BW174+BZ170+BZ172+CC170+CC172+BZ174</f>
        <v>0</v>
      </c>
      <c r="CD174" s="525"/>
      <c r="CE174" s="562" t="s">
        <v>84</v>
      </c>
      <c r="CF174" s="563"/>
      <c r="CG174" s="187"/>
      <c r="CH174" s="183"/>
      <c r="CI174" s="604" t="s">
        <v>248</v>
      </c>
      <c r="CJ174" s="605"/>
      <c r="CK174" s="607" t="str">
        <f>IF(CJ174="","",VLOOKUP(CJ174,'募集型  届出用 (記入例)'!$GD:$GG,2,FALSE))</f>
        <v/>
      </c>
      <c r="CL174" s="608"/>
      <c r="CM174" s="608"/>
      <c r="CN174" s="608" t="str">
        <f>IF(CJ174="","",VLOOKUP(CJ174,'募集型  届出用 (記入例)'!$GD:$GG,3,FALSE))</f>
        <v/>
      </c>
      <c r="CO174" s="608"/>
      <c r="CP174" s="608" t="str">
        <f>IF(CJ174="","",VLOOKUP(CJ174,'募集型  届出用 (記入例)'!$GD:$GG,4,FALSE))</f>
        <v/>
      </c>
      <c r="CQ174" s="642"/>
      <c r="CR174" s="643" t="s">
        <v>244</v>
      </c>
      <c r="CS174" s="605"/>
      <c r="CT174" s="607" t="str">
        <f>IF(CS174="","",VLOOKUP(CS174,'募集型  届出用 (記入例)'!$GD:$GG,2,FALSE))</f>
        <v/>
      </c>
      <c r="CU174" s="608"/>
      <c r="CV174" s="608"/>
      <c r="CW174" s="608" t="str">
        <f>IF(CS174="","",VLOOKUP(CS174,'募集型  届出用 (記入例)'!$GD:$GG,3,FALSE))</f>
        <v/>
      </c>
      <c r="CX174" s="608"/>
      <c r="CY174" s="608" t="str">
        <f>IF(CS174="","",VLOOKUP(CS174,'募集型  届出用 (記入例)'!$GD:$GG,4,FALSE))</f>
        <v/>
      </c>
      <c r="CZ174" s="635"/>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EE174" s="3"/>
      <c r="EF174" s="25"/>
      <c r="EG174" s="3"/>
      <c r="EH174" s="3"/>
      <c r="EI174" s="3"/>
      <c r="EJ174" s="16"/>
      <c r="EK174" s="17"/>
      <c r="EL174" s="17"/>
      <c r="EM174" s="17"/>
      <c r="EN174" s="17"/>
      <c r="EO174" s="17"/>
      <c r="EP174" s="17"/>
      <c r="EQ174" s="72"/>
      <c r="ER174" s="73" t="s">
        <v>70</v>
      </c>
      <c r="ES174" s="74">
        <f>SUMIF(EK181:EO181,"五島市",EK182:EO182)*'募集型  届出用 (記入例)'!AK170</f>
        <v>0</v>
      </c>
      <c r="ET174" s="75">
        <f>SUMIF(EK181:EO181,"五島市",EK183:EO183)*'募集型  届出用 (記入例)'!AK172</f>
        <v>0</v>
      </c>
      <c r="EU174" s="33"/>
      <c r="EV174" s="77"/>
      <c r="EW174" s="868"/>
      <c r="EX174" s="78" t="s">
        <v>70</v>
      </c>
      <c r="EY174" s="79" t="str">
        <f>IF('募集型  届出用 (記入例)'!N172="","0",FD172/EW173)</f>
        <v>0</v>
      </c>
      <c r="EZ174" s="80" t="str">
        <f>IF('募集型  届出用 (記入例)'!N172="","0",FD173/EW173)</f>
        <v>0</v>
      </c>
      <c r="FA174" s="81">
        <f>EY174*'募集型  届出用 (記入例)'!AK170</f>
        <v>0</v>
      </c>
      <c r="FB174" s="82">
        <f>EZ174*'募集型  届出用 (記入例)'!AK172</f>
        <v>0</v>
      </c>
      <c r="FC174" s="83">
        <f t="shared" si="57"/>
        <v>0</v>
      </c>
      <c r="FD174" s="90"/>
      <c r="FE174" s="7"/>
      <c r="FF174" s="84" t="s">
        <v>70</v>
      </c>
      <c r="FG174" s="79" t="str">
        <f>IF((O172)="","0",(AK170+AK172)*O172*1000)</f>
        <v>0</v>
      </c>
      <c r="FH174" s="79">
        <f>COUNTA(N172)*(AK170+AK172)</f>
        <v>0</v>
      </c>
      <c r="FI174" s="79">
        <f>COUNTA(P172)*(AK170+AK172)</f>
        <v>0</v>
      </c>
      <c r="FJ174" s="79">
        <f>COUNTA(Q172)*(AK170+AK172)</f>
        <v>0</v>
      </c>
      <c r="FP174" s="9"/>
      <c r="FQ174" s="10"/>
      <c r="FR174" s="9"/>
      <c r="FS174" s="9"/>
      <c r="FT174" s="9"/>
      <c r="FU174" s="11"/>
      <c r="FV174" s="9"/>
      <c r="FW174" s="9"/>
      <c r="FX174" s="9"/>
      <c r="FY174" s="3"/>
      <c r="FZ174" s="3"/>
      <c r="GA174" s="1"/>
      <c r="GB174" s="3"/>
      <c r="GC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row>
    <row r="175" spans="1:212" s="8" customFormat="1" ht="16.5" customHeight="1" thickBot="1" x14ac:dyDescent="0.45">
      <c r="A175" s="3"/>
      <c r="B175" s="980"/>
      <c r="C175" s="885"/>
      <c r="D175" s="677"/>
      <c r="E175" s="833"/>
      <c r="F175" s="833"/>
      <c r="G175" s="833"/>
      <c r="H175" s="835"/>
      <c r="I175" s="833"/>
      <c r="J175" s="833"/>
      <c r="K175" s="837"/>
      <c r="L175" s="856" t="s">
        <v>90</v>
      </c>
      <c r="M175" s="977"/>
      <c r="N175" s="188"/>
      <c r="O175" s="96"/>
      <c r="P175" s="307"/>
      <c r="Q175" s="308"/>
      <c r="R175" s="973"/>
      <c r="S175" s="829" t="str">
        <f>IF(S173="","",VLOOKUP(S173,$FV:$FY,2,FALSE))</f>
        <v/>
      </c>
      <c r="T175" s="830"/>
      <c r="U175" s="831"/>
      <c r="V175" s="829" t="str">
        <f>IF(V173="","",VLOOKUP(V173,$FV:$FY,2,FALSE))</f>
        <v/>
      </c>
      <c r="W175" s="830"/>
      <c r="X175" s="831"/>
      <c r="Y175" s="829" t="str">
        <f>IF(Y173="","",VLOOKUP(Y173,$FV:$FY,2,FALSE))</f>
        <v/>
      </c>
      <c r="Z175" s="830"/>
      <c r="AA175" s="831"/>
      <c r="AB175" s="829" t="str">
        <f>IF(AB173="","",VLOOKUP(AB173,$FV:$FY,2,FALSE))</f>
        <v/>
      </c>
      <c r="AC175" s="830"/>
      <c r="AD175" s="831"/>
      <c r="AE175" s="829" t="str">
        <f>IF(AE173="","",VLOOKUP(AE173,$FV:$FY,2,FALSE))</f>
        <v/>
      </c>
      <c r="AF175" s="830"/>
      <c r="AG175" s="831"/>
      <c r="AH175" s="818"/>
      <c r="AI175" s="819"/>
      <c r="AJ175" s="820"/>
      <c r="AK175" s="664"/>
      <c r="AL175" s="706"/>
      <c r="AM175" s="964"/>
      <c r="AN175" s="964"/>
      <c r="AO175" s="965"/>
      <c r="AP175" s="702"/>
      <c r="AQ175" s="703"/>
      <c r="AR175" s="781"/>
      <c r="AS175" s="782"/>
      <c r="AT175" s="785"/>
      <c r="AU175" s="786"/>
      <c r="AV175" s="948"/>
      <c r="AW175" s="949"/>
      <c r="AX175" s="4"/>
      <c r="AY175" s="296"/>
      <c r="AZ175" s="3"/>
      <c r="BA175" s="812"/>
      <c r="BB175" s="813"/>
      <c r="BC175" s="813"/>
      <c r="BD175" s="813"/>
      <c r="BE175" s="813"/>
      <c r="BF175" s="813"/>
      <c r="BG175" s="813"/>
      <c r="BH175" s="813"/>
      <c r="BI175" s="814"/>
      <c r="BJ175" s="901"/>
      <c r="BK175" s="902"/>
      <c r="BL175" s="903"/>
      <c r="BM175" s="540"/>
      <c r="BN175" s="541"/>
      <c r="BO175" s="542"/>
      <c r="BP175" s="540"/>
      <c r="BQ175" s="541"/>
      <c r="BR175" s="542"/>
      <c r="BS175" s="523"/>
      <c r="BT175" s="533"/>
      <c r="BU175" s="533"/>
      <c r="BV175" s="535"/>
      <c r="BW175" s="533"/>
      <c r="BX175" s="533"/>
      <c r="BY175" s="535"/>
      <c r="BZ175" s="533"/>
      <c r="CA175" s="544"/>
      <c r="CB175" s="523"/>
      <c r="CC175" s="526"/>
      <c r="CD175" s="527"/>
      <c r="CE175" s="625" t="s">
        <v>90</v>
      </c>
      <c r="CF175" s="626"/>
      <c r="CG175" s="191"/>
      <c r="CH175" s="192"/>
      <c r="CI175" s="611"/>
      <c r="CJ175" s="612"/>
      <c r="CK175" s="609"/>
      <c r="CL175" s="610"/>
      <c r="CM175" s="610"/>
      <c r="CN175" s="610"/>
      <c r="CO175" s="610"/>
      <c r="CP175" s="610"/>
      <c r="CQ175" s="644"/>
      <c r="CR175" s="947"/>
      <c r="CS175" s="612"/>
      <c r="CT175" s="609"/>
      <c r="CU175" s="610"/>
      <c r="CV175" s="610"/>
      <c r="CW175" s="610"/>
      <c r="CX175" s="610"/>
      <c r="CY175" s="610"/>
      <c r="CZ175" s="908"/>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EE175" s="3"/>
      <c r="EF175" s="25"/>
      <c r="EG175" s="3"/>
      <c r="EH175" s="3"/>
      <c r="EI175" s="3"/>
      <c r="EJ175" s="88" t="s">
        <v>72</v>
      </c>
      <c r="EK175" s="89" t="e">
        <f>VLOOKUP('募集型  届出用 (記入例)'!S167,$FV:$FZ,5,FALSE)</f>
        <v>#N/A</v>
      </c>
      <c r="EL175" s="89" t="e">
        <f>VLOOKUP('募集型  届出用 (記入例)'!V167,$FV:$FZ,5,FALSE)</f>
        <v>#N/A</v>
      </c>
      <c r="EM175" s="89" t="e">
        <f>VLOOKUP('募集型  届出用 (記入例)'!Y167,$FV:$FZ,5,FALSE)</f>
        <v>#N/A</v>
      </c>
      <c r="EN175" s="89" t="e">
        <f>VLOOKUP('募集型  届出用 (記入例)'!AB167,$FV:$FZ,5,FALSE)</f>
        <v>#N/A</v>
      </c>
      <c r="EO175" s="89" t="e">
        <f>VLOOKUP('募集型  届出用 (記入例)'!AE167,$FV:$FZ,5,FALSE)</f>
        <v>#N/A</v>
      </c>
      <c r="EP175" s="17"/>
      <c r="EQ175" s="72"/>
      <c r="ER175" s="73" t="s">
        <v>78</v>
      </c>
      <c r="ES175" s="74">
        <f>SUMIF(EK181:EO181,"新上五島町",EK182:EO182)*'募集型  届出用 (記入例)'!AK170</f>
        <v>0</v>
      </c>
      <c r="ET175" s="75">
        <f>SUMIF(EK181:EO181,"上五島",EK183:EO183)*'募集型  届出用 (記入例)'!AK172</f>
        <v>0</v>
      </c>
      <c r="EU175" s="92"/>
      <c r="EV175" s="77"/>
      <c r="EW175" s="93"/>
      <c r="EX175" s="78" t="s">
        <v>78</v>
      </c>
      <c r="EY175" s="79" t="str">
        <f>IF('募集型  届出用 (記入例)'!N173="","0",FD172/EW173)</f>
        <v>0</v>
      </c>
      <c r="EZ175" s="80" t="str">
        <f>IF('募集型  届出用 (記入例)'!N173="","0",FD173/EW173)</f>
        <v>0</v>
      </c>
      <c r="FA175" s="81">
        <f>EY175*'募集型  届出用 (記入例)'!AK170</f>
        <v>0</v>
      </c>
      <c r="FB175" s="82">
        <f>EZ175*'募集型  届出用 (記入例)'!AK172</f>
        <v>0</v>
      </c>
      <c r="FC175" s="83">
        <f t="shared" si="57"/>
        <v>0</v>
      </c>
      <c r="FD175" s="90"/>
      <c r="FE175" s="94"/>
      <c r="FF175" s="84" t="s">
        <v>78</v>
      </c>
      <c r="FG175" s="79" t="str">
        <f>IF((O173)="","0",(AK170+AK172)*O173*1000)</f>
        <v>0</v>
      </c>
      <c r="FH175" s="79">
        <f>COUNTA(N173)*(AK170+AK172)</f>
        <v>0</v>
      </c>
      <c r="FI175" s="79">
        <f>COUNTA(P173)*(AK170+AK172)</f>
        <v>0</v>
      </c>
      <c r="FJ175" s="79">
        <f>COUNTA(Q173)*(AK170+AK172)</f>
        <v>0</v>
      </c>
      <c r="FP175" s="9"/>
      <c r="FQ175" s="10"/>
      <c r="FR175" s="9"/>
      <c r="FS175" s="9"/>
      <c r="FT175" s="9"/>
      <c r="FU175" s="11"/>
      <c r="FV175" s="9"/>
      <c r="FW175" s="9"/>
      <c r="FX175" s="9"/>
      <c r="FY175" s="3"/>
      <c r="FZ175" s="3"/>
      <c r="GA175" s="1"/>
      <c r="GB175" s="3"/>
      <c r="GC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row>
    <row r="176" spans="1:212" s="8" customFormat="1" ht="16.5" customHeight="1" thickBot="1" x14ac:dyDescent="0.45">
      <c r="A176" s="3"/>
      <c r="B176" s="3"/>
      <c r="C176" s="3"/>
      <c r="D176" s="3"/>
      <c r="E176" s="3"/>
      <c r="F176" s="3"/>
      <c r="G176" s="3"/>
      <c r="H176" s="3"/>
      <c r="I176" s="3"/>
      <c r="J176" s="3"/>
      <c r="K176" s="3"/>
      <c r="L176" s="3"/>
      <c r="M176" s="3"/>
      <c r="N176" s="3"/>
      <c r="O176" s="3"/>
      <c r="P176" s="3"/>
      <c r="Q176" s="15"/>
      <c r="R176" s="13"/>
      <c r="S176" s="13"/>
      <c r="T176" s="13"/>
      <c r="U176" s="3"/>
      <c r="V176" s="3"/>
      <c r="W176" s="3"/>
      <c r="X176" s="13"/>
      <c r="Y176" s="13"/>
      <c r="Z176" s="3"/>
      <c r="AA176" s="3"/>
      <c r="AB176" s="3"/>
      <c r="AC176" s="13"/>
      <c r="AD176" s="3"/>
      <c r="AE176" s="3"/>
      <c r="AF176" s="3"/>
      <c r="AG176" s="13"/>
      <c r="AH176" s="815" t="s">
        <v>100</v>
      </c>
      <c r="AI176" s="816"/>
      <c r="AJ176" s="817"/>
      <c r="AK176" s="692">
        <f>AK138+AK144+AK150+AK156+AK162+AK168+AK174</f>
        <v>0</v>
      </c>
      <c r="AL176" s="828"/>
      <c r="AM176" s="962">
        <f>AM138+AM144+AM150+AM156+AM162+AM168+AM174</f>
        <v>0</v>
      </c>
      <c r="AN176" s="962"/>
      <c r="AO176" s="963"/>
      <c r="AP176" s="700">
        <f>AP134+AP140+AP146+AP152+AP158+AP164+AP170</f>
        <v>0</v>
      </c>
      <c r="AQ176" s="701"/>
      <c r="AR176" s="3"/>
      <c r="AS176" s="3"/>
      <c r="AT176" s="3"/>
      <c r="AU176" s="3"/>
      <c r="AV176" s="3"/>
      <c r="AW176" s="3"/>
      <c r="AX176" s="4"/>
      <c r="AY176" s="4"/>
      <c r="AZ176" s="3"/>
      <c r="BA176" s="3"/>
      <c r="BB176" s="3"/>
      <c r="BC176" s="3"/>
      <c r="BD176" s="3"/>
      <c r="BE176" s="3"/>
      <c r="BF176" s="3"/>
      <c r="BG176" s="3"/>
      <c r="BH176" s="3"/>
      <c r="BI176" s="3"/>
      <c r="BJ176" s="3"/>
      <c r="BK176" s="3"/>
      <c r="BL176" s="3"/>
      <c r="BM176" s="3"/>
      <c r="BN176" s="3"/>
      <c r="BO176" s="15"/>
      <c r="BP176" s="13"/>
      <c r="BQ176" s="13"/>
      <c r="BR176" s="13"/>
      <c r="BS176" s="3"/>
      <c r="BT176" s="3"/>
      <c r="BU176" s="3"/>
      <c r="BV176" s="13"/>
      <c r="BW176" s="13"/>
      <c r="BX176" s="13"/>
      <c r="BY176" s="13"/>
      <c r="BZ176" s="13"/>
      <c r="CA176" s="3"/>
      <c r="CB176" s="3"/>
      <c r="CC176" s="3"/>
      <c r="CD176" s="13"/>
      <c r="CE176" s="3"/>
      <c r="CF176" s="3"/>
      <c r="CG176" s="3"/>
      <c r="CH176" s="13"/>
      <c r="CI176" s="3"/>
      <c r="CJ176" s="3"/>
      <c r="CK176" s="3"/>
      <c r="CL176" s="13"/>
      <c r="CM176" s="3"/>
      <c r="CN176" s="3"/>
      <c r="CO176" s="3"/>
      <c r="CP176" s="1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EE176" s="3"/>
      <c r="EF176" s="25"/>
      <c r="EG176" s="3"/>
      <c r="EH176" s="3"/>
      <c r="EI176" s="3"/>
      <c r="EJ176" s="88" t="s">
        <v>80</v>
      </c>
      <c r="EK176" s="91" t="e">
        <f>VLOOKUP('募集型  届出用 (記入例)'!S167,$FV:$FZ,4,FALSE)</f>
        <v>#N/A</v>
      </c>
      <c r="EL176" s="91" t="e">
        <f>VLOOKUP('募集型  届出用 (記入例)'!V167,$FV:$FZ,4,FALSE)</f>
        <v>#N/A</v>
      </c>
      <c r="EM176" s="91" t="e">
        <f>VLOOKUP('募集型  届出用 (記入例)'!Y167,$FV:$FZ,4,FALSE)</f>
        <v>#N/A</v>
      </c>
      <c r="EN176" s="91" t="e">
        <f>VLOOKUP('募集型  届出用 (記入例)'!AB167,$FV:$FZ,4,FALSE)</f>
        <v>#N/A</v>
      </c>
      <c r="EO176" s="91" t="e">
        <f>VLOOKUP('募集型  届出用 (記入例)'!AE167,$FV:$FZ,4,FALSE)</f>
        <v>#N/A</v>
      </c>
      <c r="EP176" s="17"/>
      <c r="EQ176" s="72"/>
      <c r="ER176" s="73" t="s">
        <v>84</v>
      </c>
      <c r="ES176" s="74">
        <f>SUMIF(EK181:EO181,"小値賀町",EK182:EO182)*'募集型  届出用 (記入例)'!AK170</f>
        <v>0</v>
      </c>
      <c r="ET176" s="75">
        <f>SUMIF(EK181:EO181,"小値賀",EK183:EO183)*'募集型  届出用 (記入例)'!AK172</f>
        <v>0</v>
      </c>
      <c r="EU176" s="92"/>
      <c r="EV176" s="77"/>
      <c r="EW176" s="93"/>
      <c r="EX176" s="78" t="s">
        <v>84</v>
      </c>
      <c r="EY176" s="79" t="str">
        <f>IF('募集型  届出用 (記入例)'!N174="","0",FD172/EW173)</f>
        <v>0</v>
      </c>
      <c r="EZ176" s="80" t="str">
        <f>IF('募集型  届出用 (記入例)'!N174="","0",FD173/EW173)</f>
        <v>0</v>
      </c>
      <c r="FA176" s="81">
        <f>EY176*'募集型  届出用 (記入例)'!AK170</f>
        <v>0</v>
      </c>
      <c r="FB176" s="82">
        <f>EZ176*'募集型  届出用 (記入例)'!AK172</f>
        <v>0</v>
      </c>
      <c r="FC176" s="83">
        <f t="shared" si="57"/>
        <v>0</v>
      </c>
      <c r="FD176" s="90"/>
      <c r="FE176" s="94"/>
      <c r="FF176" s="84" t="s">
        <v>84</v>
      </c>
      <c r="FG176" s="79" t="str">
        <f>IF((O174)="","0",(AK170+AK172)*O174*1000)</f>
        <v>0</v>
      </c>
      <c r="FH176" s="79">
        <f>COUNTA(N174)*(AK170+AK172)</f>
        <v>0</v>
      </c>
      <c r="FI176" s="79">
        <f>COUNTA(P174)*(AK170+AK172)</f>
        <v>0</v>
      </c>
      <c r="FJ176" s="79">
        <f>COUNTA(Q174)*(AK170+AK172)</f>
        <v>0</v>
      </c>
      <c r="FP176" s="9"/>
      <c r="FQ176" s="10"/>
      <c r="FR176" s="9"/>
      <c r="FS176" s="9"/>
      <c r="FT176" s="9"/>
      <c r="FU176" s="11"/>
      <c r="FV176" s="9"/>
      <c r="FW176" s="9"/>
      <c r="FX176" s="9"/>
      <c r="FY176" s="3"/>
      <c r="FZ176" s="3"/>
      <c r="GA176" s="1"/>
      <c r="GB176" s="3"/>
      <c r="GC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row>
    <row r="177" spans="1:212" s="8" customFormat="1" ht="16.5" customHeight="1" thickBot="1" x14ac:dyDescent="0.45">
      <c r="A177" s="3"/>
      <c r="B177" s="3"/>
      <c r="C177" s="3"/>
      <c r="D177" s="3"/>
      <c r="E177" s="3"/>
      <c r="F177" s="3"/>
      <c r="G177" s="3"/>
      <c r="H177" s="3"/>
      <c r="I177" s="3"/>
      <c r="J177" s="3"/>
      <c r="K177" s="3"/>
      <c r="L177" s="3"/>
      <c r="M177" s="3"/>
      <c r="N177" s="3"/>
      <c r="O177" s="3"/>
      <c r="P177" s="15"/>
      <c r="Q177" s="13"/>
      <c r="R177" s="13"/>
      <c r="S177" s="13"/>
      <c r="T177" s="3"/>
      <c r="U177" s="915" t="s">
        <v>102</v>
      </c>
      <c r="V177" s="1009"/>
      <c r="W177" s="915" t="s">
        <v>103</v>
      </c>
      <c r="X177" s="916"/>
      <c r="Z177" s="3"/>
      <c r="AA177" s="3"/>
      <c r="AB177" s="3"/>
      <c r="AC177" s="13"/>
      <c r="AD177" s="3"/>
      <c r="AE177" s="3"/>
      <c r="AF177" s="3"/>
      <c r="AG177" s="13"/>
      <c r="AH177" s="818"/>
      <c r="AI177" s="819"/>
      <c r="AJ177" s="820"/>
      <c r="AK177" s="664"/>
      <c r="AL177" s="706"/>
      <c r="AM177" s="964"/>
      <c r="AN177" s="964"/>
      <c r="AO177" s="965"/>
      <c r="AP177" s="702"/>
      <c r="AQ177" s="703"/>
      <c r="AR177" s="3"/>
      <c r="AS177" s="678" t="s">
        <v>102</v>
      </c>
      <c r="AT177" s="679"/>
      <c r="AU177" s="678" t="s">
        <v>103</v>
      </c>
      <c r="AV177" s="679"/>
      <c r="AY177" s="4"/>
      <c r="AZ177" s="3"/>
      <c r="BA177" s="3"/>
      <c r="BB177" s="1003" t="s">
        <v>105</v>
      </c>
      <c r="BC177" s="1004"/>
      <c r="BD177" s="1005"/>
      <c r="BE177" s="15"/>
      <c r="BF177" s="13"/>
      <c r="BG177" s="13"/>
      <c r="BH177" s="13"/>
      <c r="BI177" s="3"/>
      <c r="BJ177" s="3"/>
      <c r="BK177" s="3"/>
      <c r="BL177" s="13"/>
      <c r="BM177" s="13"/>
      <c r="BN177" s="13"/>
      <c r="BO177" s="13"/>
      <c r="BP177" s="13"/>
      <c r="BQ177" s="3"/>
      <c r="BR177" s="3"/>
      <c r="BS177" s="3"/>
      <c r="BT177" s="13"/>
      <c r="BU177" s="3"/>
      <c r="BV177" s="3"/>
      <c r="BW177" s="3"/>
      <c r="BX177" s="13"/>
      <c r="BY177" s="3"/>
      <c r="BZ177" s="3"/>
      <c r="CA177" s="3"/>
      <c r="CB177" s="13"/>
      <c r="CC177" s="3"/>
      <c r="CD177" s="3"/>
      <c r="CE177" s="3"/>
      <c r="CF177" s="13"/>
      <c r="CG177" s="3"/>
      <c r="CH177" s="3"/>
      <c r="CI177" s="3"/>
      <c r="CJ177" s="3"/>
      <c r="CK177" s="3"/>
      <c r="CL177" s="3"/>
      <c r="CM177" s="3"/>
      <c r="CN177" s="3"/>
      <c r="CO177" s="3"/>
      <c r="CP177" s="1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EE177" s="3"/>
      <c r="EF177" s="25"/>
      <c r="EG177" s="3"/>
      <c r="EH177" s="3"/>
      <c r="EI177" s="3"/>
      <c r="EJ177" s="88" t="s">
        <v>86</v>
      </c>
      <c r="EK177" s="91" t="e">
        <f>EK176</f>
        <v>#N/A</v>
      </c>
      <c r="EL177" s="91" t="e">
        <f t="shared" ref="EL177:EO177" si="58">EL176</f>
        <v>#N/A</v>
      </c>
      <c r="EM177" s="91" t="e">
        <f t="shared" si="58"/>
        <v>#N/A</v>
      </c>
      <c r="EN177" s="91" t="e">
        <f t="shared" si="58"/>
        <v>#N/A</v>
      </c>
      <c r="EO177" s="91" t="e">
        <f t="shared" si="58"/>
        <v>#N/A</v>
      </c>
      <c r="EP177" s="17"/>
      <c r="EQ177" s="97"/>
      <c r="ER177" s="98" t="s">
        <v>90</v>
      </c>
      <c r="ES177" s="99">
        <f>SUMIF(EK181:EO181,"宇久町",EK182:EO182)*'募集型  届出用 (記入例)'!AK170</f>
        <v>0</v>
      </c>
      <c r="ET177" s="100">
        <f>SUMIF(EK181:EO181,"宇久",EK183:EO183)*'募集型  届出用 (記入例)'!AK172</f>
        <v>0</v>
      </c>
      <c r="EU177" s="33"/>
      <c r="EV177" s="77"/>
      <c r="EW177" s="101"/>
      <c r="EX177" s="102" t="s">
        <v>90</v>
      </c>
      <c r="EY177" s="103" t="str">
        <f>IF('募集型  届出用 (記入例)'!N175="","0",FD172/EW173)</f>
        <v>0</v>
      </c>
      <c r="EZ177" s="104" t="str">
        <f>IF('募集型  届出用 (記入例)'!N175="","0",FD173/EW173)</f>
        <v>0</v>
      </c>
      <c r="FA177" s="105">
        <f>EY177*'募集型  届出用 (記入例)'!AK170</f>
        <v>0</v>
      </c>
      <c r="FB177" s="106">
        <f>EZ177*'募集型  届出用 (記入例)'!AK172</f>
        <v>0</v>
      </c>
      <c r="FC177" s="107">
        <f t="shared" si="57"/>
        <v>0</v>
      </c>
      <c r="FD177" s="111"/>
      <c r="FE177" s="7"/>
      <c r="FF177" s="108" t="s">
        <v>90</v>
      </c>
      <c r="FG177" s="103" t="str">
        <f>IF((O175)="","0",(AK170+AK172)*O175*1000)</f>
        <v>0</v>
      </c>
      <c r="FH177" s="103">
        <f>COUNTA(N175)*(AK170+AK172)</f>
        <v>0</v>
      </c>
      <c r="FI177" s="103">
        <f>COUNTA(P175)*(AK170+AK172)</f>
        <v>0</v>
      </c>
      <c r="FJ177" s="103">
        <f>COUNTA(Q175)*(AK170+AK172)</f>
        <v>0</v>
      </c>
      <c r="FP177" s="9"/>
      <c r="FQ177" s="10"/>
      <c r="FR177" s="9"/>
      <c r="FS177" s="9"/>
      <c r="FT177" s="9"/>
      <c r="FU177" s="11"/>
      <c r="FV177" s="9"/>
      <c r="FW177" s="9"/>
      <c r="FX177" s="9"/>
      <c r="FY177" s="3"/>
      <c r="FZ177" s="3"/>
      <c r="GA177" s="1"/>
      <c r="GB177" s="3"/>
      <c r="GC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row>
    <row r="178" spans="1:212" s="8" customFormat="1" ht="16.5" customHeight="1" thickBot="1" x14ac:dyDescent="0.45">
      <c r="A178" s="3"/>
      <c r="B178" s="3"/>
      <c r="C178" s="3"/>
      <c r="D178" s="3"/>
      <c r="E178" s="3"/>
      <c r="F178" s="3"/>
      <c r="G178" s="3"/>
      <c r="H178" s="3"/>
      <c r="I178" s="3"/>
      <c r="J178" s="3"/>
      <c r="K178" s="138"/>
      <c r="L178" s="138"/>
      <c r="M178" s="3"/>
      <c r="N178" s="3"/>
      <c r="O178" s="109"/>
      <c r="P178" s="138"/>
      <c r="Q178" s="138"/>
      <c r="R178" s="13"/>
      <c r="S178" s="13"/>
      <c r="T178" s="3"/>
      <c r="U178" s="1141">
        <f>'募集型  届出用 (記入例)'!AK176</f>
        <v>0</v>
      </c>
      <c r="V178" s="1142"/>
      <c r="W178" s="1119">
        <f>'募集型  届出用 (記入例)'!AP176</f>
        <v>0</v>
      </c>
      <c r="X178" s="1120"/>
      <c r="Z178" s="3"/>
      <c r="AA178" s="109"/>
      <c r="AB178" s="87"/>
      <c r="AC178" s="13"/>
      <c r="AD178" s="3"/>
      <c r="AE178" s="109"/>
      <c r="AF178" s="87"/>
      <c r="AG178" s="109"/>
      <c r="AH178" s="3"/>
      <c r="AI178" s="3"/>
      <c r="AJ178" s="3"/>
      <c r="AK178" s="13"/>
      <c r="AL178" s="3"/>
      <c r="AM178" s="3"/>
      <c r="AN178" s="3"/>
      <c r="AO178" s="13"/>
      <c r="AP178" s="3"/>
      <c r="AQ178" s="3"/>
      <c r="AR178" s="3"/>
      <c r="AS178" s="680">
        <f>'募集型  届出用 (記入例)'!U178+AS115</f>
        <v>1300</v>
      </c>
      <c r="AT178" s="681"/>
      <c r="AU178" s="684">
        <f>'募集型  届出用 (記入例)'!W178+AU115</f>
        <v>2400</v>
      </c>
      <c r="AV178" s="685"/>
      <c r="AY178" s="4"/>
      <c r="AZ178" s="3"/>
      <c r="BA178" s="3"/>
      <c r="BB178" s="1001"/>
      <c r="BC178" s="1002"/>
      <c r="BD178" s="986"/>
      <c r="BE178" s="987"/>
      <c r="BF178" s="987"/>
      <c r="BG178" s="987"/>
      <c r="BH178" s="987"/>
      <c r="BI178" s="987"/>
      <c r="BJ178" s="987"/>
      <c r="BK178" s="987"/>
      <c r="BL178" s="987"/>
      <c r="BM178" s="987"/>
      <c r="BN178" s="987"/>
      <c r="BO178" s="987"/>
      <c r="BP178" s="987"/>
      <c r="BQ178" s="987"/>
      <c r="BR178" s="988"/>
      <c r="BS178" s="1001"/>
      <c r="BT178" s="1002"/>
      <c r="BU178" s="986"/>
      <c r="BV178" s="987"/>
      <c r="BW178" s="987"/>
      <c r="BX178" s="987"/>
      <c r="BY178" s="987"/>
      <c r="BZ178" s="987"/>
      <c r="CA178" s="987"/>
      <c r="CB178" s="987"/>
      <c r="CC178" s="987"/>
      <c r="CD178" s="987"/>
      <c r="CE178" s="987"/>
      <c r="CF178" s="987"/>
      <c r="CG178" s="987"/>
      <c r="CH178" s="987"/>
      <c r="CI178" s="988"/>
      <c r="CJ178" s="1001"/>
      <c r="CK178" s="1002"/>
      <c r="CL178" s="986"/>
      <c r="CM178" s="987"/>
      <c r="CN178" s="987"/>
      <c r="CO178" s="987"/>
      <c r="CP178" s="987"/>
      <c r="CQ178" s="987"/>
      <c r="CR178" s="987"/>
      <c r="CS178" s="987"/>
      <c r="CT178" s="987"/>
      <c r="CU178" s="987"/>
      <c r="CV178" s="987"/>
      <c r="CW178" s="987"/>
      <c r="CX178" s="987"/>
      <c r="CY178" s="987"/>
      <c r="CZ178" s="988"/>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EE178" s="3"/>
      <c r="EF178" s="25"/>
      <c r="EG178" s="3"/>
      <c r="EH178" s="3"/>
      <c r="EI178" s="3"/>
      <c r="EJ178" s="16"/>
      <c r="EK178" s="17"/>
      <c r="EL178" s="17"/>
      <c r="EM178" s="17"/>
      <c r="EN178" s="17"/>
      <c r="EO178" s="17"/>
      <c r="EP178" s="17"/>
      <c r="EQ178" s="117" t="s">
        <v>85</v>
      </c>
      <c r="ER178" s="73" t="s">
        <v>61</v>
      </c>
      <c r="ES178" s="118">
        <f t="shared" ref="ES178:ET180" si="59">ES136+ES142+ES148+ES154+ES160+ES166+ES172</f>
        <v>0</v>
      </c>
      <c r="ET178" s="119">
        <f t="shared" si="59"/>
        <v>0</v>
      </c>
      <c r="EU178" s="67">
        <f t="shared" ref="EU178:EU179" si="60">SUM(ES178:ET178)</f>
        <v>0</v>
      </c>
      <c r="EV178" s="3"/>
      <c r="EW178" s="3"/>
      <c r="EX178" s="6"/>
      <c r="EY178" s="94"/>
      <c r="EZ178" s="94"/>
      <c r="FA178" s="94"/>
      <c r="FB178" s="120" t="s">
        <v>61</v>
      </c>
      <c r="FC178" s="121">
        <f t="shared" ref="FC178:FC183" si="61">FC136+FC142+FC148+FC154+FC160+FC166+FC172</f>
        <v>0</v>
      </c>
      <c r="FD178" s="17"/>
      <c r="FE178" s="94"/>
      <c r="FF178" s="122" t="s">
        <v>61</v>
      </c>
      <c r="FG178" s="67">
        <f t="shared" ref="FG178:FJ183" si="62">FG136+FG142+FG148+FG154+FG160+FG166+FG172</f>
        <v>0</v>
      </c>
      <c r="FH178" s="67">
        <f t="shared" si="62"/>
        <v>0</v>
      </c>
      <c r="FI178" s="67">
        <f t="shared" si="62"/>
        <v>0</v>
      </c>
      <c r="FJ178" s="67">
        <f t="shared" si="62"/>
        <v>0</v>
      </c>
      <c r="FP178" s="9"/>
      <c r="FQ178" s="10"/>
      <c r="FR178" s="9"/>
      <c r="FS178" s="9"/>
      <c r="FT178" s="9"/>
      <c r="FU178" s="11"/>
      <c r="FV178" s="9"/>
      <c r="FW178" s="9"/>
      <c r="FX178" s="9"/>
      <c r="FY178" s="3"/>
      <c r="FZ178" s="3"/>
      <c r="GA178" s="1"/>
      <c r="GB178" s="3"/>
      <c r="GC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row>
    <row r="179" spans="1:212" s="8" customFormat="1" ht="16.5" customHeight="1" thickBot="1" x14ac:dyDescent="0.45">
      <c r="A179" s="3"/>
      <c r="B179" s="1116" t="s">
        <v>104</v>
      </c>
      <c r="C179" s="1117"/>
      <c r="D179" s="1117"/>
      <c r="E179" s="1117"/>
      <c r="F179" s="1118"/>
      <c r="G179" s="3"/>
      <c r="H179" s="3"/>
      <c r="I179" s="3"/>
      <c r="J179" s="3"/>
      <c r="K179" s="3"/>
      <c r="L179" s="3"/>
      <c r="M179" s="3"/>
      <c r="N179" s="3"/>
      <c r="O179" s="109"/>
      <c r="P179" s="15"/>
      <c r="Q179" s="13"/>
      <c r="R179" s="13"/>
      <c r="S179" s="13"/>
      <c r="T179" s="3"/>
      <c r="U179" s="1143"/>
      <c r="V179" s="1144"/>
      <c r="W179" s="1121"/>
      <c r="X179" s="1122"/>
      <c r="Z179" s="1010" t="s">
        <v>255</v>
      </c>
      <c r="AA179" s="1011"/>
      <c r="AB179" s="1011"/>
      <c r="AC179" s="1011"/>
      <c r="AD179" s="1012"/>
      <c r="AE179" s="109"/>
      <c r="AF179" s="3"/>
      <c r="AG179" s="13"/>
      <c r="AH179" s="3"/>
      <c r="AI179" s="3"/>
      <c r="AJ179" s="3"/>
      <c r="AK179" s="13"/>
      <c r="AL179" s="3"/>
      <c r="AM179" s="3"/>
      <c r="AN179" s="3"/>
      <c r="AO179" s="13"/>
      <c r="AP179" s="3"/>
      <c r="AQ179" s="3"/>
      <c r="AR179" s="3"/>
      <c r="AS179" s="682"/>
      <c r="AT179" s="683"/>
      <c r="AU179" s="686"/>
      <c r="AV179" s="687"/>
      <c r="AY179" s="4"/>
      <c r="AZ179" s="3"/>
      <c r="BA179" s="3"/>
      <c r="BB179" s="591"/>
      <c r="BC179" s="592"/>
      <c r="BD179" s="596"/>
      <c r="BE179" s="597"/>
      <c r="BF179" s="597"/>
      <c r="BG179" s="597"/>
      <c r="BH179" s="597"/>
      <c r="BI179" s="597"/>
      <c r="BJ179" s="597"/>
      <c r="BK179" s="597"/>
      <c r="BL179" s="597"/>
      <c r="BM179" s="597"/>
      <c r="BN179" s="597"/>
      <c r="BO179" s="597"/>
      <c r="BP179" s="597"/>
      <c r="BQ179" s="597"/>
      <c r="BR179" s="598"/>
      <c r="BS179" s="591"/>
      <c r="BT179" s="592"/>
      <c r="BU179" s="596"/>
      <c r="BV179" s="597"/>
      <c r="BW179" s="597"/>
      <c r="BX179" s="597"/>
      <c r="BY179" s="597"/>
      <c r="BZ179" s="597"/>
      <c r="CA179" s="597"/>
      <c r="CB179" s="597"/>
      <c r="CC179" s="597"/>
      <c r="CD179" s="597"/>
      <c r="CE179" s="597"/>
      <c r="CF179" s="597"/>
      <c r="CG179" s="597"/>
      <c r="CH179" s="597"/>
      <c r="CI179" s="598"/>
      <c r="CJ179" s="591"/>
      <c r="CK179" s="592"/>
      <c r="CL179" s="596"/>
      <c r="CM179" s="597"/>
      <c r="CN179" s="597"/>
      <c r="CO179" s="597"/>
      <c r="CP179" s="597"/>
      <c r="CQ179" s="597"/>
      <c r="CR179" s="597"/>
      <c r="CS179" s="597"/>
      <c r="CT179" s="597"/>
      <c r="CU179" s="597"/>
      <c r="CV179" s="597"/>
      <c r="CW179" s="597"/>
      <c r="CX179" s="597"/>
      <c r="CY179" s="597"/>
      <c r="CZ179" s="598"/>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EE179" s="3"/>
      <c r="EF179" s="25"/>
      <c r="EG179" s="3"/>
      <c r="EH179" s="3"/>
      <c r="EI179" s="3"/>
      <c r="EJ179" s="16"/>
      <c r="EK179" s="17"/>
      <c r="EL179" s="17"/>
      <c r="EM179" s="17"/>
      <c r="EN179" s="17"/>
      <c r="EO179" s="17"/>
      <c r="EP179" s="17"/>
      <c r="EQ179" s="125"/>
      <c r="ER179" s="73" t="s">
        <v>63</v>
      </c>
      <c r="ES179" s="126">
        <f t="shared" si="59"/>
        <v>0</v>
      </c>
      <c r="ET179" s="127">
        <f t="shared" si="59"/>
        <v>0</v>
      </c>
      <c r="EU179" s="83">
        <f t="shared" si="60"/>
        <v>0</v>
      </c>
      <c r="EV179" s="3"/>
      <c r="EW179" s="3"/>
      <c r="EX179" s="6"/>
      <c r="EY179" s="94"/>
      <c r="EZ179" s="94"/>
      <c r="FA179" s="94"/>
      <c r="FB179" s="78" t="s">
        <v>63</v>
      </c>
      <c r="FC179" s="83">
        <f>FC137+FC143+FC149+FC155+FC161+FC167+FC173</f>
        <v>0</v>
      </c>
      <c r="FD179" s="17"/>
      <c r="FE179" s="94"/>
      <c r="FF179" s="128" t="s">
        <v>63</v>
      </c>
      <c r="FG179" s="83">
        <f t="shared" si="62"/>
        <v>0</v>
      </c>
      <c r="FH179" s="83">
        <f t="shared" si="62"/>
        <v>0</v>
      </c>
      <c r="FI179" s="83">
        <f t="shared" si="62"/>
        <v>0</v>
      </c>
      <c r="FJ179" s="83">
        <f t="shared" si="62"/>
        <v>0</v>
      </c>
      <c r="FK179" s="16"/>
      <c r="FP179" s="9"/>
      <c r="FQ179" s="10"/>
      <c r="FR179" s="9"/>
      <c r="FS179" s="9"/>
      <c r="FT179" s="9"/>
      <c r="FU179" s="11"/>
      <c r="FV179" s="9"/>
      <c r="FW179" s="9"/>
      <c r="FX179" s="9"/>
      <c r="FY179" s="3"/>
      <c r="FZ179" s="3"/>
      <c r="GA179" s="1"/>
      <c r="GB179" s="3"/>
      <c r="GC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row>
    <row r="180" spans="1:212" s="8" customFormat="1" ht="16.5" customHeight="1" x14ac:dyDescent="0.4">
      <c r="A180" s="3"/>
      <c r="B180" s="1006"/>
      <c r="C180" s="1007"/>
      <c r="D180" s="1008" t="s">
        <v>6</v>
      </c>
      <c r="E180" s="1008"/>
      <c r="F180" s="1008"/>
      <c r="G180" s="1008" t="s">
        <v>106</v>
      </c>
      <c r="H180" s="1008"/>
      <c r="I180" s="1075"/>
      <c r="J180" s="1076" t="s">
        <v>107</v>
      </c>
      <c r="K180" s="1008"/>
      <c r="L180" s="1077"/>
      <c r="M180" s="1078" t="s">
        <v>108</v>
      </c>
      <c r="N180" s="1079"/>
      <c r="O180" s="1080"/>
      <c r="P180" s="1081" t="s">
        <v>29</v>
      </c>
      <c r="Q180" s="1082"/>
      <c r="R180" s="1083"/>
      <c r="S180" s="935" t="s">
        <v>109</v>
      </c>
      <c r="T180" s="936"/>
      <c r="U180" s="935" t="s">
        <v>261</v>
      </c>
      <c r="V180" s="936"/>
      <c r="W180" s="935" t="s">
        <v>262</v>
      </c>
      <c r="X180" s="936"/>
      <c r="Z180" s="1067"/>
      <c r="AA180" s="1068"/>
      <c r="AB180" s="992" t="s">
        <v>6</v>
      </c>
      <c r="AC180" s="990"/>
      <c r="AD180" s="993"/>
      <c r="AE180" s="992" t="s">
        <v>106</v>
      </c>
      <c r="AF180" s="990"/>
      <c r="AG180" s="991"/>
      <c r="AH180" s="989" t="s">
        <v>107</v>
      </c>
      <c r="AI180" s="990"/>
      <c r="AJ180" s="991"/>
      <c r="AK180" s="989" t="s">
        <v>108</v>
      </c>
      <c r="AL180" s="990"/>
      <c r="AM180" s="991"/>
      <c r="AN180" s="1013" t="s">
        <v>29</v>
      </c>
      <c r="AO180" s="1014"/>
      <c r="AP180" s="1015"/>
      <c r="AQ180" s="688" t="s">
        <v>109</v>
      </c>
      <c r="AR180" s="691"/>
      <c r="AS180" s="688" t="s">
        <v>48</v>
      </c>
      <c r="AT180" s="689"/>
      <c r="AU180" s="690" t="s">
        <v>49</v>
      </c>
      <c r="AV180" s="691"/>
      <c r="AY180" s="4"/>
      <c r="AZ180" s="3"/>
      <c r="BA180" s="3"/>
      <c r="BB180" s="589"/>
      <c r="BC180" s="590"/>
      <c r="BD180" s="593"/>
      <c r="BE180" s="594"/>
      <c r="BF180" s="594"/>
      <c r="BG180" s="594"/>
      <c r="BH180" s="594"/>
      <c r="BI180" s="594"/>
      <c r="BJ180" s="594"/>
      <c r="BK180" s="594"/>
      <c r="BL180" s="594"/>
      <c r="BM180" s="594"/>
      <c r="BN180" s="594"/>
      <c r="BO180" s="594"/>
      <c r="BP180" s="594"/>
      <c r="BQ180" s="594"/>
      <c r="BR180" s="595"/>
      <c r="BS180" s="589"/>
      <c r="BT180" s="590"/>
      <c r="BU180" s="593"/>
      <c r="BV180" s="594"/>
      <c r="BW180" s="594"/>
      <c r="BX180" s="594"/>
      <c r="BY180" s="594"/>
      <c r="BZ180" s="594"/>
      <c r="CA180" s="594"/>
      <c r="CB180" s="594"/>
      <c r="CC180" s="594"/>
      <c r="CD180" s="594"/>
      <c r="CE180" s="594"/>
      <c r="CF180" s="594"/>
      <c r="CG180" s="594"/>
      <c r="CH180" s="594"/>
      <c r="CI180" s="595"/>
      <c r="CJ180" s="589"/>
      <c r="CK180" s="590"/>
      <c r="CL180" s="593"/>
      <c r="CM180" s="594"/>
      <c r="CN180" s="594"/>
      <c r="CO180" s="594"/>
      <c r="CP180" s="594"/>
      <c r="CQ180" s="594"/>
      <c r="CR180" s="594"/>
      <c r="CS180" s="594"/>
      <c r="CT180" s="594"/>
      <c r="CU180" s="594"/>
      <c r="CV180" s="594"/>
      <c r="CW180" s="594"/>
      <c r="CX180" s="594"/>
      <c r="CY180" s="594"/>
      <c r="CZ180" s="595"/>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EE180" s="3"/>
      <c r="EF180" s="25"/>
      <c r="EG180" s="3"/>
      <c r="EH180" s="3"/>
      <c r="EI180" s="3"/>
      <c r="EJ180" s="16"/>
      <c r="EK180" s="17"/>
      <c r="EL180" s="17"/>
      <c r="EM180" s="17"/>
      <c r="EN180" s="17"/>
      <c r="EO180" s="17"/>
      <c r="EP180" s="17"/>
      <c r="EQ180" s="125"/>
      <c r="ER180" s="73" t="s">
        <v>70</v>
      </c>
      <c r="ES180" s="126">
        <f>ES138+ES144+ES150+ES156+ES162+ES168+ES174</f>
        <v>0</v>
      </c>
      <c r="ET180" s="127">
        <f t="shared" si="59"/>
        <v>0</v>
      </c>
      <c r="EU180" s="83">
        <f>SUM(ES180:ET180)</f>
        <v>0</v>
      </c>
      <c r="EV180" s="3"/>
      <c r="EW180" s="3"/>
      <c r="EX180" s="6"/>
      <c r="EY180" s="94"/>
      <c r="EZ180" s="94"/>
      <c r="FA180" s="94"/>
      <c r="FB180" s="78" t="s">
        <v>70</v>
      </c>
      <c r="FC180" s="83">
        <f t="shared" si="61"/>
        <v>0</v>
      </c>
      <c r="FD180" s="17"/>
      <c r="FE180" s="94"/>
      <c r="FF180" s="128" t="s">
        <v>70</v>
      </c>
      <c r="FG180" s="83">
        <f t="shared" si="62"/>
        <v>0</v>
      </c>
      <c r="FH180" s="83">
        <f t="shared" si="62"/>
        <v>0</v>
      </c>
      <c r="FI180" s="83">
        <f t="shared" si="62"/>
        <v>0</v>
      </c>
      <c r="FJ180" s="83">
        <f t="shared" si="62"/>
        <v>0</v>
      </c>
      <c r="FK180" s="16"/>
      <c r="FP180" s="9"/>
      <c r="FQ180" s="10"/>
      <c r="FR180" s="9"/>
      <c r="FS180" s="9"/>
      <c r="FT180" s="9"/>
      <c r="FU180" s="11"/>
      <c r="FV180" s="9"/>
      <c r="FW180" s="9"/>
      <c r="FX180" s="9"/>
      <c r="FY180" s="3"/>
      <c r="FZ180" s="3"/>
      <c r="GA180" s="1"/>
      <c r="GB180" s="3"/>
      <c r="GC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row>
    <row r="181" spans="1:212" s="8" customFormat="1" ht="16.5" customHeight="1" x14ac:dyDescent="0.4">
      <c r="A181" s="3"/>
      <c r="B181" s="1069" t="s">
        <v>61</v>
      </c>
      <c r="C181" s="1070"/>
      <c r="D181" s="1061">
        <f>'募集型  届出用 (記入例)'!FC178</f>
        <v>0</v>
      </c>
      <c r="E181" s="1061"/>
      <c r="F181" s="1061"/>
      <c r="G181" s="1061">
        <f>'募集型  届出用 (記入例)'!EU178</f>
        <v>0</v>
      </c>
      <c r="H181" s="1061"/>
      <c r="I181" s="1062"/>
      <c r="J181" s="1063">
        <f t="shared" ref="J181:J186" si="63">SUM(D181:I181)</f>
        <v>0</v>
      </c>
      <c r="K181" s="1061"/>
      <c r="L181" s="1064"/>
      <c r="M181" s="1071">
        <f>'募集型  届出用 (記入例)'!FG178</f>
        <v>0</v>
      </c>
      <c r="N181" s="1072"/>
      <c r="O181" s="1073"/>
      <c r="P181" s="1074">
        <f t="shared" ref="P181:P186" si="64">SUM(J181:O181)</f>
        <v>0</v>
      </c>
      <c r="Q181" s="1061"/>
      <c r="R181" s="1064"/>
      <c r="S181" s="919">
        <f>'募集型  届出用 (記入例)'!FH178</f>
        <v>0</v>
      </c>
      <c r="T181" s="920"/>
      <c r="U181" s="919">
        <f>'募集型  届出用 (記入例)'!FI178</f>
        <v>0</v>
      </c>
      <c r="V181" s="920"/>
      <c r="W181" s="921"/>
      <c r="X181" s="922"/>
      <c r="Z181" s="1139" t="s">
        <v>61</v>
      </c>
      <c r="AA181" s="1140"/>
      <c r="AB181" s="1148">
        <f>'募集型  届出用 (記入例)'!D181+'募集型  届出用 (記入例)'!AB118</f>
        <v>4160000</v>
      </c>
      <c r="AC181" s="1146"/>
      <c r="AD181" s="1149"/>
      <c r="AE181" s="1148">
        <f>'募集型  届出用 (記入例)'!G181+'募集型  届出用 (記入例)'!AE118</f>
        <v>0</v>
      </c>
      <c r="AF181" s="1146"/>
      <c r="AG181" s="1147"/>
      <c r="AH181" s="1145">
        <f>'募集型  届出用 (記入例)'!J181+'募集型  届出用 (記入例)'!AH118</f>
        <v>4160000</v>
      </c>
      <c r="AI181" s="1146"/>
      <c r="AJ181" s="1147"/>
      <c r="AK181" s="1145">
        <f>'募集型  届出用 (記入例)'!M181+'募集型  届出用 (記入例)'!AK118</f>
        <v>800000</v>
      </c>
      <c r="AL181" s="1146"/>
      <c r="AM181" s="1147"/>
      <c r="AN181" s="1145">
        <f>'募集型  届出用 (記入例)'!P181+'募集型  届出用 (記入例)'!AN118</f>
        <v>4960000</v>
      </c>
      <c r="AO181" s="1146"/>
      <c r="AP181" s="1147"/>
      <c r="AQ181" s="672">
        <f>'募集型  届出用 (記入例)'!AQ118+'募集型  届出用 (記入例)'!S181</f>
        <v>480</v>
      </c>
      <c r="AR181" s="671"/>
      <c r="AS181" s="672">
        <f>'募集型  届出用 (記入例)'!AS118+'募集型  届出用 (記入例)'!U181</f>
        <v>280</v>
      </c>
      <c r="AT181" s="673"/>
      <c r="AU181" s="674"/>
      <c r="AV181" s="675"/>
      <c r="AY181" s="4"/>
      <c r="AZ181" s="3"/>
      <c r="BA181" s="3"/>
      <c r="BB181" s="591"/>
      <c r="BC181" s="592"/>
      <c r="BD181" s="596"/>
      <c r="BE181" s="597"/>
      <c r="BF181" s="597"/>
      <c r="BG181" s="597"/>
      <c r="BH181" s="597"/>
      <c r="BI181" s="597"/>
      <c r="BJ181" s="597"/>
      <c r="BK181" s="597"/>
      <c r="BL181" s="597"/>
      <c r="BM181" s="597"/>
      <c r="BN181" s="597"/>
      <c r="BO181" s="597"/>
      <c r="BP181" s="597"/>
      <c r="BQ181" s="597"/>
      <c r="BR181" s="598"/>
      <c r="BS181" s="591"/>
      <c r="BT181" s="592"/>
      <c r="BU181" s="596"/>
      <c r="BV181" s="597"/>
      <c r="BW181" s="597"/>
      <c r="BX181" s="597"/>
      <c r="BY181" s="597"/>
      <c r="BZ181" s="597"/>
      <c r="CA181" s="597"/>
      <c r="CB181" s="597"/>
      <c r="CC181" s="597"/>
      <c r="CD181" s="597"/>
      <c r="CE181" s="597"/>
      <c r="CF181" s="597"/>
      <c r="CG181" s="597"/>
      <c r="CH181" s="597"/>
      <c r="CI181" s="598"/>
      <c r="CJ181" s="591"/>
      <c r="CK181" s="592"/>
      <c r="CL181" s="596"/>
      <c r="CM181" s="597"/>
      <c r="CN181" s="597"/>
      <c r="CO181" s="597"/>
      <c r="CP181" s="597"/>
      <c r="CQ181" s="597"/>
      <c r="CR181" s="597"/>
      <c r="CS181" s="597"/>
      <c r="CT181" s="597"/>
      <c r="CU181" s="597"/>
      <c r="CV181" s="597"/>
      <c r="CW181" s="597"/>
      <c r="CX181" s="597"/>
      <c r="CY181" s="597"/>
      <c r="CZ181" s="598"/>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EE181" s="3"/>
      <c r="EF181" s="25"/>
      <c r="EG181" s="3"/>
      <c r="EH181" s="3"/>
      <c r="EI181" s="3"/>
      <c r="EJ181" s="88" t="s">
        <v>72</v>
      </c>
      <c r="EK181" s="89" t="e">
        <f>VLOOKUP('募集型  届出用 (記入例)'!S173,$FV:$FZ,5,FALSE)</f>
        <v>#N/A</v>
      </c>
      <c r="EL181" s="89" t="e">
        <f>VLOOKUP('募集型  届出用 (記入例)'!V173,$FV:$FZ,5,FALSE)</f>
        <v>#N/A</v>
      </c>
      <c r="EM181" s="89" t="e">
        <f>VLOOKUP('募集型  届出用 (記入例)'!Y173,$FV:$FZ,5,FALSE)</f>
        <v>#N/A</v>
      </c>
      <c r="EN181" s="89" t="e">
        <f>VLOOKUP('募集型  届出用 (記入例)'!AB173,$FV:$FZ,5,FALSE)</f>
        <v>#N/A</v>
      </c>
      <c r="EO181" s="89" t="e">
        <f>VLOOKUP('募集型  届出用 (記入例)'!AE173,$FV:$FZ,5,FALSE)</f>
        <v>#N/A</v>
      </c>
      <c r="EP181" s="17"/>
      <c r="EQ181" s="125"/>
      <c r="ER181" s="73" t="s">
        <v>78</v>
      </c>
      <c r="ES181" s="126">
        <f t="shared" ref="ES181:ET183" si="65">ES139+ES145+ES151+ES157+ES163+ES169+ES175</f>
        <v>0</v>
      </c>
      <c r="ET181" s="127">
        <f t="shared" si="65"/>
        <v>0</v>
      </c>
      <c r="EU181" s="83">
        <f t="shared" ref="EU181:EU183" si="66">SUM(ES181:ET181)</f>
        <v>0</v>
      </c>
      <c r="EV181" s="3"/>
      <c r="EW181" s="3"/>
      <c r="EX181" s="6"/>
      <c r="EY181" s="94"/>
      <c r="EZ181" s="94"/>
      <c r="FA181" s="94"/>
      <c r="FB181" s="78" t="s">
        <v>78</v>
      </c>
      <c r="FC181" s="83">
        <f t="shared" si="61"/>
        <v>0</v>
      </c>
      <c r="FD181" s="17"/>
      <c r="FE181" s="94"/>
      <c r="FF181" s="128" t="s">
        <v>78</v>
      </c>
      <c r="FG181" s="83">
        <f t="shared" si="62"/>
        <v>0</v>
      </c>
      <c r="FH181" s="83">
        <f t="shared" si="62"/>
        <v>0</v>
      </c>
      <c r="FI181" s="83">
        <f t="shared" si="62"/>
        <v>0</v>
      </c>
      <c r="FJ181" s="83">
        <f t="shared" si="62"/>
        <v>0</v>
      </c>
      <c r="FK181" s="16"/>
      <c r="FP181" s="9"/>
      <c r="FQ181" s="10"/>
      <c r="FR181" s="9"/>
      <c r="FS181" s="9"/>
      <c r="FT181" s="9"/>
      <c r="FU181" s="11"/>
      <c r="FV181" s="9"/>
      <c r="FW181" s="9"/>
      <c r="FX181" s="9"/>
      <c r="FY181" s="3"/>
      <c r="FZ181" s="3"/>
      <c r="GA181" s="1"/>
      <c r="GB181" s="3"/>
      <c r="GC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row>
    <row r="182" spans="1:212" s="8" customFormat="1" ht="16.5" customHeight="1" x14ac:dyDescent="0.4">
      <c r="A182" s="3"/>
      <c r="B182" s="1043" t="s">
        <v>63</v>
      </c>
      <c r="C182" s="1044"/>
      <c r="D182" s="1045">
        <f>'募集型  届出用 (記入例)'!FC179</f>
        <v>0</v>
      </c>
      <c r="E182" s="1045"/>
      <c r="F182" s="1045"/>
      <c r="G182" s="1045">
        <f>'募集型  届出用 (記入例)'!EU179</f>
        <v>0</v>
      </c>
      <c r="H182" s="1045"/>
      <c r="I182" s="1046"/>
      <c r="J182" s="1047">
        <f t="shared" si="63"/>
        <v>0</v>
      </c>
      <c r="K182" s="1045"/>
      <c r="L182" s="1048"/>
      <c r="M182" s="1049">
        <f>'募集型  届出用 (記入例)'!FG179</f>
        <v>0</v>
      </c>
      <c r="N182" s="1050"/>
      <c r="O182" s="1051"/>
      <c r="P182" s="1057">
        <f t="shared" si="64"/>
        <v>0</v>
      </c>
      <c r="Q182" s="1045"/>
      <c r="R182" s="1048"/>
      <c r="S182" s="1041">
        <f>'募集型  届出用 (記入例)'!FH179</f>
        <v>0</v>
      </c>
      <c r="T182" s="1042"/>
      <c r="U182" s="1041">
        <f>'募集型  届出用 (記入例)'!FI179</f>
        <v>0</v>
      </c>
      <c r="V182" s="1042"/>
      <c r="W182" s="1053"/>
      <c r="X182" s="1058"/>
      <c r="Z182" s="994" t="s">
        <v>63</v>
      </c>
      <c r="AA182" s="995"/>
      <c r="AB182" s="996">
        <f>'募集型  届出用 (記入例)'!D182+'募集型  届出用 (記入例)'!AB119</f>
        <v>2296000</v>
      </c>
      <c r="AC182" s="997"/>
      <c r="AD182" s="998"/>
      <c r="AE182" s="996">
        <f>'募集型  届出用 (記入例)'!G182+'募集型  届出用 (記入例)'!AE119</f>
        <v>0</v>
      </c>
      <c r="AF182" s="997"/>
      <c r="AG182" s="999"/>
      <c r="AH182" s="1000">
        <f>'募集型  届出用 (記入例)'!J182+'募集型  届出用 (記入例)'!AH119</f>
        <v>2296000</v>
      </c>
      <c r="AI182" s="997"/>
      <c r="AJ182" s="999"/>
      <c r="AK182" s="1000">
        <f>'募集型  届出用 (記入例)'!M182+'募集型  届出用 (記入例)'!AK119</f>
        <v>560000</v>
      </c>
      <c r="AL182" s="997"/>
      <c r="AM182" s="999"/>
      <c r="AN182" s="1000">
        <f>'募集型  届出用 (記入例)'!P182+'募集型  届出用 (記入例)'!AN119</f>
        <v>2856000</v>
      </c>
      <c r="AO182" s="997"/>
      <c r="AP182" s="999"/>
      <c r="AQ182" s="672">
        <f>'募集型  届出用 (記入例)'!AQ119+'募集型  届出用 (記入例)'!S182</f>
        <v>360</v>
      </c>
      <c r="AR182" s="671"/>
      <c r="AS182" s="672">
        <f>'募集型  届出用 (記入例)'!AS119+'募集型  届出用 (記入例)'!U182</f>
        <v>160</v>
      </c>
      <c r="AT182" s="673"/>
      <c r="AU182" s="674"/>
      <c r="AV182" s="675"/>
      <c r="AY182" s="4"/>
      <c r="AZ182" s="3"/>
      <c r="BA182" s="3"/>
      <c r="BB182" s="589"/>
      <c r="BC182" s="590"/>
      <c r="BD182" s="593"/>
      <c r="BE182" s="594"/>
      <c r="BF182" s="594"/>
      <c r="BG182" s="594"/>
      <c r="BH182" s="594"/>
      <c r="BI182" s="594"/>
      <c r="BJ182" s="594"/>
      <c r="BK182" s="594"/>
      <c r="BL182" s="594"/>
      <c r="BM182" s="594"/>
      <c r="BN182" s="594"/>
      <c r="BO182" s="594"/>
      <c r="BP182" s="594"/>
      <c r="BQ182" s="594"/>
      <c r="BR182" s="595"/>
      <c r="BS182" s="589"/>
      <c r="BT182" s="590"/>
      <c r="BU182" s="593"/>
      <c r="BV182" s="594"/>
      <c r="BW182" s="594"/>
      <c r="BX182" s="594"/>
      <c r="BY182" s="594"/>
      <c r="BZ182" s="594"/>
      <c r="CA182" s="594"/>
      <c r="CB182" s="594"/>
      <c r="CC182" s="594"/>
      <c r="CD182" s="594"/>
      <c r="CE182" s="594"/>
      <c r="CF182" s="594"/>
      <c r="CG182" s="594"/>
      <c r="CH182" s="594"/>
      <c r="CI182" s="595"/>
      <c r="CJ182" s="589"/>
      <c r="CK182" s="590"/>
      <c r="CL182" s="593"/>
      <c r="CM182" s="594"/>
      <c r="CN182" s="594"/>
      <c r="CO182" s="594"/>
      <c r="CP182" s="594"/>
      <c r="CQ182" s="594"/>
      <c r="CR182" s="594"/>
      <c r="CS182" s="594"/>
      <c r="CT182" s="594"/>
      <c r="CU182" s="594"/>
      <c r="CV182" s="594"/>
      <c r="CW182" s="594"/>
      <c r="CX182" s="594"/>
      <c r="CY182" s="594"/>
      <c r="CZ182" s="595"/>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EE182" s="3"/>
      <c r="EF182" s="25"/>
      <c r="EG182" s="3"/>
      <c r="EH182" s="3"/>
      <c r="EI182" s="3"/>
      <c r="EJ182" s="88" t="s">
        <v>80</v>
      </c>
      <c r="EK182" s="91" t="e">
        <f>VLOOKUP('募集型  届出用 (記入例)'!S173,$FV:$FZ,4,FALSE)</f>
        <v>#N/A</v>
      </c>
      <c r="EL182" s="91" t="e">
        <f>VLOOKUP('募集型  届出用 (記入例)'!V173,$FV:$FZ,4,FALSE)</f>
        <v>#N/A</v>
      </c>
      <c r="EM182" s="91" t="e">
        <f>VLOOKUP('募集型  届出用 (記入例)'!Y173,$FV:$FZ,4,FALSE)</f>
        <v>#N/A</v>
      </c>
      <c r="EN182" s="91" t="e">
        <f>VLOOKUP('募集型  届出用 (記入例)'!AB173,$FV:$FZ,4,FALSE)</f>
        <v>#N/A</v>
      </c>
      <c r="EO182" s="91" t="e">
        <f>VLOOKUP('募集型  届出用 (記入例)'!AE173,$FV:$FZ,4,FALSE)</f>
        <v>#N/A</v>
      </c>
      <c r="EP182" s="17"/>
      <c r="EQ182" s="125"/>
      <c r="ER182" s="73" t="s">
        <v>84</v>
      </c>
      <c r="ES182" s="126">
        <f t="shared" si="65"/>
        <v>0</v>
      </c>
      <c r="ET182" s="127">
        <f t="shared" si="65"/>
        <v>0</v>
      </c>
      <c r="EU182" s="83">
        <f t="shared" si="66"/>
        <v>0</v>
      </c>
      <c r="EV182" s="3"/>
      <c r="EW182" s="3"/>
      <c r="EX182" s="6"/>
      <c r="EY182" s="94"/>
      <c r="EZ182" s="94"/>
      <c r="FA182" s="94"/>
      <c r="FB182" s="78" t="s">
        <v>84</v>
      </c>
      <c r="FC182" s="83">
        <f t="shared" si="61"/>
        <v>0</v>
      </c>
      <c r="FD182" s="17"/>
      <c r="FE182" s="94"/>
      <c r="FF182" s="128" t="s">
        <v>84</v>
      </c>
      <c r="FG182" s="83">
        <f t="shared" si="62"/>
        <v>0</v>
      </c>
      <c r="FH182" s="83">
        <f t="shared" si="62"/>
        <v>0</v>
      </c>
      <c r="FI182" s="83">
        <f t="shared" si="62"/>
        <v>0</v>
      </c>
      <c r="FJ182" s="83">
        <f t="shared" si="62"/>
        <v>0</v>
      </c>
      <c r="FK182" s="16"/>
      <c r="FP182" s="9"/>
      <c r="FQ182" s="10"/>
      <c r="FR182" s="9"/>
      <c r="FS182" s="9"/>
      <c r="FT182" s="9"/>
      <c r="FU182" s="11"/>
      <c r="FV182" s="9"/>
      <c r="FW182" s="9"/>
      <c r="FX182" s="9"/>
      <c r="FY182" s="3"/>
      <c r="FZ182" s="3"/>
      <c r="GA182" s="1"/>
      <c r="GB182" s="3"/>
      <c r="GC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row>
    <row r="183" spans="1:212" s="8" customFormat="1" ht="16.5" customHeight="1" thickBot="1" x14ac:dyDescent="0.45">
      <c r="A183" s="3"/>
      <c r="B183" s="1043" t="s">
        <v>70</v>
      </c>
      <c r="C183" s="1044"/>
      <c r="D183" s="1045">
        <f>'募集型  届出用 (記入例)'!FC180</f>
        <v>0</v>
      </c>
      <c r="E183" s="1045"/>
      <c r="F183" s="1045"/>
      <c r="G183" s="1045">
        <f>'募集型  届出用 (記入例)'!EU180</f>
        <v>0</v>
      </c>
      <c r="H183" s="1045"/>
      <c r="I183" s="1046"/>
      <c r="J183" s="1047">
        <f t="shared" si="63"/>
        <v>0</v>
      </c>
      <c r="K183" s="1045"/>
      <c r="L183" s="1048"/>
      <c r="M183" s="1049">
        <f>'募集型  届出用 (記入例)'!FG180</f>
        <v>0</v>
      </c>
      <c r="N183" s="1050"/>
      <c r="O183" s="1051"/>
      <c r="P183" s="1057">
        <f t="shared" si="64"/>
        <v>0</v>
      </c>
      <c r="Q183" s="1045"/>
      <c r="R183" s="1048"/>
      <c r="S183" s="1041">
        <f>'募集型  届出用 (記入例)'!FH180</f>
        <v>0</v>
      </c>
      <c r="T183" s="1042"/>
      <c r="U183" s="1041">
        <f>'募集型  届出用 (記入例)'!FI180</f>
        <v>0</v>
      </c>
      <c r="V183" s="1042"/>
      <c r="W183" s="1041">
        <f>'募集型  届出用 (記入例)'!FJ180</f>
        <v>0</v>
      </c>
      <c r="X183" s="1042"/>
      <c r="Z183" s="994" t="s">
        <v>70</v>
      </c>
      <c r="AA183" s="995"/>
      <c r="AB183" s="996">
        <f>'募集型  届出用 (記入例)'!D183+'募集型  届出用 (記入例)'!AB120</f>
        <v>1500000</v>
      </c>
      <c r="AC183" s="997"/>
      <c r="AD183" s="998"/>
      <c r="AE183" s="996">
        <f>'募集型  届出用 (記入例)'!G183+'募集型  届出用 (記入例)'!AE120</f>
        <v>1224000</v>
      </c>
      <c r="AF183" s="997"/>
      <c r="AG183" s="999"/>
      <c r="AH183" s="1000">
        <f>'募集型  届出用 (記入例)'!J183+'募集型  届出用 (記入例)'!AH120</f>
        <v>2724000</v>
      </c>
      <c r="AI183" s="997"/>
      <c r="AJ183" s="999"/>
      <c r="AK183" s="1000">
        <f>'募集型  届出用 (記入例)'!M183+'募集型  届出用 (記入例)'!AK120</f>
        <v>700000</v>
      </c>
      <c r="AL183" s="997"/>
      <c r="AM183" s="999"/>
      <c r="AN183" s="1000">
        <f>'募集型  届出用 (記入例)'!P183+'募集型  届出用 (記入例)'!AN120</f>
        <v>3424000</v>
      </c>
      <c r="AO183" s="997"/>
      <c r="AP183" s="999"/>
      <c r="AQ183" s="672">
        <f>'募集型  届出用 (記入例)'!AQ120+'募集型  届出用 (記入例)'!S183</f>
        <v>520</v>
      </c>
      <c r="AR183" s="671"/>
      <c r="AS183" s="672">
        <f>'募集型  届出用 (記入例)'!AS120+'募集型  届出用 (記入例)'!U183</f>
        <v>420</v>
      </c>
      <c r="AT183" s="673"/>
      <c r="AU183" s="670">
        <f>'募集型  届出用 (記入例)'!AU120+'募集型  届出用 (記入例)'!W183</f>
        <v>420</v>
      </c>
      <c r="AV183" s="671"/>
      <c r="AY183" s="4"/>
      <c r="AZ183" s="3"/>
      <c r="BA183" s="3"/>
      <c r="BB183" s="591"/>
      <c r="BC183" s="592"/>
      <c r="BD183" s="596"/>
      <c r="BE183" s="597"/>
      <c r="BF183" s="597"/>
      <c r="BG183" s="597"/>
      <c r="BH183" s="597"/>
      <c r="BI183" s="597"/>
      <c r="BJ183" s="597"/>
      <c r="BK183" s="597"/>
      <c r="BL183" s="597"/>
      <c r="BM183" s="597"/>
      <c r="BN183" s="597"/>
      <c r="BO183" s="597"/>
      <c r="BP183" s="597"/>
      <c r="BQ183" s="597"/>
      <c r="BR183" s="598"/>
      <c r="BS183" s="591"/>
      <c r="BT183" s="592"/>
      <c r="BU183" s="596"/>
      <c r="BV183" s="597"/>
      <c r="BW183" s="597"/>
      <c r="BX183" s="597"/>
      <c r="BY183" s="597"/>
      <c r="BZ183" s="597"/>
      <c r="CA183" s="597"/>
      <c r="CB183" s="597"/>
      <c r="CC183" s="597"/>
      <c r="CD183" s="597"/>
      <c r="CE183" s="597"/>
      <c r="CF183" s="597"/>
      <c r="CG183" s="597"/>
      <c r="CH183" s="597"/>
      <c r="CI183" s="598"/>
      <c r="CJ183" s="591"/>
      <c r="CK183" s="592"/>
      <c r="CL183" s="596"/>
      <c r="CM183" s="597"/>
      <c r="CN183" s="597"/>
      <c r="CO183" s="597"/>
      <c r="CP183" s="597"/>
      <c r="CQ183" s="597"/>
      <c r="CR183" s="597"/>
      <c r="CS183" s="597"/>
      <c r="CT183" s="597"/>
      <c r="CU183" s="597"/>
      <c r="CV183" s="597"/>
      <c r="CW183" s="597"/>
      <c r="CX183" s="597"/>
      <c r="CY183" s="597"/>
      <c r="CZ183" s="598"/>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EE183" s="3"/>
      <c r="EF183" s="25"/>
      <c r="EG183" s="3"/>
      <c r="EH183" s="3"/>
      <c r="EI183" s="3"/>
      <c r="EJ183" s="88" t="s">
        <v>86</v>
      </c>
      <c r="EK183" s="91" t="e">
        <f>EK182</f>
        <v>#N/A</v>
      </c>
      <c r="EL183" s="91" t="e">
        <f t="shared" ref="EL183:EO183" si="67">EL182</f>
        <v>#N/A</v>
      </c>
      <c r="EM183" s="91" t="e">
        <f t="shared" si="67"/>
        <v>#N/A</v>
      </c>
      <c r="EN183" s="91" t="e">
        <f t="shared" si="67"/>
        <v>#N/A</v>
      </c>
      <c r="EO183" s="91" t="e">
        <f t="shared" si="67"/>
        <v>#N/A</v>
      </c>
      <c r="EP183" s="17"/>
      <c r="EQ183" s="129"/>
      <c r="ER183" s="98" t="s">
        <v>90</v>
      </c>
      <c r="ES183" s="130">
        <f t="shared" si="65"/>
        <v>0</v>
      </c>
      <c r="ET183" s="131">
        <f t="shared" si="65"/>
        <v>0</v>
      </c>
      <c r="EU183" s="107">
        <f t="shared" si="66"/>
        <v>0</v>
      </c>
      <c r="EV183" s="3"/>
      <c r="EW183" s="3"/>
      <c r="EX183" s="6"/>
      <c r="EY183" s="94"/>
      <c r="EZ183" s="94"/>
      <c r="FA183" s="94"/>
      <c r="FB183" s="102" t="s">
        <v>90</v>
      </c>
      <c r="FC183" s="107">
        <f t="shared" si="61"/>
        <v>0</v>
      </c>
      <c r="FD183" s="17"/>
      <c r="FE183" s="94"/>
      <c r="FF183" s="132" t="s">
        <v>90</v>
      </c>
      <c r="FG183" s="107">
        <f t="shared" si="62"/>
        <v>0</v>
      </c>
      <c r="FH183" s="107">
        <f t="shared" si="62"/>
        <v>0</v>
      </c>
      <c r="FI183" s="107">
        <f t="shared" si="62"/>
        <v>0</v>
      </c>
      <c r="FJ183" s="107">
        <f t="shared" si="62"/>
        <v>0</v>
      </c>
      <c r="FK183" s="16"/>
      <c r="FP183" s="9"/>
      <c r="FQ183" s="10"/>
      <c r="FR183" s="9"/>
      <c r="FS183" s="9"/>
      <c r="FT183" s="9"/>
      <c r="FU183" s="11"/>
      <c r="FV183" s="9"/>
      <c r="FW183" s="9"/>
      <c r="FX183" s="9"/>
      <c r="FY183" s="3"/>
      <c r="FZ183" s="3"/>
      <c r="GA183" s="1"/>
      <c r="GB183" s="3"/>
      <c r="GC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row>
    <row r="184" spans="1:212" s="8" customFormat="1" ht="16.5" customHeight="1" x14ac:dyDescent="0.4">
      <c r="A184" s="3"/>
      <c r="B184" s="1043" t="s">
        <v>78</v>
      </c>
      <c r="C184" s="1044"/>
      <c r="D184" s="1045">
        <f>'募集型  届出用 (記入例)'!FC181</f>
        <v>0</v>
      </c>
      <c r="E184" s="1045"/>
      <c r="F184" s="1045"/>
      <c r="G184" s="1045">
        <f>'募集型  届出用 (記入例)'!EU181</f>
        <v>0</v>
      </c>
      <c r="H184" s="1045"/>
      <c r="I184" s="1046"/>
      <c r="J184" s="1047">
        <f t="shared" si="63"/>
        <v>0</v>
      </c>
      <c r="K184" s="1045"/>
      <c r="L184" s="1048"/>
      <c r="M184" s="1049">
        <f>'募集型  届出用 (記入例)'!FG181</f>
        <v>0</v>
      </c>
      <c r="N184" s="1050"/>
      <c r="O184" s="1051"/>
      <c r="P184" s="1057">
        <f t="shared" si="64"/>
        <v>0</v>
      </c>
      <c r="Q184" s="1045"/>
      <c r="R184" s="1048"/>
      <c r="S184" s="1041">
        <f>'募集型  届出用 (記入例)'!FH181</f>
        <v>0</v>
      </c>
      <c r="T184" s="1042"/>
      <c r="U184" s="1041">
        <f>'募集型  届出用 (記入例)'!FI181</f>
        <v>0</v>
      </c>
      <c r="V184" s="1042"/>
      <c r="W184" s="1041">
        <f>'募集型  届出用 (記入例)'!FJ181</f>
        <v>0</v>
      </c>
      <c r="X184" s="1042"/>
      <c r="Z184" s="994" t="s">
        <v>78</v>
      </c>
      <c r="AA184" s="995"/>
      <c r="AB184" s="996">
        <f>'募集型  届出用 (記入例)'!D184+'募集型  届出用 (記入例)'!AB121</f>
        <v>1580000</v>
      </c>
      <c r="AC184" s="997"/>
      <c r="AD184" s="998"/>
      <c r="AE184" s="996">
        <f>'募集型  届出用 (記入例)'!G184+'募集型  届出用 (記入例)'!AE121</f>
        <v>0</v>
      </c>
      <c r="AF184" s="997"/>
      <c r="AG184" s="999"/>
      <c r="AH184" s="1000">
        <f>'募集型  届出用 (記入例)'!J184+'募集型  届出用 (記入例)'!AH121</f>
        <v>1580000</v>
      </c>
      <c r="AI184" s="997"/>
      <c r="AJ184" s="999"/>
      <c r="AK184" s="1000">
        <f>'募集型  届出用 (記入例)'!M184+'募集型  届出用 (記入例)'!AK121</f>
        <v>340000</v>
      </c>
      <c r="AL184" s="997"/>
      <c r="AM184" s="999"/>
      <c r="AN184" s="1000">
        <f>'募集型  届出用 (記入例)'!P184+'募集型  届出用 (記入例)'!AN121</f>
        <v>1920000</v>
      </c>
      <c r="AO184" s="997"/>
      <c r="AP184" s="999"/>
      <c r="AQ184" s="672">
        <f>'募集型  届出用 (記入例)'!AQ121+'募集型  届出用 (記入例)'!S184</f>
        <v>340</v>
      </c>
      <c r="AR184" s="671"/>
      <c r="AS184" s="672">
        <f>'募集型  届出用 (記入例)'!AS121+'募集型  届出用 (記入例)'!U184</f>
        <v>240</v>
      </c>
      <c r="AT184" s="673"/>
      <c r="AU184" s="670">
        <f>'募集型  届出用 (記入例)'!AU121+'募集型  届出用 (記入例)'!W184</f>
        <v>240</v>
      </c>
      <c r="AV184" s="671"/>
      <c r="AY184" s="4"/>
      <c r="AZ184" s="3"/>
      <c r="BA184" s="3"/>
      <c r="BB184" s="589"/>
      <c r="BC184" s="590"/>
      <c r="BD184" s="593"/>
      <c r="BE184" s="594"/>
      <c r="BF184" s="594"/>
      <c r="BG184" s="594"/>
      <c r="BH184" s="594"/>
      <c r="BI184" s="594"/>
      <c r="BJ184" s="594"/>
      <c r="BK184" s="594"/>
      <c r="BL184" s="594"/>
      <c r="BM184" s="594"/>
      <c r="BN184" s="594"/>
      <c r="BO184" s="594"/>
      <c r="BP184" s="594"/>
      <c r="BQ184" s="594"/>
      <c r="BR184" s="595"/>
      <c r="BS184" s="589"/>
      <c r="BT184" s="590"/>
      <c r="BU184" s="593"/>
      <c r="BV184" s="594"/>
      <c r="BW184" s="594"/>
      <c r="BX184" s="594"/>
      <c r="BY184" s="594"/>
      <c r="BZ184" s="594"/>
      <c r="CA184" s="594"/>
      <c r="CB184" s="594"/>
      <c r="CC184" s="594"/>
      <c r="CD184" s="594"/>
      <c r="CE184" s="594"/>
      <c r="CF184" s="594"/>
      <c r="CG184" s="594"/>
      <c r="CH184" s="594"/>
      <c r="CI184" s="595"/>
      <c r="CJ184" s="589"/>
      <c r="CK184" s="590"/>
      <c r="CL184" s="593"/>
      <c r="CM184" s="594"/>
      <c r="CN184" s="594"/>
      <c r="CO184" s="594"/>
      <c r="CP184" s="594"/>
      <c r="CQ184" s="594"/>
      <c r="CR184" s="594"/>
      <c r="CS184" s="594"/>
      <c r="CT184" s="594"/>
      <c r="CU184" s="594"/>
      <c r="CV184" s="594"/>
      <c r="CW184" s="594"/>
      <c r="CX184" s="594"/>
      <c r="CY184" s="594"/>
      <c r="CZ184" s="595"/>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EE184" s="3"/>
      <c r="EF184" s="25"/>
      <c r="EG184" s="3"/>
      <c r="EH184" s="3"/>
      <c r="EI184" s="3"/>
      <c r="EJ184" s="16"/>
      <c r="EK184" s="17"/>
      <c r="EL184" s="17"/>
      <c r="EM184" s="17"/>
      <c r="EN184" s="17"/>
      <c r="EO184" s="17"/>
      <c r="EP184" s="17"/>
      <c r="EQ184" s="17"/>
      <c r="ER184" s="17"/>
      <c r="ES184" s="17"/>
      <c r="ET184" s="17"/>
      <c r="EU184" s="17"/>
      <c r="EV184" s="17"/>
      <c r="EW184" s="3"/>
      <c r="EX184" s="6"/>
      <c r="EY184" s="6"/>
      <c r="EZ184" s="6"/>
      <c r="FA184" s="7"/>
      <c r="FB184" s="7"/>
      <c r="FC184" s="7"/>
      <c r="FD184" s="17"/>
      <c r="FE184" s="7"/>
      <c r="FF184" s="17"/>
      <c r="FG184" s="17"/>
      <c r="FK184" s="16"/>
      <c r="FP184" s="9"/>
      <c r="FQ184" s="10"/>
      <c r="FR184" s="9"/>
      <c r="FS184" s="9"/>
      <c r="FT184" s="9"/>
      <c r="FU184" s="11"/>
      <c r="FV184" s="9"/>
      <c r="FW184" s="9"/>
      <c r="FX184" s="9"/>
      <c r="FY184" s="3"/>
      <c r="FZ184" s="3"/>
      <c r="GA184" s="1"/>
      <c r="GB184" s="3"/>
      <c r="GC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row>
    <row r="185" spans="1:212" s="8" customFormat="1" ht="16.5" customHeight="1" x14ac:dyDescent="0.4">
      <c r="A185" s="3"/>
      <c r="B185" s="1043" t="s">
        <v>84</v>
      </c>
      <c r="C185" s="1044"/>
      <c r="D185" s="1045">
        <f>'募集型  届出用 (記入例)'!FC182</f>
        <v>0</v>
      </c>
      <c r="E185" s="1045"/>
      <c r="F185" s="1045"/>
      <c r="G185" s="1045">
        <f>'募集型  届出用 (記入例)'!EU182</f>
        <v>0</v>
      </c>
      <c r="H185" s="1045"/>
      <c r="I185" s="1046"/>
      <c r="J185" s="1047">
        <f t="shared" si="63"/>
        <v>0</v>
      </c>
      <c r="K185" s="1045"/>
      <c r="L185" s="1048"/>
      <c r="M185" s="1049">
        <f>'募集型  届出用 (記入例)'!FG182</f>
        <v>0</v>
      </c>
      <c r="N185" s="1050"/>
      <c r="O185" s="1051"/>
      <c r="P185" s="1057">
        <f t="shared" si="64"/>
        <v>0</v>
      </c>
      <c r="Q185" s="1045"/>
      <c r="R185" s="1048"/>
      <c r="S185" s="1041">
        <f>'募集型  届出用 (記入例)'!FH182</f>
        <v>0</v>
      </c>
      <c r="T185" s="1042"/>
      <c r="U185" s="1052"/>
      <c r="V185" s="1053"/>
      <c r="W185" s="1041">
        <f>'募集型  届出用 (記入例)'!FJ182</f>
        <v>0</v>
      </c>
      <c r="X185" s="1042"/>
      <c r="Z185" s="994" t="s">
        <v>84</v>
      </c>
      <c r="AA185" s="995"/>
      <c r="AB185" s="996">
        <f>'募集型  届出用 (記入例)'!D185+'募集型  届出用 (記入例)'!AB122</f>
        <v>0</v>
      </c>
      <c r="AC185" s="997"/>
      <c r="AD185" s="998"/>
      <c r="AE185" s="996">
        <f>'募集型  届出用 (記入例)'!G185+'募集型  届出用 (記入例)'!AE122</f>
        <v>0</v>
      </c>
      <c r="AF185" s="997"/>
      <c r="AG185" s="999"/>
      <c r="AH185" s="1000">
        <f>'募集型  届出用 (記入例)'!J185+'募集型  届出用 (記入例)'!AH122</f>
        <v>0</v>
      </c>
      <c r="AI185" s="997"/>
      <c r="AJ185" s="999"/>
      <c r="AK185" s="1000">
        <f>'募集型  届出用 (記入例)'!M185+'募集型  届出用 (記入例)'!AK122</f>
        <v>0</v>
      </c>
      <c r="AL185" s="997"/>
      <c r="AM185" s="999"/>
      <c r="AN185" s="1000">
        <f>'募集型  届出用 (記入例)'!P185+'募集型  届出用 (記入例)'!AN122</f>
        <v>0</v>
      </c>
      <c r="AO185" s="997"/>
      <c r="AP185" s="999"/>
      <c r="AQ185" s="672">
        <f>'募集型  届出用 (記入例)'!AQ122+'募集型  届出用 (記入例)'!S185</f>
        <v>0</v>
      </c>
      <c r="AR185" s="671"/>
      <c r="AS185" s="1131"/>
      <c r="AT185" s="1132"/>
      <c r="AU185" s="670">
        <f>'募集型  届出用 (記入例)'!AU122+'募集型  届出用 (記入例)'!W185</f>
        <v>0</v>
      </c>
      <c r="AV185" s="671"/>
      <c r="AY185" s="4"/>
      <c r="AZ185" s="3"/>
      <c r="BA185" s="3"/>
      <c r="BB185" s="591"/>
      <c r="BC185" s="592"/>
      <c r="BD185" s="596"/>
      <c r="BE185" s="597"/>
      <c r="BF185" s="597"/>
      <c r="BG185" s="597"/>
      <c r="BH185" s="597"/>
      <c r="BI185" s="597"/>
      <c r="BJ185" s="597"/>
      <c r="BK185" s="597"/>
      <c r="BL185" s="597"/>
      <c r="BM185" s="597"/>
      <c r="BN185" s="597"/>
      <c r="BO185" s="597"/>
      <c r="BP185" s="597"/>
      <c r="BQ185" s="597"/>
      <c r="BR185" s="598"/>
      <c r="BS185" s="591"/>
      <c r="BT185" s="592"/>
      <c r="BU185" s="596"/>
      <c r="BV185" s="597"/>
      <c r="BW185" s="597"/>
      <c r="BX185" s="597"/>
      <c r="BY185" s="597"/>
      <c r="BZ185" s="597"/>
      <c r="CA185" s="597"/>
      <c r="CB185" s="597"/>
      <c r="CC185" s="597"/>
      <c r="CD185" s="597"/>
      <c r="CE185" s="597"/>
      <c r="CF185" s="597"/>
      <c r="CG185" s="597"/>
      <c r="CH185" s="597"/>
      <c r="CI185" s="598"/>
      <c r="CJ185" s="591"/>
      <c r="CK185" s="592"/>
      <c r="CL185" s="596"/>
      <c r="CM185" s="597"/>
      <c r="CN185" s="597"/>
      <c r="CO185" s="597"/>
      <c r="CP185" s="597"/>
      <c r="CQ185" s="597"/>
      <c r="CR185" s="597"/>
      <c r="CS185" s="597"/>
      <c r="CT185" s="597"/>
      <c r="CU185" s="597"/>
      <c r="CV185" s="597"/>
      <c r="CW185" s="597"/>
      <c r="CX185" s="597"/>
      <c r="CY185" s="597"/>
      <c r="CZ185" s="598"/>
      <c r="DA185" s="141"/>
      <c r="DB185" s="3"/>
      <c r="DC185" s="3"/>
      <c r="DD185" s="3"/>
      <c r="DE185" s="3"/>
      <c r="DF185" s="3"/>
      <c r="DG185" s="3"/>
      <c r="DH185" s="3"/>
      <c r="DI185" s="3"/>
      <c r="DJ185" s="3"/>
      <c r="DK185" s="3"/>
      <c r="DL185" s="3"/>
      <c r="DM185" s="3"/>
      <c r="DN185" s="3"/>
      <c r="DO185" s="3"/>
      <c r="DP185" s="3"/>
      <c r="DQ185" s="3"/>
      <c r="DR185" s="3"/>
      <c r="DS185" s="3"/>
      <c r="DT185" s="3"/>
      <c r="DU185" s="3"/>
      <c r="DV185" s="3"/>
      <c r="DW185" s="3"/>
      <c r="EE185" s="3"/>
      <c r="EF185" s="25"/>
      <c r="EG185" s="3"/>
      <c r="EI185" s="16"/>
      <c r="EJ185" s="16"/>
      <c r="EK185" s="17"/>
      <c r="EL185" s="17"/>
      <c r="EM185" s="17"/>
      <c r="EN185" s="17"/>
      <c r="EO185" s="17"/>
      <c r="EP185" s="17"/>
      <c r="EQ185" s="17"/>
      <c r="ER185" s="17"/>
      <c r="ES185" s="17"/>
      <c r="ET185" s="17"/>
      <c r="EU185" s="17"/>
      <c r="EV185" s="17"/>
      <c r="EW185" s="6"/>
      <c r="EX185" s="6"/>
      <c r="EY185" s="6"/>
      <c r="EZ185" s="6"/>
      <c r="FA185" s="7"/>
      <c r="FB185" s="7"/>
      <c r="FC185" s="7"/>
      <c r="FD185" s="17"/>
      <c r="FE185" s="7"/>
      <c r="FF185" s="17"/>
      <c r="FG185" s="17"/>
      <c r="FP185" s="9"/>
      <c r="FQ185" s="10"/>
      <c r="FR185" s="9"/>
      <c r="FS185" s="9"/>
      <c r="FT185" s="9"/>
      <c r="FU185" s="11"/>
      <c r="FV185" s="9"/>
      <c r="FW185" s="9"/>
      <c r="FX185" s="9"/>
      <c r="FY185" s="3"/>
      <c r="FZ185" s="3"/>
      <c r="GA185" s="1"/>
      <c r="GB185" s="3"/>
      <c r="GC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row>
    <row r="186" spans="1:212" s="8" customFormat="1" ht="16.5" customHeight="1" thickBot="1" x14ac:dyDescent="0.2">
      <c r="A186" s="3"/>
      <c r="B186" s="1102" t="s">
        <v>90</v>
      </c>
      <c r="C186" s="1103"/>
      <c r="D186" s="1104">
        <f>'募集型  届出用 (記入例)'!FC183</f>
        <v>0</v>
      </c>
      <c r="E186" s="1104"/>
      <c r="F186" s="1104"/>
      <c r="G186" s="1104">
        <f>'募集型  届出用 (記入例)'!EU183</f>
        <v>0</v>
      </c>
      <c r="H186" s="1104"/>
      <c r="I186" s="1105"/>
      <c r="J186" s="1106">
        <f t="shared" si="63"/>
        <v>0</v>
      </c>
      <c r="K186" s="1104"/>
      <c r="L186" s="1107"/>
      <c r="M186" s="1108">
        <f>'募集型  届出用 (記入例)'!FG183</f>
        <v>0</v>
      </c>
      <c r="N186" s="1109"/>
      <c r="O186" s="1110"/>
      <c r="P186" s="1111">
        <f t="shared" si="64"/>
        <v>0</v>
      </c>
      <c r="Q186" s="1104"/>
      <c r="R186" s="1107"/>
      <c r="S186" s="1097">
        <f>'募集型  届出用 (記入例)'!FH183</f>
        <v>0</v>
      </c>
      <c r="T186" s="1098"/>
      <c r="U186" s="1099"/>
      <c r="V186" s="1100"/>
      <c r="W186" s="1100"/>
      <c r="X186" s="1101"/>
      <c r="Z186" s="1133" t="s">
        <v>90</v>
      </c>
      <c r="AA186" s="1134"/>
      <c r="AB186" s="1135">
        <f>'募集型  届出用 (記入例)'!D186+'募集型  届出用 (記入例)'!AB123</f>
        <v>0</v>
      </c>
      <c r="AC186" s="1136"/>
      <c r="AD186" s="1137"/>
      <c r="AE186" s="1135">
        <f>'募集型  届出用 (記入例)'!G186+'募集型  届出用 (記入例)'!AE123</f>
        <v>0</v>
      </c>
      <c r="AF186" s="1136"/>
      <c r="AG186" s="1138"/>
      <c r="AH186" s="1150">
        <f>'募集型  届出用 (記入例)'!J186+'募集型  届出用 (記入例)'!AH123</f>
        <v>0</v>
      </c>
      <c r="AI186" s="1136"/>
      <c r="AJ186" s="1138"/>
      <c r="AK186" s="1150">
        <f>'募集型  届出用 (記入例)'!M186+'募集型  届出用 (記入例)'!AK123</f>
        <v>0</v>
      </c>
      <c r="AL186" s="1136"/>
      <c r="AM186" s="1138"/>
      <c r="AN186" s="1150">
        <f>'募集型  届出用 (記入例)'!P186+'募集型  届出用 (記入例)'!AN123</f>
        <v>0</v>
      </c>
      <c r="AO186" s="1136"/>
      <c r="AP186" s="1138"/>
      <c r="AQ186" s="1151">
        <f>'募集型  届出用 (記入例)'!AQ123+'募集型  届出用 (記入例)'!S186</f>
        <v>0</v>
      </c>
      <c r="AR186" s="1152"/>
      <c r="AS186" s="1127"/>
      <c r="AT186" s="1128"/>
      <c r="AU186" s="1129"/>
      <c r="AV186" s="1130"/>
      <c r="AY186" s="4"/>
      <c r="AZ186" s="3"/>
      <c r="BA186" s="3"/>
      <c r="BB186" s="589"/>
      <c r="BC186" s="590"/>
      <c r="BD186" s="593"/>
      <c r="BE186" s="594"/>
      <c r="BF186" s="594"/>
      <c r="BG186" s="594"/>
      <c r="BH186" s="594"/>
      <c r="BI186" s="594"/>
      <c r="BJ186" s="594"/>
      <c r="BK186" s="594"/>
      <c r="BL186" s="594"/>
      <c r="BM186" s="594"/>
      <c r="BN186" s="594"/>
      <c r="BO186" s="594"/>
      <c r="BP186" s="594"/>
      <c r="BQ186" s="594"/>
      <c r="BR186" s="595"/>
      <c r="BS186" s="589"/>
      <c r="BT186" s="590"/>
      <c r="BU186" s="593"/>
      <c r="BV186" s="594"/>
      <c r="BW186" s="594"/>
      <c r="BX186" s="594"/>
      <c r="BY186" s="594"/>
      <c r="BZ186" s="594"/>
      <c r="CA186" s="594"/>
      <c r="CB186" s="594"/>
      <c r="CC186" s="594"/>
      <c r="CD186" s="594"/>
      <c r="CE186" s="594"/>
      <c r="CF186" s="594"/>
      <c r="CG186" s="594"/>
      <c r="CH186" s="594"/>
      <c r="CI186" s="595"/>
      <c r="CJ186" s="589"/>
      <c r="CK186" s="590"/>
      <c r="CL186" s="593"/>
      <c r="CM186" s="594"/>
      <c r="CN186" s="594"/>
      <c r="CO186" s="594"/>
      <c r="CP186" s="594"/>
      <c r="CQ186" s="594"/>
      <c r="CR186" s="594"/>
      <c r="CS186" s="594"/>
      <c r="CT186" s="594"/>
      <c r="CU186" s="594"/>
      <c r="CV186" s="594"/>
      <c r="CW186" s="594"/>
      <c r="CX186" s="594"/>
      <c r="CY186" s="594"/>
      <c r="CZ186" s="595"/>
      <c r="DA186" s="203"/>
      <c r="DB186" s="3"/>
      <c r="DC186" s="3"/>
      <c r="DD186" s="3"/>
      <c r="DE186" s="3"/>
      <c r="DF186" s="3"/>
      <c r="DG186" s="3"/>
      <c r="DH186" s="3"/>
      <c r="DI186" s="3"/>
      <c r="DJ186" s="3"/>
      <c r="DK186" s="3"/>
      <c r="DL186" s="3"/>
      <c r="DM186" s="3"/>
      <c r="DN186" s="3"/>
      <c r="DO186" s="3"/>
      <c r="DP186" s="3"/>
      <c r="DQ186" s="3"/>
      <c r="DR186" s="3"/>
      <c r="DS186" s="3"/>
      <c r="DT186" s="3"/>
      <c r="DU186" s="3"/>
      <c r="DV186" s="3"/>
      <c r="DW186" s="3"/>
      <c r="EE186" s="3"/>
      <c r="EF186" s="25"/>
      <c r="EG186" s="3"/>
      <c r="EI186" s="16"/>
      <c r="EJ186" s="16"/>
      <c r="EK186" s="17"/>
      <c r="EL186" s="17"/>
      <c r="EM186" s="17"/>
      <c r="EN186" s="17"/>
      <c r="EO186" s="17"/>
      <c r="EP186" s="17"/>
      <c r="EQ186" s="3"/>
      <c r="ER186" s="3"/>
      <c r="ES186" s="3"/>
      <c r="ET186" s="3"/>
      <c r="EU186" s="3"/>
      <c r="EV186" s="3"/>
      <c r="EW186" s="3"/>
      <c r="EX186" s="3"/>
      <c r="EY186" s="3"/>
      <c r="EZ186" s="3"/>
      <c r="FA186" s="3"/>
      <c r="FB186" s="3"/>
      <c r="FC186" s="3"/>
      <c r="FD186" s="3"/>
      <c r="FE186" s="3"/>
      <c r="FF186" s="3"/>
      <c r="FG186" s="3"/>
      <c r="FH186" s="3"/>
      <c r="FI186" s="3"/>
      <c r="FJ186" s="3"/>
      <c r="FP186" s="9"/>
      <c r="FQ186" s="10"/>
      <c r="FR186" s="9"/>
      <c r="FS186" s="9"/>
      <c r="FT186" s="9"/>
      <c r="FU186" s="11"/>
      <c r="FV186" s="9"/>
      <c r="FW186" s="9"/>
      <c r="FX186" s="9"/>
      <c r="FY186" s="3"/>
      <c r="FZ186" s="3"/>
      <c r="GA186" s="1"/>
      <c r="GB186" s="3"/>
      <c r="GC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row>
    <row r="187" spans="1:212" s="8" customFormat="1" ht="16.5" customHeight="1" thickBot="1" x14ac:dyDescent="0.2">
      <c r="A187" s="3"/>
      <c r="B187" s="1094" t="s">
        <v>29</v>
      </c>
      <c r="C187" s="1095"/>
      <c r="D187" s="1096">
        <f>SUM(D181:F186)</f>
        <v>0</v>
      </c>
      <c r="E187" s="1096"/>
      <c r="F187" s="1096"/>
      <c r="G187" s="1096">
        <f>SUM(G181:I186)</f>
        <v>0</v>
      </c>
      <c r="H187" s="1096"/>
      <c r="I187" s="1114"/>
      <c r="J187" s="1115">
        <f>SUM(J181:L186)</f>
        <v>0</v>
      </c>
      <c r="K187" s="1096"/>
      <c r="L187" s="1113"/>
      <c r="M187" s="1054">
        <f>SUM(M181:O186)</f>
        <v>0</v>
      </c>
      <c r="N187" s="1055"/>
      <c r="O187" s="1056"/>
      <c r="P187" s="1112">
        <f>SUM(P181:R186)</f>
        <v>0</v>
      </c>
      <c r="Q187" s="1096"/>
      <c r="R187" s="1113"/>
      <c r="S187" s="1087">
        <f>SUM(S181:S186)</f>
        <v>0</v>
      </c>
      <c r="T187" s="1088"/>
      <c r="U187" s="1087">
        <f>SUM(U181:U186)</f>
        <v>0</v>
      </c>
      <c r="V187" s="1088"/>
      <c r="W187" s="1087">
        <f>SUM(W181:W186)</f>
        <v>0</v>
      </c>
      <c r="X187" s="1088"/>
      <c r="Z187" s="1153" t="s">
        <v>29</v>
      </c>
      <c r="AA187" s="1154"/>
      <c r="AB187" s="1155">
        <f>SUM(AB181:AD186)</f>
        <v>9536000</v>
      </c>
      <c r="AC187" s="1156"/>
      <c r="AD187" s="1157"/>
      <c r="AE187" s="1155">
        <f>SUM(AE181:AG186)</f>
        <v>1224000</v>
      </c>
      <c r="AF187" s="1156"/>
      <c r="AG187" s="1158"/>
      <c r="AH187" s="1159">
        <f>SUM(AH181:AJ186)</f>
        <v>10760000</v>
      </c>
      <c r="AI187" s="1156"/>
      <c r="AJ187" s="1158"/>
      <c r="AK187" s="1159">
        <f>SUM(AK181:AM186)</f>
        <v>2400000</v>
      </c>
      <c r="AL187" s="1156"/>
      <c r="AM187" s="1158"/>
      <c r="AN187" s="1159">
        <f>SUM(AN181:AP186)</f>
        <v>13160000</v>
      </c>
      <c r="AO187" s="1156"/>
      <c r="AP187" s="1158"/>
      <c r="AQ187" s="1123">
        <f>SUM(AQ181:AR186)</f>
        <v>1700</v>
      </c>
      <c r="AR187" s="1126"/>
      <c r="AS187" s="1123">
        <f>SUM(AS181:AT186)</f>
        <v>1100</v>
      </c>
      <c r="AT187" s="1124"/>
      <c r="AU187" s="1125">
        <f>SUM(AU181:AV186)</f>
        <v>660</v>
      </c>
      <c r="AV187" s="1126"/>
      <c r="AY187" s="4"/>
      <c r="AZ187" s="3"/>
      <c r="BA187" s="3"/>
      <c r="BB187" s="599"/>
      <c r="BC187" s="600"/>
      <c r="BD187" s="601"/>
      <c r="BE187" s="602"/>
      <c r="BF187" s="602"/>
      <c r="BG187" s="602"/>
      <c r="BH187" s="602"/>
      <c r="BI187" s="602"/>
      <c r="BJ187" s="602"/>
      <c r="BK187" s="602"/>
      <c r="BL187" s="602"/>
      <c r="BM187" s="602"/>
      <c r="BN187" s="602"/>
      <c r="BO187" s="602"/>
      <c r="BP187" s="602"/>
      <c r="BQ187" s="602"/>
      <c r="BR187" s="603"/>
      <c r="BS187" s="599"/>
      <c r="BT187" s="600"/>
      <c r="BU187" s="601"/>
      <c r="BV187" s="602"/>
      <c r="BW187" s="602"/>
      <c r="BX187" s="602"/>
      <c r="BY187" s="602"/>
      <c r="BZ187" s="602"/>
      <c r="CA187" s="602"/>
      <c r="CB187" s="602"/>
      <c r="CC187" s="602"/>
      <c r="CD187" s="602"/>
      <c r="CE187" s="602"/>
      <c r="CF187" s="602"/>
      <c r="CG187" s="602"/>
      <c r="CH187" s="602"/>
      <c r="CI187" s="603"/>
      <c r="CJ187" s="599"/>
      <c r="CK187" s="600"/>
      <c r="CL187" s="601"/>
      <c r="CM187" s="602"/>
      <c r="CN187" s="602"/>
      <c r="CO187" s="602"/>
      <c r="CP187" s="602"/>
      <c r="CQ187" s="602"/>
      <c r="CR187" s="602"/>
      <c r="CS187" s="602"/>
      <c r="CT187" s="602"/>
      <c r="CU187" s="602"/>
      <c r="CV187" s="602"/>
      <c r="CW187" s="602"/>
      <c r="CX187" s="602"/>
      <c r="CY187" s="602"/>
      <c r="CZ187" s="603"/>
      <c r="DA187" s="203"/>
      <c r="DB187" s="3"/>
      <c r="DC187" s="3"/>
      <c r="DD187" s="3"/>
      <c r="DE187" s="3"/>
      <c r="DF187" s="3"/>
      <c r="DG187" s="3"/>
      <c r="DH187" s="3"/>
      <c r="DI187" s="3"/>
      <c r="DJ187" s="3"/>
      <c r="DK187" s="3"/>
      <c r="DL187" s="3"/>
      <c r="DM187" s="3"/>
      <c r="DN187" s="3"/>
      <c r="DO187" s="3"/>
      <c r="DP187" s="3"/>
      <c r="DQ187" s="3"/>
      <c r="DR187" s="3"/>
      <c r="DS187" s="3"/>
      <c r="DT187" s="3"/>
      <c r="DU187" s="3"/>
      <c r="DV187" s="3"/>
      <c r="DW187" s="3"/>
      <c r="EE187" s="3"/>
      <c r="EF187" s="25"/>
      <c r="EG187" s="3"/>
      <c r="EH187" s="6"/>
      <c r="EI187" s="16"/>
      <c r="EJ187" s="16"/>
      <c r="EK187" s="17"/>
      <c r="EL187" s="17"/>
      <c r="EM187" s="17"/>
      <c r="EN187" s="17"/>
      <c r="EO187" s="17"/>
      <c r="EP187" s="17"/>
      <c r="EQ187" s="3"/>
      <c r="ER187" s="3"/>
      <c r="ES187" s="3"/>
      <c r="ET187" s="3"/>
      <c r="EU187" s="3"/>
      <c r="EV187" s="3"/>
      <c r="EW187" s="3"/>
      <c r="EX187" s="3"/>
      <c r="EY187" s="3"/>
      <c r="EZ187" s="3"/>
      <c r="FA187" s="3"/>
      <c r="FB187" s="3"/>
      <c r="FC187" s="3"/>
      <c r="FD187" s="3"/>
      <c r="FE187" s="3"/>
      <c r="FF187" s="3"/>
      <c r="FG187" s="3"/>
      <c r="FH187" s="3"/>
      <c r="FI187" s="3"/>
      <c r="FJ187" s="3"/>
      <c r="FP187" s="9"/>
      <c r="FQ187" s="10"/>
      <c r="FR187" s="9"/>
      <c r="FS187" s="9"/>
      <c r="FT187" s="9"/>
      <c r="FU187" s="11"/>
      <c r="FV187" s="9"/>
      <c r="FW187" s="9"/>
      <c r="FX187" s="9"/>
      <c r="FY187" s="3"/>
      <c r="FZ187" s="3"/>
      <c r="GA187" s="1"/>
      <c r="GB187" s="3"/>
      <c r="GC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row>
    <row r="188" spans="1:212" s="8" customFormat="1" ht="16.5" customHeight="1" x14ac:dyDescent="0.15">
      <c r="A188" s="3"/>
      <c r="B188" s="312"/>
      <c r="C188" s="312"/>
      <c r="D188" s="312"/>
      <c r="E188" s="312"/>
      <c r="F188" s="312"/>
      <c r="G188" s="313"/>
      <c r="H188" s="140"/>
      <c r="I188" s="140"/>
      <c r="J188" s="140"/>
      <c r="K188" s="314"/>
      <c r="L188" s="314"/>
      <c r="M188" s="315"/>
      <c r="N188" s="315"/>
      <c r="O188" s="138"/>
      <c r="P188" s="314"/>
      <c r="Q188" s="314"/>
      <c r="R188" s="7"/>
      <c r="S188" s="7"/>
      <c r="T188" s="140"/>
      <c r="U188" s="316"/>
      <c r="V188" s="316"/>
      <c r="W188" s="316"/>
      <c r="X188" s="316"/>
      <c r="Y188" s="140"/>
      <c r="Z188" s="147"/>
      <c r="AA188" s="147"/>
      <c r="AB188" s="140"/>
      <c r="AC188" s="141"/>
      <c r="AD188" s="140"/>
      <c r="AE188" s="140"/>
      <c r="AF188" s="140"/>
      <c r="AG188" s="141"/>
      <c r="AH188" s="140"/>
      <c r="AI188" s="317"/>
      <c r="AJ188" s="317"/>
      <c r="AK188" s="315"/>
      <c r="AL188" s="315"/>
      <c r="AM188" s="138"/>
      <c r="AN188" s="317"/>
      <c r="AO188" s="317"/>
      <c r="AP188" s="141"/>
      <c r="AQ188" s="141"/>
      <c r="AR188" s="140"/>
      <c r="AS188" s="316"/>
      <c r="AT188" s="316"/>
      <c r="AU188" s="316"/>
      <c r="AV188" s="316"/>
      <c r="AW188" s="140"/>
      <c r="AX188" s="140"/>
      <c r="AY188" s="4"/>
      <c r="AZ188" s="3"/>
      <c r="BA188" s="3"/>
      <c r="BB188" s="3"/>
      <c r="BC188" s="3"/>
      <c r="BD188" s="3"/>
      <c r="BE188" s="86"/>
      <c r="BF188" s="86"/>
      <c r="BG188" s="86"/>
      <c r="BH188" s="3"/>
      <c r="BI188" s="143"/>
      <c r="BJ188" s="86"/>
      <c r="BK188" s="86"/>
      <c r="BL188" s="86"/>
      <c r="BM188" s="86"/>
      <c r="BN188" s="86"/>
      <c r="BO188" s="86"/>
      <c r="BP188" s="86"/>
      <c r="BQ188" s="86"/>
      <c r="BR188" s="86"/>
      <c r="BS188" s="86"/>
      <c r="BT188" s="86"/>
      <c r="BU188" s="86"/>
      <c r="BV188" s="86"/>
      <c r="BW188" s="86"/>
      <c r="BX188" s="86"/>
      <c r="BY188" s="86"/>
      <c r="BZ188" s="86"/>
      <c r="CA188" s="86"/>
      <c r="CB188" s="86"/>
      <c r="CC188" s="86"/>
      <c r="CD188" s="86"/>
      <c r="CE188" s="86"/>
      <c r="CF188" s="86"/>
      <c r="CG188" s="86"/>
      <c r="CH188" s="86"/>
      <c r="CI188" s="86"/>
      <c r="CJ188" s="86"/>
      <c r="CK188" s="86"/>
      <c r="CL188" s="86"/>
      <c r="CM188" s="86"/>
      <c r="CN188" s="86"/>
      <c r="CO188" s="86"/>
      <c r="CP188" s="86"/>
      <c r="CQ188" s="86"/>
      <c r="CR188" s="86"/>
      <c r="CS188" s="86"/>
      <c r="CT188" s="86"/>
      <c r="CU188" s="86"/>
      <c r="CV188" s="86"/>
      <c r="CW188" s="86"/>
      <c r="CX188" s="86"/>
      <c r="CY188" s="86"/>
      <c r="CZ188" s="3"/>
      <c r="DA188" s="203"/>
      <c r="DB188" s="207"/>
      <c r="DC188" s="3"/>
      <c r="DD188" s="3"/>
      <c r="DE188" s="3"/>
      <c r="DF188" s="3"/>
      <c r="DG188" s="3"/>
      <c r="DH188" s="3"/>
      <c r="DI188" s="3"/>
      <c r="DJ188" s="3"/>
      <c r="DK188" s="3"/>
      <c r="DL188" s="3"/>
      <c r="DM188" s="3"/>
      <c r="DN188" s="3"/>
      <c r="DO188" s="3"/>
      <c r="DP188" s="3"/>
      <c r="DQ188" s="3"/>
      <c r="DR188" s="3"/>
      <c r="DS188" s="3"/>
      <c r="DT188" s="3"/>
      <c r="DU188" s="3"/>
      <c r="DV188" s="3"/>
      <c r="DW188" s="3"/>
      <c r="EE188" s="3"/>
      <c r="EF188" s="25"/>
      <c r="EG188" s="3"/>
      <c r="EH188" s="7"/>
      <c r="EP188" s="17"/>
      <c r="EQ188" s="3"/>
      <c r="ER188" s="3"/>
      <c r="ES188" s="3"/>
      <c r="ET188" s="3"/>
      <c r="EU188" s="3"/>
      <c r="EV188" s="3"/>
      <c r="EW188" s="3"/>
      <c r="EX188" s="3"/>
      <c r="EY188" s="3"/>
      <c r="EZ188" s="3"/>
      <c r="FA188" s="3"/>
      <c r="FB188" s="3"/>
      <c r="FC188" s="3"/>
      <c r="FD188" s="3"/>
      <c r="FE188" s="3"/>
      <c r="FF188" s="3"/>
      <c r="FG188" s="3"/>
      <c r="FH188" s="3"/>
      <c r="FI188" s="3"/>
      <c r="FJ188" s="3"/>
      <c r="FP188" s="9"/>
      <c r="FQ188" s="10"/>
      <c r="FR188" s="9"/>
      <c r="FS188" s="9"/>
      <c r="FT188" s="9"/>
      <c r="FU188" s="11"/>
      <c r="FV188" s="9"/>
      <c r="FW188" s="9"/>
      <c r="FX188" s="9"/>
      <c r="FY188" s="3"/>
      <c r="FZ188" s="3"/>
      <c r="GA188" s="1"/>
      <c r="GB188" s="3"/>
      <c r="GC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row>
    <row r="189" spans="1:212" s="8" customFormat="1" ht="16.5" customHeight="1" thickBot="1" x14ac:dyDescent="0.45">
      <c r="A189" s="3"/>
      <c r="B189" s="86" t="s">
        <v>265</v>
      </c>
      <c r="C189" s="157"/>
      <c r="D189" s="157"/>
      <c r="E189" s="157"/>
      <c r="F189" s="157"/>
      <c r="G189" s="157"/>
      <c r="H189" s="157"/>
      <c r="I189" s="157"/>
      <c r="J189" s="157"/>
      <c r="K189" s="157"/>
      <c r="L189" s="157"/>
      <c r="M189" s="1"/>
      <c r="N189" s="1"/>
      <c r="O189" s="1"/>
      <c r="P189" s="86"/>
      <c r="Q189" s="86"/>
      <c r="R189" s="86"/>
      <c r="S189" s="86"/>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2"/>
      <c r="AY189" s="4"/>
      <c r="AZ189" s="1"/>
      <c r="BA189" s="86" t="s">
        <v>265</v>
      </c>
      <c r="BB189" s="158"/>
      <c r="BC189" s="158"/>
      <c r="BD189" s="158"/>
      <c r="BE189" s="158"/>
      <c r="BF189" s="158"/>
      <c r="BG189" s="158"/>
      <c r="BH189" s="158"/>
      <c r="BI189" s="158"/>
      <c r="BJ189" s="158"/>
      <c r="BK189" s="158"/>
      <c r="BL189" s="158"/>
      <c r="BM189" s="158"/>
      <c r="BN189" s="1"/>
      <c r="BO189" s="1"/>
      <c r="BP189" s="159"/>
      <c r="BQ189" s="159"/>
      <c r="BR189" s="159"/>
      <c r="BS189" s="159"/>
      <c r="BT189" s="159"/>
      <c r="BU189" s="159"/>
      <c r="BV189" s="159"/>
      <c r="BW189" s="159"/>
      <c r="BX189" s="159"/>
      <c r="BY189" s="159"/>
      <c r="BZ189" s="159"/>
      <c r="CA189" s="159"/>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3"/>
      <c r="DC189" s="3"/>
      <c r="DD189" s="3"/>
      <c r="DE189" s="3"/>
      <c r="DF189" s="3"/>
      <c r="DG189" s="3"/>
      <c r="DH189" s="3"/>
      <c r="DI189" s="3"/>
      <c r="DJ189" s="3"/>
      <c r="DK189" s="3"/>
      <c r="DL189" s="3"/>
      <c r="DM189" s="3"/>
      <c r="DN189" s="3"/>
      <c r="DO189" s="3"/>
      <c r="DP189" s="3"/>
      <c r="DQ189" s="3"/>
      <c r="DR189" s="3"/>
      <c r="DS189" s="3"/>
      <c r="DT189" s="3"/>
      <c r="DU189" s="3"/>
      <c r="DV189" s="3"/>
      <c r="DW189" s="3"/>
      <c r="EE189" s="3"/>
      <c r="EF189" s="25"/>
      <c r="EG189" s="3"/>
      <c r="EH189" s="6"/>
      <c r="EI189" s="16"/>
      <c r="EJ189" s="16"/>
      <c r="EK189" s="17"/>
      <c r="EL189" s="17"/>
      <c r="EM189" s="17"/>
      <c r="EN189" s="17"/>
      <c r="EO189" s="17"/>
      <c r="EP189" s="17"/>
      <c r="EQ189" s="17"/>
      <c r="ER189" s="17"/>
      <c r="ES189" s="17"/>
      <c r="ET189" s="17"/>
      <c r="EU189" s="17"/>
      <c r="EV189" s="17"/>
      <c r="EW189" s="6"/>
      <c r="EX189" s="6"/>
      <c r="EY189" s="6"/>
      <c r="EZ189" s="6"/>
      <c r="FA189" s="7"/>
      <c r="FB189" s="7"/>
      <c r="FC189" s="7"/>
      <c r="FD189" s="17"/>
      <c r="FE189" s="7"/>
      <c r="FF189" s="17"/>
      <c r="FG189" s="17"/>
      <c r="FK189" s="16"/>
      <c r="FP189" s="9"/>
      <c r="FQ189" s="10"/>
      <c r="FR189" s="9"/>
      <c r="FS189" s="9"/>
      <c r="FT189" s="9"/>
      <c r="FU189" s="11"/>
      <c r="FV189" s="9"/>
      <c r="FW189" s="9"/>
      <c r="FX189" s="9"/>
      <c r="FY189" s="3"/>
      <c r="FZ189" s="3"/>
      <c r="GA189" s="1"/>
      <c r="GB189" s="3"/>
      <c r="GC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row>
    <row r="190" spans="1:212" s="8" customFormat="1" ht="16.5" customHeight="1" x14ac:dyDescent="0.4">
      <c r="A190" s="3"/>
      <c r="B190" s="1016" t="s">
        <v>267</v>
      </c>
      <c r="C190" s="1016"/>
      <c r="D190" s="1016"/>
      <c r="E190" s="1016"/>
      <c r="F190" s="1016"/>
      <c r="G190" s="1016"/>
      <c r="H190" s="1016"/>
      <c r="I190" s="1016"/>
      <c r="J190" s="2"/>
      <c r="K190" s="3"/>
      <c r="L190" s="571" t="s">
        <v>208</v>
      </c>
      <c r="M190" s="571"/>
      <c r="N190" s="571"/>
      <c r="O190" s="571"/>
      <c r="P190" s="571"/>
      <c r="Q190" s="571"/>
      <c r="R190" s="572"/>
      <c r="S190" s="1089"/>
      <c r="T190" s="1090"/>
      <c r="U190" s="1090"/>
      <c r="V190" s="1090"/>
      <c r="W190" s="1090"/>
      <c r="X190" s="1090"/>
      <c r="Y190" s="1091"/>
      <c r="Z190" s="3"/>
      <c r="AA190" s="585" t="s">
        <v>116</v>
      </c>
      <c r="AB190" s="586"/>
      <c r="AC190" s="956" t="str">
        <f>AC127</f>
        <v>長崎しま旅旅行社</v>
      </c>
      <c r="AD190" s="957"/>
      <c r="AE190" s="957"/>
      <c r="AF190" s="957"/>
      <c r="AG190" s="957"/>
      <c r="AH190" s="957"/>
      <c r="AI190" s="958"/>
      <c r="AJ190" s="585" t="s">
        <v>118</v>
      </c>
      <c r="AK190" s="586"/>
      <c r="AL190" s="956" t="str">
        <f>AL127</f>
        <v>長崎　太郎</v>
      </c>
      <c r="AM190" s="957"/>
      <c r="AN190" s="957"/>
      <c r="AO190" s="957"/>
      <c r="AP190" s="957"/>
      <c r="AQ190" s="957"/>
      <c r="AR190" s="958"/>
      <c r="AS190" s="3"/>
      <c r="AT190" s="3"/>
      <c r="AU190" s="3"/>
      <c r="AV190" s="3"/>
      <c r="AW190" s="3"/>
      <c r="AX190" s="4"/>
      <c r="AY190" s="4"/>
      <c r="AZ190" s="3"/>
      <c r="BA190" s="1016" t="s">
        <v>266</v>
      </c>
      <c r="BB190" s="1016"/>
      <c r="BC190" s="1016"/>
      <c r="BD190" s="1016"/>
      <c r="BE190" s="1016"/>
      <c r="BF190" s="1016"/>
      <c r="BG190" s="1016"/>
      <c r="BH190" s="1016"/>
      <c r="BI190" s="1016"/>
      <c r="BJ190" s="1016"/>
      <c r="BK190" s="2"/>
      <c r="BL190" s="2"/>
      <c r="BM190" s="2"/>
      <c r="BN190" s="2"/>
      <c r="BO190" s="2"/>
      <c r="BP190" s="2"/>
      <c r="BQ190" s="2"/>
      <c r="BR190" s="2"/>
      <c r="BS190" s="2"/>
      <c r="BT190" s="2"/>
      <c r="BU190" s="2"/>
      <c r="BV190" s="571" t="s">
        <v>208</v>
      </c>
      <c r="BW190" s="571"/>
      <c r="BX190" s="571"/>
      <c r="BY190" s="571"/>
      <c r="BZ190" s="571"/>
      <c r="CA190" s="571"/>
      <c r="CB190" s="572"/>
      <c r="CC190" s="567">
        <f>S190</f>
        <v>0</v>
      </c>
      <c r="CD190" s="568"/>
      <c r="CE190" s="568"/>
      <c r="CF190" s="568"/>
      <c r="CG190" s="568"/>
      <c r="CH190" s="568"/>
      <c r="CI190" s="568"/>
      <c r="CJ190" s="1"/>
      <c r="CK190" s="3"/>
      <c r="CL190" s="13"/>
      <c r="CM190" s="3"/>
      <c r="CN190" s="3"/>
      <c r="CO190" s="3"/>
      <c r="CP190" s="1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EE190" s="3"/>
      <c r="EF190" s="25"/>
      <c r="EG190" s="3"/>
      <c r="EH190" s="7"/>
      <c r="EI190" s="16"/>
      <c r="EJ190" s="16"/>
      <c r="EK190" s="17"/>
      <c r="EL190" s="17"/>
      <c r="EM190" s="17"/>
      <c r="EN190" s="17"/>
      <c r="EO190" s="17"/>
      <c r="EP190" s="17"/>
      <c r="EQ190" s="17"/>
      <c r="ER190" s="17"/>
      <c r="ES190" s="17"/>
      <c r="ET190" s="17"/>
      <c r="EU190" s="17"/>
      <c r="EV190" s="17"/>
      <c r="EW190" s="6"/>
      <c r="EX190" s="6"/>
      <c r="EY190" s="6"/>
      <c r="EZ190" s="6"/>
      <c r="FA190" s="7"/>
      <c r="FB190" s="7"/>
      <c r="FC190" s="7"/>
      <c r="FD190" s="17"/>
      <c r="FE190" s="7"/>
      <c r="FF190" s="17"/>
      <c r="FG190" s="17"/>
      <c r="FK190" s="16"/>
      <c r="FP190" s="9"/>
      <c r="FQ190" s="10"/>
      <c r="FR190" s="9"/>
      <c r="FS190" s="9"/>
      <c r="FT190" s="9"/>
      <c r="FU190" s="11"/>
      <c r="FV190" s="9"/>
      <c r="FW190" s="9"/>
      <c r="FX190" s="9"/>
      <c r="FY190" s="3"/>
      <c r="FZ190" s="3"/>
      <c r="GA190" s="1"/>
      <c r="GB190" s="3"/>
      <c r="GC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row>
    <row r="191" spans="1:212" s="8" customFormat="1" ht="16.5" customHeight="1" thickBot="1" x14ac:dyDescent="0.2">
      <c r="A191" s="3"/>
      <c r="B191" s="1016"/>
      <c r="C191" s="1016"/>
      <c r="D191" s="1016"/>
      <c r="E191" s="1016"/>
      <c r="F191" s="1016"/>
      <c r="G191" s="1016"/>
      <c r="H191" s="1016"/>
      <c r="I191" s="1016"/>
      <c r="J191" s="2"/>
      <c r="K191" s="3"/>
      <c r="L191" s="573"/>
      <c r="M191" s="573"/>
      <c r="N191" s="573"/>
      <c r="O191" s="573"/>
      <c r="P191" s="573"/>
      <c r="Q191" s="573"/>
      <c r="R191" s="574"/>
      <c r="S191" s="1092"/>
      <c r="T191" s="570"/>
      <c r="U191" s="570"/>
      <c r="V191" s="570"/>
      <c r="W191" s="570"/>
      <c r="X191" s="570"/>
      <c r="Y191" s="1093"/>
      <c r="Z191" s="3"/>
      <c r="AA191" s="587"/>
      <c r="AB191" s="588"/>
      <c r="AC191" s="959"/>
      <c r="AD191" s="960"/>
      <c r="AE191" s="960"/>
      <c r="AF191" s="960"/>
      <c r="AG191" s="960"/>
      <c r="AH191" s="960"/>
      <c r="AI191" s="961"/>
      <c r="AJ191" s="587"/>
      <c r="AK191" s="588"/>
      <c r="AL191" s="959"/>
      <c r="AM191" s="960"/>
      <c r="AN191" s="960"/>
      <c r="AO191" s="960"/>
      <c r="AP191" s="960"/>
      <c r="AQ191" s="960"/>
      <c r="AR191" s="961"/>
      <c r="AS191" s="3"/>
      <c r="AT191" s="1"/>
      <c r="AU191" s="14" t="s">
        <v>0</v>
      </c>
      <c r="AV191" s="1"/>
      <c r="AW191" s="14" t="s">
        <v>1</v>
      </c>
      <c r="AX191" s="4"/>
      <c r="AY191" s="4"/>
      <c r="AZ191" s="3"/>
      <c r="BA191" s="1016"/>
      <c r="BB191" s="1016"/>
      <c r="BC191" s="1016"/>
      <c r="BD191" s="1016"/>
      <c r="BE191" s="1016"/>
      <c r="BF191" s="1016"/>
      <c r="BG191" s="1016"/>
      <c r="BH191" s="1016"/>
      <c r="BI191" s="1016"/>
      <c r="BJ191" s="1016"/>
      <c r="BK191" s="2"/>
      <c r="BL191" s="2"/>
      <c r="BM191" s="2"/>
      <c r="BN191" s="2"/>
      <c r="BO191" s="2"/>
      <c r="BP191" s="2"/>
      <c r="BQ191" s="2"/>
      <c r="BR191" s="2"/>
      <c r="BS191" s="2"/>
      <c r="BT191" s="2"/>
      <c r="BU191" s="2"/>
      <c r="BV191" s="573"/>
      <c r="BW191" s="573"/>
      <c r="BX191" s="573"/>
      <c r="BY191" s="573"/>
      <c r="BZ191" s="573"/>
      <c r="CA191" s="573"/>
      <c r="CB191" s="574"/>
      <c r="CC191" s="569"/>
      <c r="CD191" s="570"/>
      <c r="CE191" s="570"/>
      <c r="CF191" s="570"/>
      <c r="CG191" s="570"/>
      <c r="CH191" s="570"/>
      <c r="CI191" s="570"/>
      <c r="CJ191" s="1"/>
      <c r="CK191" s="3"/>
      <c r="CL191" s="13"/>
      <c r="CM191" s="3"/>
      <c r="CN191" s="3"/>
      <c r="CO191" s="3"/>
      <c r="CP191" s="13"/>
      <c r="CQ191" s="3"/>
      <c r="CR191" s="3"/>
      <c r="CS191" s="3"/>
      <c r="CT191" s="1"/>
      <c r="CU191" s="14" t="s">
        <v>0</v>
      </c>
      <c r="CV191" s="1"/>
      <c r="CW191" s="14" t="s">
        <v>1</v>
      </c>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EE191" s="3"/>
      <c r="EF191" s="25"/>
      <c r="EG191" s="3"/>
      <c r="EH191" s="7"/>
      <c r="EI191" s="16"/>
      <c r="EJ191" s="16"/>
      <c r="EK191" s="17"/>
      <c r="EL191" s="17"/>
      <c r="EM191" s="17"/>
      <c r="EN191" s="17"/>
      <c r="EO191" s="17"/>
      <c r="EP191" s="17"/>
      <c r="EQ191" s="17"/>
      <c r="ER191" s="17"/>
      <c r="ES191" s="17"/>
      <c r="ET191" s="17"/>
      <c r="EU191" s="17"/>
      <c r="EV191" s="17"/>
      <c r="EW191" s="6"/>
      <c r="EX191" s="6"/>
      <c r="EY191" s="6"/>
      <c r="EZ191" s="6"/>
      <c r="FA191" s="7"/>
      <c r="FB191" s="7"/>
      <c r="FC191" s="7"/>
      <c r="FD191" s="17"/>
      <c r="FE191" s="7"/>
      <c r="FF191" s="17"/>
      <c r="FG191" s="17"/>
      <c r="FK191" s="16"/>
      <c r="FP191" s="9"/>
      <c r="FQ191" s="10"/>
      <c r="FR191" s="9"/>
      <c r="FS191" s="9"/>
      <c r="FT191" s="9"/>
      <c r="FU191" s="11"/>
      <c r="FV191" s="9"/>
      <c r="FW191" s="9"/>
      <c r="FX191" s="9"/>
      <c r="FY191" s="3"/>
      <c r="FZ191" s="3"/>
      <c r="GA191" s="1"/>
      <c r="GB191" s="3"/>
      <c r="GC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row>
    <row r="192" spans="1:212" s="8" customFormat="1" ht="16.5" customHeight="1" x14ac:dyDescent="0.4">
      <c r="A192" s="3"/>
      <c r="B192" s="3"/>
      <c r="C192" s="618" t="s">
        <v>10</v>
      </c>
      <c r="D192" s="619"/>
      <c r="E192" s="649"/>
      <c r="F192" s="650"/>
      <c r="G192" s="653"/>
      <c r="H192" s="654"/>
      <c r="I192" s="162"/>
      <c r="J192" s="3"/>
      <c r="K192" s="3"/>
      <c r="L192" s="3"/>
      <c r="M192" s="3"/>
      <c r="N192" s="3"/>
      <c r="O192" s="3"/>
      <c r="P192" s="3"/>
      <c r="Q192" s="15"/>
      <c r="R192" s="13"/>
      <c r="S192" s="13"/>
      <c r="T192" s="13"/>
      <c r="U192" s="3"/>
      <c r="V192" s="3"/>
      <c r="W192" s="3"/>
      <c r="X192" s="13"/>
      <c r="Y192" s="13"/>
      <c r="Z192" s="3"/>
      <c r="AA192" s="581" t="s">
        <v>117</v>
      </c>
      <c r="AB192" s="582"/>
      <c r="AC192" s="956" t="str">
        <f>AC129</f>
        <v>長崎支店</v>
      </c>
      <c r="AD192" s="957"/>
      <c r="AE192" s="957"/>
      <c r="AF192" s="957"/>
      <c r="AG192" s="957"/>
      <c r="AH192" s="957"/>
      <c r="AI192" s="958"/>
      <c r="AJ192" s="585" t="s">
        <v>119</v>
      </c>
      <c r="AK192" s="586"/>
      <c r="AL192" s="956" t="str">
        <f>AL129</f>
        <v>095-826-9407</v>
      </c>
      <c r="AM192" s="957"/>
      <c r="AN192" s="957"/>
      <c r="AO192" s="957"/>
      <c r="AP192" s="957"/>
      <c r="AQ192" s="957"/>
      <c r="AR192" s="958"/>
      <c r="AS192" s="3"/>
      <c r="AT192" s="1059">
        <v>4</v>
      </c>
      <c r="AU192" s="1059"/>
      <c r="AV192" s="1059"/>
      <c r="AW192" s="1059"/>
      <c r="AX192" s="4"/>
      <c r="AY192" s="4"/>
      <c r="AZ192" s="3"/>
      <c r="BA192" s="292"/>
      <c r="BB192" s="618" t="s">
        <v>10</v>
      </c>
      <c r="BC192" s="619"/>
      <c r="BD192" s="1020">
        <f>'募集型  届出用 (記入例)'!E192</f>
        <v>0</v>
      </c>
      <c r="BE192" s="1021"/>
      <c r="BF192" s="1024" t="str">
        <f>IF('募集型  届出用 (記入例)'!G192="","",'募集型  届出用 (記入例)'!G192)</f>
        <v/>
      </c>
      <c r="BG192" s="1021"/>
      <c r="BH192" s="293"/>
      <c r="BI192" s="16"/>
      <c r="BJ192" s="585" t="s">
        <v>116</v>
      </c>
      <c r="BK192" s="586"/>
      <c r="BL192" s="575" t="str">
        <f>'募集型  届出用 (記入例)'!AC190</f>
        <v>長崎しま旅旅行社</v>
      </c>
      <c r="BM192" s="576"/>
      <c r="BN192" s="576"/>
      <c r="BO192" s="576"/>
      <c r="BP192" s="576"/>
      <c r="BQ192" s="576"/>
      <c r="BR192" s="577"/>
      <c r="BS192" s="581" t="s">
        <v>117</v>
      </c>
      <c r="BT192" s="582"/>
      <c r="BU192" s="575" t="str">
        <f>'募集型  届出用 (記入例)'!AC192</f>
        <v>長崎支店</v>
      </c>
      <c r="BV192" s="576"/>
      <c r="BW192" s="576"/>
      <c r="BX192" s="576"/>
      <c r="BY192" s="576"/>
      <c r="BZ192" s="576"/>
      <c r="CA192" s="577"/>
      <c r="CB192" s="585" t="s">
        <v>118</v>
      </c>
      <c r="CC192" s="586"/>
      <c r="CD192" s="575" t="str">
        <f>'募集型  届出用 (記入例)'!AL190</f>
        <v>長崎　太郎</v>
      </c>
      <c r="CE192" s="576"/>
      <c r="CF192" s="576"/>
      <c r="CG192" s="576"/>
      <c r="CH192" s="576"/>
      <c r="CI192" s="576"/>
      <c r="CJ192" s="577"/>
      <c r="CK192" s="585" t="s">
        <v>119</v>
      </c>
      <c r="CL192" s="586"/>
      <c r="CM192" s="575" t="str">
        <f>'募集型  届出用 (記入例)'!AL192</f>
        <v>095-826-9407</v>
      </c>
      <c r="CN192" s="576"/>
      <c r="CO192" s="576"/>
      <c r="CP192" s="576"/>
      <c r="CQ192" s="576"/>
      <c r="CR192" s="576"/>
      <c r="CS192" s="577"/>
      <c r="CT192" s="616">
        <f>AT192</f>
        <v>4</v>
      </c>
      <c r="CU192" s="616"/>
      <c r="CV192" s="616">
        <f>AV192</f>
        <v>0</v>
      </c>
      <c r="CW192" s="616"/>
      <c r="CX192" s="323"/>
      <c r="CY192" s="1037" t="s">
        <v>268</v>
      </c>
      <c r="CZ192" s="1038"/>
      <c r="DA192" s="3"/>
      <c r="DB192" s="3"/>
      <c r="DC192" s="3"/>
      <c r="DE192" s="3"/>
      <c r="DF192" s="3"/>
      <c r="DG192" s="3"/>
      <c r="DH192" s="3"/>
      <c r="DI192" s="3"/>
      <c r="DJ192" s="3"/>
      <c r="DK192" s="3"/>
      <c r="DL192" s="3"/>
      <c r="DM192" s="3"/>
      <c r="DN192" s="3"/>
      <c r="DO192" s="3"/>
      <c r="DP192" s="3"/>
      <c r="DQ192" s="3"/>
      <c r="DR192" s="3"/>
      <c r="DS192" s="3"/>
      <c r="DT192" s="3"/>
      <c r="DU192" s="3"/>
      <c r="DV192" s="3"/>
      <c r="DW192" s="3"/>
      <c r="EE192" s="3"/>
      <c r="EF192" s="25"/>
      <c r="EG192" s="3"/>
      <c r="EH192" s="7"/>
      <c r="EI192" s="16"/>
      <c r="EJ192" s="16"/>
      <c r="EK192" s="17"/>
      <c r="EL192" s="17"/>
      <c r="EM192" s="17"/>
      <c r="EN192" s="17"/>
      <c r="EO192" s="17"/>
      <c r="EP192" s="17"/>
      <c r="EQ192" s="17"/>
      <c r="ER192" s="17"/>
      <c r="ES192" s="17"/>
      <c r="ET192" s="17"/>
      <c r="EU192" s="17"/>
      <c r="EV192" s="17"/>
      <c r="EW192" s="6"/>
      <c r="EX192" s="6"/>
      <c r="EY192" s="6"/>
      <c r="EZ192" s="6"/>
      <c r="FA192" s="7"/>
      <c r="FB192" s="7"/>
      <c r="FC192" s="7"/>
      <c r="FD192" s="17"/>
      <c r="FE192" s="7"/>
      <c r="FF192" s="17"/>
      <c r="FG192" s="17"/>
      <c r="FK192" s="16"/>
      <c r="FP192" s="9"/>
      <c r="FQ192" s="10"/>
      <c r="FR192" s="9"/>
      <c r="FS192" s="9"/>
      <c r="FT192" s="9"/>
      <c r="FU192" s="11"/>
      <c r="FV192" s="9"/>
      <c r="FW192" s="9"/>
      <c r="FX192" s="9"/>
      <c r="FY192" s="3"/>
      <c r="FZ192" s="3"/>
      <c r="GA192" s="1"/>
      <c r="GB192" s="3"/>
      <c r="GC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row>
    <row r="193" spans="1:212" s="8" customFormat="1" ht="16.5" customHeight="1" thickBot="1" x14ac:dyDescent="0.2">
      <c r="A193" s="3"/>
      <c r="B193" s="3"/>
      <c r="C193" s="620"/>
      <c r="D193" s="621"/>
      <c r="E193" s="651"/>
      <c r="F193" s="652"/>
      <c r="G193" s="655"/>
      <c r="H193" s="656"/>
      <c r="I193" s="163" t="s">
        <v>14</v>
      </c>
      <c r="J193" s="3"/>
      <c r="K193" s="3"/>
      <c r="L193" s="301" t="s">
        <v>260</v>
      </c>
      <c r="M193" s="3"/>
      <c r="N193" s="3"/>
      <c r="O193" s="3"/>
      <c r="P193" s="3"/>
      <c r="Q193" s="15"/>
      <c r="R193" s="13"/>
      <c r="S193" s="13"/>
      <c r="T193" s="13"/>
      <c r="U193" s="3"/>
      <c r="V193" s="3"/>
      <c r="W193" s="3"/>
      <c r="X193" s="13"/>
      <c r="Y193" s="13"/>
      <c r="Z193" s="3"/>
      <c r="AA193" s="583"/>
      <c r="AB193" s="584"/>
      <c r="AC193" s="959"/>
      <c r="AD193" s="960"/>
      <c r="AE193" s="960"/>
      <c r="AF193" s="960"/>
      <c r="AG193" s="960"/>
      <c r="AH193" s="960"/>
      <c r="AI193" s="961"/>
      <c r="AJ193" s="587"/>
      <c r="AK193" s="588"/>
      <c r="AL193" s="959"/>
      <c r="AM193" s="960"/>
      <c r="AN193" s="960"/>
      <c r="AO193" s="960"/>
      <c r="AP193" s="960"/>
      <c r="AQ193" s="960"/>
      <c r="AR193" s="961"/>
      <c r="AS193" s="3"/>
      <c r="AT193" s="1060"/>
      <c r="AU193" s="1060"/>
      <c r="AV193" s="1060"/>
      <c r="AW193" s="1060"/>
      <c r="AX193" s="4"/>
      <c r="AY193" s="4"/>
      <c r="AZ193" s="3"/>
      <c r="BA193" s="292"/>
      <c r="BB193" s="620"/>
      <c r="BC193" s="621"/>
      <c r="BD193" s="1022"/>
      <c r="BE193" s="1023"/>
      <c r="BF193" s="1025"/>
      <c r="BG193" s="1023"/>
      <c r="BH193" s="294" t="s">
        <v>14</v>
      </c>
      <c r="BI193" s="16"/>
      <c r="BJ193" s="587"/>
      <c r="BK193" s="588"/>
      <c r="BL193" s="578"/>
      <c r="BM193" s="579"/>
      <c r="BN193" s="579"/>
      <c r="BO193" s="579"/>
      <c r="BP193" s="579"/>
      <c r="BQ193" s="579"/>
      <c r="BR193" s="580"/>
      <c r="BS193" s="583"/>
      <c r="BT193" s="584"/>
      <c r="BU193" s="578"/>
      <c r="BV193" s="579"/>
      <c r="BW193" s="579"/>
      <c r="BX193" s="579"/>
      <c r="BY193" s="579"/>
      <c r="BZ193" s="579"/>
      <c r="CA193" s="580"/>
      <c r="CB193" s="587"/>
      <c r="CC193" s="588"/>
      <c r="CD193" s="578"/>
      <c r="CE193" s="579"/>
      <c r="CF193" s="579"/>
      <c r="CG193" s="579"/>
      <c r="CH193" s="579"/>
      <c r="CI193" s="579"/>
      <c r="CJ193" s="580"/>
      <c r="CK193" s="587"/>
      <c r="CL193" s="588"/>
      <c r="CM193" s="578"/>
      <c r="CN193" s="579"/>
      <c r="CO193" s="579"/>
      <c r="CP193" s="579"/>
      <c r="CQ193" s="579"/>
      <c r="CR193" s="579"/>
      <c r="CS193" s="580"/>
      <c r="CT193" s="617"/>
      <c r="CU193" s="617"/>
      <c r="CV193" s="617"/>
      <c r="CW193" s="617"/>
      <c r="CX193" s="323"/>
      <c r="CY193" s="1039"/>
      <c r="CZ193" s="1040"/>
      <c r="DA193" s="269"/>
      <c r="DB193" s="3"/>
      <c r="DC193" s="3"/>
      <c r="DE193" s="3"/>
      <c r="DF193" s="3"/>
      <c r="DG193" s="3"/>
      <c r="DH193" s="3"/>
      <c r="DI193" s="3"/>
      <c r="DJ193" s="3"/>
      <c r="DK193" s="3"/>
      <c r="DL193" s="3"/>
      <c r="DM193" s="3"/>
      <c r="DN193" s="3"/>
      <c r="DO193" s="3"/>
      <c r="DP193" s="3"/>
      <c r="DQ193" s="3"/>
      <c r="DR193" s="3"/>
      <c r="DS193" s="3"/>
      <c r="DT193" s="3"/>
      <c r="DU193" s="3"/>
      <c r="DV193" s="3"/>
      <c r="DW193" s="3"/>
      <c r="EE193" s="3"/>
      <c r="EF193" s="25"/>
      <c r="EG193" s="3"/>
      <c r="EH193" s="3"/>
      <c r="EI193" s="16"/>
      <c r="EJ193" s="113" t="s">
        <v>6</v>
      </c>
      <c r="EK193" s="17"/>
      <c r="EL193" s="17"/>
      <c r="EM193" s="17"/>
      <c r="EN193" s="17"/>
      <c r="EO193" s="17"/>
      <c r="EP193" s="17"/>
      <c r="EQ193" s="17"/>
      <c r="ER193" s="17"/>
      <c r="ES193" s="17"/>
      <c r="ET193" s="17"/>
      <c r="EU193" s="17"/>
      <c r="EV193" s="17"/>
      <c r="EW193" s="6"/>
      <c r="EX193" s="6"/>
      <c r="EY193" s="6"/>
      <c r="EZ193" s="6"/>
      <c r="FA193" s="7"/>
      <c r="FB193" s="7"/>
      <c r="FC193" s="7"/>
      <c r="FD193" s="17"/>
      <c r="FE193" s="7"/>
      <c r="FF193" s="17"/>
      <c r="FG193" s="17"/>
      <c r="FK193" s="16"/>
      <c r="FP193" s="9"/>
      <c r="FQ193" s="10"/>
      <c r="FR193" s="9"/>
      <c r="FS193" s="9"/>
      <c r="FT193" s="9"/>
      <c r="FU193" s="11"/>
      <c r="FV193" s="9"/>
      <c r="FW193" s="9"/>
      <c r="FX193" s="9"/>
      <c r="FY193" s="3"/>
      <c r="FZ193" s="3"/>
      <c r="GA193" s="1"/>
      <c r="GB193" s="3"/>
      <c r="GC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row>
    <row r="194" spans="1:212" s="8" customFormat="1" ht="16.5" customHeight="1" thickBot="1" x14ac:dyDescent="0.2">
      <c r="A194" s="3"/>
      <c r="B194" s="160"/>
      <c r="C194" s="160"/>
      <c r="D194" s="160"/>
      <c r="E194" s="160"/>
      <c r="F194" s="160"/>
      <c r="G194" s="160"/>
      <c r="H194" s="160"/>
      <c r="I194" s="160"/>
      <c r="J194" s="160"/>
      <c r="K194" s="160"/>
      <c r="L194" s="160"/>
      <c r="M194" s="3"/>
      <c r="N194" s="3"/>
      <c r="O194" s="3"/>
      <c r="P194" s="3"/>
      <c r="Q194" s="15"/>
      <c r="R194" s="13"/>
      <c r="S194" s="13"/>
      <c r="T194" s="13"/>
      <c r="U194" s="3"/>
      <c r="V194" s="3"/>
      <c r="W194" s="3"/>
      <c r="X194" s="13"/>
      <c r="Y194" s="13"/>
      <c r="Z194" s="3"/>
      <c r="AA194" s="3"/>
      <c r="AB194" s="3"/>
      <c r="AC194" s="13"/>
      <c r="AD194" s="3"/>
      <c r="AE194" s="3"/>
      <c r="AF194" s="3"/>
      <c r="AG194" s="13"/>
      <c r="AH194" s="3"/>
      <c r="AI194" s="3"/>
      <c r="AJ194" s="3"/>
      <c r="AK194" s="13"/>
      <c r="AL194" s="3"/>
      <c r="AM194" s="3"/>
      <c r="AN194" s="3"/>
      <c r="AO194" s="13"/>
      <c r="AP194" s="3"/>
      <c r="AQ194" s="3"/>
      <c r="AR194" s="3"/>
      <c r="AS194" s="3"/>
      <c r="AT194" s="3"/>
      <c r="AU194" s="3"/>
      <c r="AV194" s="3"/>
      <c r="AW194" s="3"/>
      <c r="AX194" s="4"/>
      <c r="AY194" s="137"/>
      <c r="AZ194" s="3"/>
      <c r="BA194" s="3"/>
      <c r="BB194" s="3"/>
      <c r="BC194" s="3"/>
      <c r="BD194" s="3"/>
      <c r="BE194" s="3"/>
      <c r="BF194" s="3"/>
      <c r="BG194" s="3"/>
      <c r="BH194" s="3"/>
      <c r="BI194" s="3"/>
      <c r="BJ194" s="3"/>
      <c r="BK194" s="3"/>
      <c r="BL194" s="3"/>
      <c r="BM194" s="3"/>
      <c r="BN194" s="3"/>
      <c r="BO194" s="15"/>
      <c r="BP194" s="13"/>
      <c r="BQ194" s="13"/>
      <c r="BR194" s="13"/>
      <c r="BS194" s="3"/>
      <c r="BT194" s="3"/>
      <c r="BU194" s="3"/>
      <c r="BV194" s="13"/>
      <c r="BW194" s="13"/>
      <c r="BX194" s="13"/>
      <c r="BY194" s="13"/>
      <c r="BZ194" s="13"/>
      <c r="CA194" s="3"/>
      <c r="CB194" s="3"/>
      <c r="CC194" s="3"/>
      <c r="CD194" s="13"/>
      <c r="CE194" s="3"/>
      <c r="CF194" s="3"/>
      <c r="CG194" s="3"/>
      <c r="CH194" s="13"/>
      <c r="CI194" s="3"/>
      <c r="CJ194" s="3"/>
      <c r="CK194" s="3"/>
      <c r="CL194" s="13"/>
      <c r="CM194" s="3"/>
      <c r="CN194" s="3"/>
      <c r="CO194" s="3"/>
      <c r="CP194" s="13"/>
      <c r="CQ194" s="3"/>
      <c r="CR194" s="3"/>
      <c r="CS194" s="3"/>
      <c r="CT194" s="3"/>
      <c r="CU194" s="3"/>
      <c r="CV194" s="3"/>
      <c r="CW194" s="3"/>
      <c r="CX194" s="3"/>
      <c r="CY194" s="3"/>
      <c r="CZ194" s="269"/>
      <c r="DA194" s="269"/>
      <c r="DB194" s="3"/>
      <c r="DC194" s="3"/>
      <c r="DD194" s="3"/>
      <c r="DE194" s="3"/>
      <c r="DF194" s="3"/>
      <c r="DG194" s="3"/>
      <c r="DH194" s="3"/>
      <c r="DI194" s="3"/>
      <c r="DJ194" s="3"/>
      <c r="DK194" s="3"/>
      <c r="DL194" s="3"/>
      <c r="DM194" s="3"/>
      <c r="DN194" s="3"/>
      <c r="DO194" s="3"/>
      <c r="DP194" s="3"/>
      <c r="DQ194" s="3"/>
      <c r="DR194" s="3"/>
      <c r="DS194" s="3"/>
      <c r="DT194" s="3"/>
      <c r="DU194" s="3"/>
      <c r="DV194" s="3"/>
      <c r="DW194" s="3"/>
      <c r="EE194" s="3"/>
      <c r="EF194" s="25"/>
      <c r="EG194" s="3"/>
      <c r="EH194" s="16"/>
      <c r="EI194" s="16"/>
      <c r="EJ194" s="113" t="s">
        <v>28</v>
      </c>
      <c r="EK194" s="17"/>
      <c r="EL194" s="17"/>
      <c r="EM194" s="17"/>
      <c r="EN194" s="17"/>
      <c r="EO194" s="17"/>
      <c r="EP194" s="17"/>
      <c r="EQ194" s="17"/>
      <c r="ER194" s="17"/>
      <c r="ES194" s="17"/>
      <c r="ET194" s="17"/>
      <c r="EU194" s="17"/>
      <c r="EV194" s="17"/>
      <c r="EW194" s="6"/>
      <c r="EX194" s="6"/>
      <c r="EY194" s="6"/>
      <c r="EZ194" s="6"/>
      <c r="FA194" s="7"/>
      <c r="FB194" s="7"/>
      <c r="FC194" s="7"/>
      <c r="FD194" s="17"/>
      <c r="FE194" s="7"/>
      <c r="FF194" s="17"/>
      <c r="FG194" s="17"/>
      <c r="FK194" s="16"/>
      <c r="FP194" s="9"/>
      <c r="FQ194" s="10"/>
      <c r="FR194" s="9"/>
      <c r="FS194" s="9"/>
      <c r="FT194" s="9"/>
      <c r="FU194" s="11"/>
      <c r="FV194" s="9"/>
      <c r="FW194" s="9"/>
      <c r="FX194" s="9"/>
      <c r="FY194" s="3"/>
      <c r="FZ194" s="3"/>
      <c r="GA194" s="1"/>
      <c r="GB194" s="3"/>
      <c r="GC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row>
    <row r="195" spans="1:212" s="8" customFormat="1" ht="16.5" customHeight="1" x14ac:dyDescent="0.4">
      <c r="A195" s="3"/>
      <c r="B195" s="711" t="s">
        <v>113</v>
      </c>
      <c r="C195" s="712"/>
      <c r="D195" s="713" t="s">
        <v>15</v>
      </c>
      <c r="E195" s="714"/>
      <c r="F195" s="714"/>
      <c r="G195" s="714"/>
      <c r="H195" s="714"/>
      <c r="I195" s="714"/>
      <c r="J195" s="714"/>
      <c r="K195" s="715"/>
      <c r="L195" s="719" t="s">
        <v>16</v>
      </c>
      <c r="M195" s="720"/>
      <c r="N195" s="720"/>
      <c r="O195" s="720"/>
      <c r="P195" s="721" t="s">
        <v>17</v>
      </c>
      <c r="Q195" s="721"/>
      <c r="R195" s="164" t="s">
        <v>18</v>
      </c>
      <c r="S195" s="737" t="s">
        <v>275</v>
      </c>
      <c r="T195" s="738"/>
      <c r="U195" s="738"/>
      <c r="V195" s="738"/>
      <c r="W195" s="738"/>
      <c r="X195" s="738"/>
      <c r="Y195" s="738"/>
      <c r="Z195" s="738"/>
      <c r="AA195" s="738"/>
      <c r="AB195" s="738"/>
      <c r="AC195" s="738"/>
      <c r="AD195" s="738"/>
      <c r="AE195" s="738"/>
      <c r="AF195" s="738"/>
      <c r="AG195" s="739"/>
      <c r="AH195" s="762" t="s">
        <v>21</v>
      </c>
      <c r="AI195" s="760"/>
      <c r="AJ195" s="761"/>
      <c r="AK195" s="760" t="s">
        <v>22</v>
      </c>
      <c r="AL195" s="760"/>
      <c r="AM195" s="762" t="s">
        <v>23</v>
      </c>
      <c r="AN195" s="760"/>
      <c r="AO195" s="761"/>
      <c r="AP195" s="764" t="s">
        <v>24</v>
      </c>
      <c r="AQ195" s="764"/>
      <c r="AR195" s="632" t="s">
        <v>64</v>
      </c>
      <c r="AS195" s="633"/>
      <c r="AT195" s="633"/>
      <c r="AU195" s="634"/>
      <c r="AV195" s="1065" t="s">
        <v>252</v>
      </c>
      <c r="AW195" s="1066"/>
      <c r="AX195" s="4"/>
      <c r="AY195" s="295"/>
      <c r="AZ195" s="3"/>
      <c r="BA195" s="743" t="s">
        <v>211</v>
      </c>
      <c r="BB195" s="744"/>
      <c r="BC195" s="745" t="s">
        <v>212</v>
      </c>
      <c r="BD195" s="746"/>
      <c r="BE195" s="746"/>
      <c r="BF195" s="746"/>
      <c r="BG195" s="746"/>
      <c r="BH195" s="746"/>
      <c r="BI195" s="747"/>
      <c r="BJ195" s="1026" t="s">
        <v>25</v>
      </c>
      <c r="BK195" s="714"/>
      <c r="BL195" s="1027"/>
      <c r="BM195" s="1031" t="s">
        <v>213</v>
      </c>
      <c r="BN195" s="1032"/>
      <c r="BO195" s="1032"/>
      <c r="BP195" s="1032"/>
      <c r="BQ195" s="1032"/>
      <c r="BR195" s="1032"/>
      <c r="BS195" s="1032"/>
      <c r="BT195" s="1032"/>
      <c r="BU195" s="1032"/>
      <c r="BV195" s="1032"/>
      <c r="BW195" s="1032"/>
      <c r="BX195" s="1032"/>
      <c r="BY195" s="1032"/>
      <c r="BZ195" s="1032"/>
      <c r="CA195" s="1032"/>
      <c r="CB195" s="1032"/>
      <c r="CC195" s="1032"/>
      <c r="CD195" s="1033"/>
      <c r="CE195" s="751" t="s">
        <v>254</v>
      </c>
      <c r="CF195" s="752"/>
      <c r="CG195" s="752"/>
      <c r="CH195" s="753"/>
      <c r="CI195" s="754" t="s">
        <v>253</v>
      </c>
      <c r="CJ195" s="755"/>
      <c r="CK195" s="755"/>
      <c r="CL195" s="755"/>
      <c r="CM195" s="755"/>
      <c r="CN195" s="755"/>
      <c r="CO195" s="755"/>
      <c r="CP195" s="755"/>
      <c r="CQ195" s="755"/>
      <c r="CR195" s="755"/>
      <c r="CS195" s="755"/>
      <c r="CT195" s="755"/>
      <c r="CU195" s="755"/>
      <c r="CV195" s="755"/>
      <c r="CW195" s="755"/>
      <c r="CX195" s="755"/>
      <c r="CY195" s="755"/>
      <c r="CZ195" s="756"/>
      <c r="DA195" s="268"/>
      <c r="DB195" s="3"/>
      <c r="DC195" s="3"/>
      <c r="DD195" s="3"/>
      <c r="DE195" s="3"/>
      <c r="DF195" s="3"/>
      <c r="DG195" s="3"/>
      <c r="DH195" s="3"/>
      <c r="DI195" s="3"/>
      <c r="DJ195" s="3"/>
      <c r="DK195" s="3"/>
      <c r="DL195" s="3"/>
      <c r="DM195" s="3"/>
      <c r="DN195" s="3"/>
      <c r="DO195" s="3"/>
      <c r="DP195" s="3"/>
      <c r="DQ195" s="3"/>
      <c r="DR195" s="3"/>
      <c r="DS195" s="3"/>
      <c r="DT195" s="3"/>
      <c r="DU195" s="3"/>
      <c r="DV195" s="3"/>
      <c r="DW195" s="3"/>
      <c r="EE195" s="3"/>
      <c r="EF195" s="25"/>
      <c r="EG195" s="3"/>
      <c r="EH195" s="16"/>
      <c r="EI195" s="114"/>
      <c r="EJ195" s="115">
        <v>1</v>
      </c>
      <c r="EK195" s="115">
        <v>2</v>
      </c>
      <c r="EL195" s="115">
        <v>3</v>
      </c>
      <c r="EM195" s="115">
        <v>4</v>
      </c>
      <c r="EN195" s="115">
        <v>5</v>
      </c>
      <c r="EO195" s="116" t="s">
        <v>101</v>
      </c>
      <c r="EP195" s="17"/>
      <c r="EQ195" s="1034" t="s">
        <v>2</v>
      </c>
      <c r="ER195" s="153"/>
      <c r="ES195" s="931" t="s">
        <v>3</v>
      </c>
      <c r="ET195" s="932"/>
      <c r="EU195" s="950" t="s">
        <v>4</v>
      </c>
      <c r="EV195" s="212"/>
      <c r="EW195" s="213"/>
      <c r="EX195" s="214"/>
      <c r="EY195" s="215" t="s">
        <v>5</v>
      </c>
      <c r="EZ195" s="216"/>
      <c r="FA195" s="213"/>
      <c r="FB195" s="217"/>
      <c r="FC195" s="218"/>
      <c r="FD195" s="218" t="s">
        <v>6</v>
      </c>
      <c r="FE195" s="219"/>
      <c r="FF195" s="952" t="s">
        <v>7</v>
      </c>
      <c r="FG195" s="953"/>
      <c r="FH195" s="149" t="s">
        <v>8</v>
      </c>
      <c r="FI195" s="152" t="s">
        <v>9</v>
      </c>
      <c r="FJ195" s="152" t="s">
        <v>9</v>
      </c>
      <c r="FK195" s="16"/>
      <c r="FP195" s="9"/>
      <c r="FQ195" s="10"/>
      <c r="FR195" s="9"/>
      <c r="FS195" s="9"/>
      <c r="FT195" s="9"/>
      <c r="FU195" s="11"/>
      <c r="FV195" s="9"/>
      <c r="FW195" s="9"/>
      <c r="FX195" s="9"/>
      <c r="FY195" s="3"/>
      <c r="FZ195" s="3"/>
      <c r="GA195" s="1"/>
      <c r="GB195" s="3"/>
      <c r="GC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row>
    <row r="196" spans="1:212" s="8" customFormat="1" ht="16.5" customHeight="1" thickBot="1" x14ac:dyDescent="0.45">
      <c r="A196" s="3"/>
      <c r="B196" s="144" t="s">
        <v>44</v>
      </c>
      <c r="C196" s="145" t="s">
        <v>43</v>
      </c>
      <c r="D196" s="716"/>
      <c r="E196" s="717"/>
      <c r="F196" s="717"/>
      <c r="G196" s="717"/>
      <c r="H196" s="717"/>
      <c r="I196" s="717"/>
      <c r="J196" s="717"/>
      <c r="K196" s="718"/>
      <c r="L196" s="735" t="s">
        <v>45</v>
      </c>
      <c r="M196" s="736"/>
      <c r="N196" s="165" t="s">
        <v>46</v>
      </c>
      <c r="O196" s="166" t="s">
        <v>47</v>
      </c>
      <c r="P196" s="167" t="s">
        <v>48</v>
      </c>
      <c r="Q196" s="167" t="s">
        <v>49</v>
      </c>
      <c r="R196" s="168" t="s">
        <v>50</v>
      </c>
      <c r="S196" s="723" t="s">
        <v>210</v>
      </c>
      <c r="T196" s="724"/>
      <c r="U196" s="724"/>
      <c r="V196" s="724" t="s">
        <v>210</v>
      </c>
      <c r="W196" s="724"/>
      <c r="X196" s="724"/>
      <c r="Y196" s="724" t="s">
        <v>210</v>
      </c>
      <c r="Z196" s="724"/>
      <c r="AA196" s="724"/>
      <c r="AB196" s="724" t="s">
        <v>210</v>
      </c>
      <c r="AC196" s="724"/>
      <c r="AD196" s="724"/>
      <c r="AE196" s="724" t="s">
        <v>210</v>
      </c>
      <c r="AF196" s="724"/>
      <c r="AG196" s="809"/>
      <c r="AH196" s="763" t="s">
        <v>249</v>
      </c>
      <c r="AI196" s="740"/>
      <c r="AJ196" s="741"/>
      <c r="AK196" s="740"/>
      <c r="AL196" s="740"/>
      <c r="AM196" s="763"/>
      <c r="AN196" s="740"/>
      <c r="AO196" s="741"/>
      <c r="AP196" s="742" t="s">
        <v>52</v>
      </c>
      <c r="AQ196" s="742"/>
      <c r="AR196" s="773" t="s">
        <v>229</v>
      </c>
      <c r="AS196" s="774"/>
      <c r="AT196" s="775" t="s">
        <v>115</v>
      </c>
      <c r="AU196" s="776"/>
      <c r="AV196" s="945" t="s">
        <v>214</v>
      </c>
      <c r="AW196" s="946"/>
      <c r="AX196" s="4"/>
      <c r="AY196" s="295"/>
      <c r="AZ196" s="3"/>
      <c r="BA196" s="288" t="s">
        <v>44</v>
      </c>
      <c r="BB196" s="289" t="s">
        <v>43</v>
      </c>
      <c r="BC196" s="748"/>
      <c r="BD196" s="749"/>
      <c r="BE196" s="749"/>
      <c r="BF196" s="749"/>
      <c r="BG196" s="749"/>
      <c r="BH196" s="749"/>
      <c r="BI196" s="750"/>
      <c r="BJ196" s="1028"/>
      <c r="BK196" s="1029"/>
      <c r="BL196" s="1030"/>
      <c r="BM196" s="559" t="s">
        <v>257</v>
      </c>
      <c r="BN196" s="560"/>
      <c r="BO196" s="561"/>
      <c r="BP196" s="559" t="s">
        <v>256</v>
      </c>
      <c r="BQ196" s="560"/>
      <c r="BR196" s="561"/>
      <c r="BS196" s="564" t="s">
        <v>215</v>
      </c>
      <c r="BT196" s="565"/>
      <c r="BU196" s="565"/>
      <c r="BV196" s="565"/>
      <c r="BW196" s="565"/>
      <c r="BX196" s="565"/>
      <c r="BY196" s="565"/>
      <c r="BZ196" s="565"/>
      <c r="CA196" s="565"/>
      <c r="CB196" s="565"/>
      <c r="CC196" s="565"/>
      <c r="CD196" s="566"/>
      <c r="CE196" s="757" t="s">
        <v>216</v>
      </c>
      <c r="CF196" s="758"/>
      <c r="CG196" s="169" t="s">
        <v>217</v>
      </c>
      <c r="CH196" s="170" t="s">
        <v>218</v>
      </c>
      <c r="CI196" s="171"/>
      <c r="CJ196" s="172" t="s">
        <v>219</v>
      </c>
      <c r="CK196" s="759" t="s">
        <v>20</v>
      </c>
      <c r="CL196" s="759"/>
      <c r="CM196" s="759"/>
      <c r="CN196" s="759" t="s">
        <v>220</v>
      </c>
      <c r="CO196" s="759"/>
      <c r="CP196" s="791" t="s">
        <v>282</v>
      </c>
      <c r="CQ196" s="793"/>
      <c r="CR196" s="173"/>
      <c r="CS196" s="172" t="s">
        <v>219</v>
      </c>
      <c r="CT196" s="759" t="s">
        <v>20</v>
      </c>
      <c r="CU196" s="759"/>
      <c r="CV196" s="759"/>
      <c r="CW196" s="759" t="s">
        <v>220</v>
      </c>
      <c r="CX196" s="759"/>
      <c r="CY196" s="791" t="s">
        <v>282</v>
      </c>
      <c r="CZ196" s="792"/>
      <c r="DA196" s="268"/>
      <c r="DB196" s="3"/>
      <c r="DC196" s="3"/>
      <c r="DD196" s="3"/>
      <c r="DE196" s="3"/>
      <c r="DF196" s="3"/>
      <c r="DG196" s="3"/>
      <c r="DH196" s="3"/>
      <c r="DI196" s="3"/>
      <c r="DJ196" s="3"/>
      <c r="DK196" s="3"/>
      <c r="DL196" s="3"/>
      <c r="DM196" s="3"/>
      <c r="DN196" s="3"/>
      <c r="DO196" s="3"/>
      <c r="DP196" s="3"/>
      <c r="DQ196" s="3"/>
      <c r="DR196" s="3"/>
      <c r="DS196" s="3"/>
      <c r="DT196" s="3"/>
      <c r="DU196" s="3"/>
      <c r="DV196" s="3"/>
      <c r="DW196" s="3"/>
      <c r="EE196" s="3"/>
      <c r="EF196" s="25"/>
      <c r="EG196" s="3"/>
      <c r="EH196" s="16"/>
      <c r="EI196" s="74">
        <v>1</v>
      </c>
      <c r="EJ196" s="123" t="str">
        <f>IF(S197="","",VLOOKUP(S197,$FR:$GA,10,FALSE))</f>
        <v/>
      </c>
      <c r="EK196" s="123" t="str">
        <f>IF(V197="","",VLOOKUP(V197,$FR:$GA,10,FALSE))</f>
        <v/>
      </c>
      <c r="EL196" s="123" t="str">
        <f>IF(Y197="","",VLOOKUP(Y197,$FR:$GA,10,FALSE))</f>
        <v/>
      </c>
      <c r="EM196" s="123" t="str">
        <f>IF(AB197="","",VLOOKUP(AB197,$FR:$GA,10,FALSE))</f>
        <v/>
      </c>
      <c r="EN196" s="123" t="str">
        <f>IF(AE197="","",VLOOKUP(AE197,$FR:$GA,10,FALSE))</f>
        <v/>
      </c>
      <c r="EO196" s="124">
        <f t="shared" ref="EO196:EO200" si="68">SUM(EJ196:EN196)</f>
        <v>0</v>
      </c>
      <c r="EP196" s="17"/>
      <c r="EQ196" s="1035"/>
      <c r="ER196" s="154"/>
      <c r="ES196" s="933"/>
      <c r="ET196" s="934"/>
      <c r="EU196" s="951"/>
      <c r="EV196" s="212"/>
      <c r="EW196" s="220" t="s">
        <v>6</v>
      </c>
      <c r="EX196" s="221"/>
      <c r="EY196" s="222"/>
      <c r="EZ196" s="223"/>
      <c r="FA196" s="224" t="s">
        <v>12</v>
      </c>
      <c r="FB196" s="225" t="s">
        <v>13</v>
      </c>
      <c r="FC196" s="226"/>
      <c r="FD196" s="226"/>
      <c r="FE196" s="219"/>
      <c r="FF196" s="954"/>
      <c r="FG196" s="955"/>
      <c r="FH196" s="150"/>
      <c r="FI196" s="150"/>
      <c r="FJ196" s="150"/>
      <c r="FK196" s="16"/>
      <c r="FP196" s="9"/>
      <c r="FQ196" s="10"/>
      <c r="FR196" s="9"/>
      <c r="FS196" s="9"/>
      <c r="FT196" s="9"/>
      <c r="FU196" s="11"/>
      <c r="FV196" s="9"/>
      <c r="FW196" s="9"/>
      <c r="FX196" s="9"/>
      <c r="FY196" s="3"/>
      <c r="FZ196" s="3"/>
      <c r="GA196" s="1"/>
      <c r="GB196" s="3"/>
      <c r="GC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row>
    <row r="197" spans="1:212" s="8" customFormat="1" ht="16.5" customHeight="1" thickTop="1" x14ac:dyDescent="0.4">
      <c r="A197" s="3"/>
      <c r="B197" s="985" t="s">
        <v>271</v>
      </c>
      <c r="C197" s="864">
        <v>1</v>
      </c>
      <c r="D197" s="794" t="s">
        <v>221</v>
      </c>
      <c r="E197" s="795"/>
      <c r="F197" s="796"/>
      <c r="G197" s="796"/>
      <c r="H197" s="796"/>
      <c r="I197" s="796"/>
      <c r="J197" s="796"/>
      <c r="K197" s="797"/>
      <c r="L197" s="966" t="s">
        <v>56</v>
      </c>
      <c r="M197" s="967"/>
      <c r="N197" s="228"/>
      <c r="O197" s="139"/>
      <c r="P197" s="193"/>
      <c r="Q197" s="304"/>
      <c r="R197" s="968" t="s">
        <v>57</v>
      </c>
      <c r="S197" s="768"/>
      <c r="T197" s="770" t="str">
        <f>IF(S197="","",VLOOKUP(S197,$FR:$FU,3,FALSE))</f>
        <v/>
      </c>
      <c r="U197" s="771"/>
      <c r="V197" s="768"/>
      <c r="W197" s="770" t="str">
        <f>IF(V197="","",VLOOKUP(V197,$FR:$FU,3,FALSE))</f>
        <v/>
      </c>
      <c r="X197" s="771"/>
      <c r="Y197" s="768"/>
      <c r="Z197" s="770" t="str">
        <f>IF(Y197="","",VLOOKUP(Y197,$FR:$FU,3,FALSE))</f>
        <v/>
      </c>
      <c r="AA197" s="771"/>
      <c r="AB197" s="768"/>
      <c r="AC197" s="770" t="str">
        <f>IF(AB197="","",VLOOKUP(AB197,$FR:$FU,3,FALSE))</f>
        <v/>
      </c>
      <c r="AD197" s="771"/>
      <c r="AE197" s="768"/>
      <c r="AF197" s="770" t="str">
        <f>IF(AE197="","",VLOOKUP(AE197,$FR:$FU,3,FALSE))</f>
        <v/>
      </c>
      <c r="AG197" s="772"/>
      <c r="AH197" s="911" t="s">
        <v>58</v>
      </c>
      <c r="AI197" s="970">
        <f>FD199+EU199</f>
        <v>0</v>
      </c>
      <c r="AJ197" s="971"/>
      <c r="AK197" s="852"/>
      <c r="AL197" s="853"/>
      <c r="AM197" s="912">
        <f>(AI197*AK197)</f>
        <v>0</v>
      </c>
      <c r="AN197" s="912"/>
      <c r="AO197" s="695"/>
      <c r="AP197" s="700">
        <f>SUM(O197:O202)*AK201</f>
        <v>0</v>
      </c>
      <c r="AQ197" s="701"/>
      <c r="AR197" s="873" t="s">
        <v>276</v>
      </c>
      <c r="AS197" s="874"/>
      <c r="AT197" s="877"/>
      <c r="AU197" s="878"/>
      <c r="AV197" s="929"/>
      <c r="AW197" s="930"/>
      <c r="AX197" s="4"/>
      <c r="AY197" s="296"/>
      <c r="AZ197" s="3"/>
      <c r="BA197" s="807" t="str">
        <f>B197</f>
        <v>4-</v>
      </c>
      <c r="BB197" s="822">
        <f>C197</f>
        <v>1</v>
      </c>
      <c r="BC197" s="824" t="s">
        <v>221</v>
      </c>
      <c r="BD197" s="825"/>
      <c r="BE197" s="826" t="str">
        <f>IF(F197="","",F197)</f>
        <v/>
      </c>
      <c r="BF197" s="826"/>
      <c r="BG197" s="826"/>
      <c r="BH197" s="826"/>
      <c r="BI197" s="827"/>
      <c r="BJ197" s="622"/>
      <c r="BK197" s="623"/>
      <c r="BL197" s="624"/>
      <c r="BM197" s="613"/>
      <c r="BN197" s="614"/>
      <c r="BO197" s="615"/>
      <c r="BP197" s="613"/>
      <c r="BQ197" s="614"/>
      <c r="BR197" s="615"/>
      <c r="BS197" s="530" t="s">
        <v>222</v>
      </c>
      <c r="BT197" s="532"/>
      <c r="BU197" s="532"/>
      <c r="BV197" s="536" t="s">
        <v>223</v>
      </c>
      <c r="BW197" s="532"/>
      <c r="BX197" s="532" t="str">
        <f>IF(BT197="","",VLOOKUP(BT197,'募集型  届出用 (記入例)'!$GD:$GG,3,FALSE))</f>
        <v/>
      </c>
      <c r="BY197" s="536" t="s">
        <v>224</v>
      </c>
      <c r="BZ197" s="532"/>
      <c r="CA197" s="532"/>
      <c r="CB197" s="536" t="s">
        <v>225</v>
      </c>
      <c r="CC197" s="532"/>
      <c r="CD197" s="548"/>
      <c r="CE197" s="629" t="s">
        <v>56</v>
      </c>
      <c r="CF197" s="630"/>
      <c r="CG197" s="177"/>
      <c r="CH197" s="178"/>
      <c r="CI197" s="631" t="s">
        <v>226</v>
      </c>
      <c r="CJ197" s="606"/>
      <c r="CK197" s="637" t="str">
        <f>IF(CJ197="","",VLOOKUP(CJ197,'募集型  届出用 (記入例)'!$GD:$GG,2,FALSE))</f>
        <v/>
      </c>
      <c r="CL197" s="638"/>
      <c r="CM197" s="638"/>
      <c r="CN197" s="638" t="str">
        <f>IF(CJ197="","",VLOOKUP(CJ197,'募集型  届出用 (記入例)'!$GD:$GG,3,FALSE))</f>
        <v/>
      </c>
      <c r="CO197" s="638"/>
      <c r="CP197" s="638" t="str">
        <f>IF(CJ197="","",VLOOKUP(CJ197,'募集型  届出用 (記入例)'!$GD:$GG,4,FALSE))</f>
        <v/>
      </c>
      <c r="CQ197" s="842"/>
      <c r="CR197" s="821" t="s">
        <v>227</v>
      </c>
      <c r="CS197" s="606"/>
      <c r="CT197" s="637" t="str">
        <f>IF(CS197="","",VLOOKUP(CS197,'募集型  届出用 (記入例)'!$GD:$GG,2,FALSE))</f>
        <v/>
      </c>
      <c r="CU197" s="638"/>
      <c r="CV197" s="638"/>
      <c r="CW197" s="638" t="str">
        <f>IF(CS197="","",VLOOKUP(CS197,'募集型  届出用 (記入例)'!$GD:$GG,3,FALSE))</f>
        <v/>
      </c>
      <c r="CX197" s="638"/>
      <c r="CY197" s="638" t="str">
        <f>IF(CS197="","",VLOOKUP(CS197,'募集型  届出用 (記入例)'!$GD:$GG,4,FALSE))</f>
        <v/>
      </c>
      <c r="CZ197" s="811"/>
      <c r="DA197" s="268"/>
      <c r="DB197" s="3"/>
      <c r="DC197" s="3"/>
      <c r="DD197" s="3"/>
      <c r="DE197" s="3"/>
      <c r="DF197" s="3"/>
      <c r="DG197" s="3"/>
      <c r="DH197" s="3"/>
      <c r="DI197" s="3"/>
      <c r="DJ197" s="3"/>
      <c r="DK197" s="3"/>
      <c r="DL197" s="3"/>
      <c r="DM197" s="3"/>
      <c r="DN197" s="3"/>
      <c r="DO197" s="3"/>
      <c r="DP197" s="3"/>
      <c r="DQ197" s="3"/>
      <c r="DR197" s="3"/>
      <c r="DS197" s="3"/>
      <c r="DT197" s="3"/>
      <c r="DU197" s="3"/>
      <c r="DV197" s="3"/>
      <c r="DW197" s="3"/>
      <c r="EE197" s="3"/>
      <c r="EF197" s="25"/>
      <c r="EG197" s="3"/>
      <c r="EH197" s="16"/>
      <c r="EI197" s="74">
        <v>2</v>
      </c>
      <c r="EJ197" s="123" t="str">
        <f>IF(S203="","",VLOOKUP(S203,$FR:$GA,10,FALSE))</f>
        <v/>
      </c>
      <c r="EK197" s="123" t="str">
        <f>IF(V203="","",VLOOKUP(V203,$FR:$GA,10,FALSE))</f>
        <v/>
      </c>
      <c r="EL197" s="123" t="str">
        <f>IF(Y203="","",VLOOKUP(Y203,$FR:$GA,10,FALSE))</f>
        <v/>
      </c>
      <c r="EM197" s="123" t="str">
        <f>IF(AB203="","",VLOOKUP(AB203,$FR:$GA,10,FALSE))</f>
        <v/>
      </c>
      <c r="EN197" s="123" t="str">
        <f>IF(AE203="","",VLOOKUP(AE203,$FR:$GA,10,FALSE))</f>
        <v/>
      </c>
      <c r="EO197" s="124">
        <f t="shared" si="68"/>
        <v>0</v>
      </c>
      <c r="EP197" s="17"/>
      <c r="EQ197" s="1035"/>
      <c r="ER197" s="154"/>
      <c r="ES197" s="731" t="s">
        <v>27</v>
      </c>
      <c r="ET197" s="733" t="s">
        <v>28</v>
      </c>
      <c r="EU197" s="26" t="s">
        <v>29</v>
      </c>
      <c r="EV197" s="35"/>
      <c r="EW197" s="27"/>
      <c r="EX197" s="28"/>
      <c r="EY197" s="29"/>
      <c r="EZ197" s="30"/>
      <c r="FA197" s="36" t="s">
        <v>30</v>
      </c>
      <c r="FB197" s="37" t="s">
        <v>30</v>
      </c>
      <c r="FC197" s="26" t="s">
        <v>29</v>
      </c>
      <c r="FD197" s="33" t="s">
        <v>31</v>
      </c>
      <c r="FE197" s="7"/>
      <c r="FF197" s="38"/>
      <c r="FG197" s="29"/>
      <c r="FH197" s="150"/>
      <c r="FI197" s="150"/>
      <c r="FJ197" s="150"/>
      <c r="FK197" s="16"/>
      <c r="FP197" s="9"/>
      <c r="FQ197" s="10"/>
      <c r="FR197" s="9"/>
      <c r="FS197" s="9"/>
      <c r="FT197" s="9"/>
      <c r="FU197" s="11"/>
      <c r="FV197" s="9"/>
      <c r="FW197" s="9"/>
      <c r="FX197" s="9"/>
      <c r="FY197" s="3"/>
      <c r="FZ197" s="3"/>
      <c r="GA197" s="1"/>
      <c r="GB197" s="3"/>
      <c r="GC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row>
    <row r="198" spans="1:212" s="8" customFormat="1" ht="16.5" customHeight="1" thickBot="1" x14ac:dyDescent="0.45">
      <c r="A198" s="3"/>
      <c r="B198" s="979"/>
      <c r="C198" s="865"/>
      <c r="D198" s="974"/>
      <c r="E198" s="975"/>
      <c r="F198" s="975"/>
      <c r="G198" s="975"/>
      <c r="H198" s="975"/>
      <c r="I198" s="975"/>
      <c r="J198" s="975"/>
      <c r="K198" s="976"/>
      <c r="L198" s="803" t="s">
        <v>62</v>
      </c>
      <c r="M198" s="972"/>
      <c r="N198" s="179"/>
      <c r="O198" s="71"/>
      <c r="P198" s="180"/>
      <c r="Q198" s="305"/>
      <c r="R198" s="968"/>
      <c r="S198" s="769"/>
      <c r="T198" s="709" t="str">
        <f>IF(S197="","",VLOOKUP(S197,$FR:$FU,4,FALSE))</f>
        <v/>
      </c>
      <c r="U198" s="710"/>
      <c r="V198" s="769"/>
      <c r="W198" s="709" t="str">
        <f>IF(V197="","",VLOOKUP(V197,$FR:$FU,4,FALSE))</f>
        <v/>
      </c>
      <c r="X198" s="710"/>
      <c r="Y198" s="769"/>
      <c r="Z198" s="709" t="str">
        <f>IF(Y197="","",VLOOKUP(Y197,$FR:$FU,4,FALSE))</f>
        <v/>
      </c>
      <c r="AA198" s="710"/>
      <c r="AB198" s="769"/>
      <c r="AC198" s="709" t="str">
        <f>IF(AB197="","",VLOOKUP(AB197,$FR:$FU,4,FALSE))</f>
        <v/>
      </c>
      <c r="AD198" s="710"/>
      <c r="AE198" s="769"/>
      <c r="AF198" s="709" t="str">
        <f>IF(AE197="","",VLOOKUP(AE197,$FR:$FU,4,FALSE))</f>
        <v/>
      </c>
      <c r="AG198" s="907"/>
      <c r="AH198" s="897"/>
      <c r="AI198" s="850"/>
      <c r="AJ198" s="851"/>
      <c r="AK198" s="854"/>
      <c r="AL198" s="855"/>
      <c r="AM198" s="913"/>
      <c r="AN198" s="913"/>
      <c r="AO198" s="914"/>
      <c r="AP198" s="700"/>
      <c r="AQ198" s="701"/>
      <c r="AR198" s="875"/>
      <c r="AS198" s="876"/>
      <c r="AT198" s="879"/>
      <c r="AU198" s="880"/>
      <c r="AV198" s="909"/>
      <c r="AW198" s="910"/>
      <c r="AX198" s="4"/>
      <c r="AY198" s="296"/>
      <c r="AZ198" s="3"/>
      <c r="BA198" s="807"/>
      <c r="BB198" s="822"/>
      <c r="BC198" s="843" t="str">
        <f>IF(D198="","",D198)</f>
        <v/>
      </c>
      <c r="BD198" s="844"/>
      <c r="BE198" s="844"/>
      <c r="BF198" s="844"/>
      <c r="BG198" s="844"/>
      <c r="BH198" s="844"/>
      <c r="BI198" s="845"/>
      <c r="BJ198" s="898"/>
      <c r="BK198" s="899"/>
      <c r="BL198" s="900"/>
      <c r="BM198" s="537"/>
      <c r="BN198" s="538"/>
      <c r="BO198" s="539"/>
      <c r="BP198" s="537"/>
      <c r="BQ198" s="538"/>
      <c r="BR198" s="539"/>
      <c r="BS198" s="531"/>
      <c r="BT198" s="529"/>
      <c r="BU198" s="529"/>
      <c r="BV198" s="534"/>
      <c r="BW198" s="529"/>
      <c r="BX198" s="529"/>
      <c r="BY198" s="534"/>
      <c r="BZ198" s="529"/>
      <c r="CA198" s="529"/>
      <c r="CB198" s="534"/>
      <c r="CC198" s="529"/>
      <c r="CD198" s="549"/>
      <c r="CE198" s="562" t="s">
        <v>62</v>
      </c>
      <c r="CF198" s="563"/>
      <c r="CG198" s="182"/>
      <c r="CH198" s="183"/>
      <c r="CI198" s="604"/>
      <c r="CJ198" s="605"/>
      <c r="CK198" s="607"/>
      <c r="CL198" s="608"/>
      <c r="CM198" s="608"/>
      <c r="CN198" s="608"/>
      <c r="CO198" s="608"/>
      <c r="CP198" s="608"/>
      <c r="CQ198" s="642"/>
      <c r="CR198" s="643"/>
      <c r="CS198" s="605"/>
      <c r="CT198" s="607"/>
      <c r="CU198" s="608"/>
      <c r="CV198" s="608"/>
      <c r="CW198" s="608"/>
      <c r="CX198" s="608"/>
      <c r="CY198" s="608"/>
      <c r="CZ198" s="635"/>
      <c r="DA198" s="268"/>
      <c r="DB198" s="207"/>
      <c r="DC198" s="3"/>
      <c r="DD198" s="3"/>
      <c r="DE198" s="3"/>
      <c r="DF198" s="3"/>
      <c r="DG198" s="3"/>
      <c r="DH198" s="3"/>
      <c r="DI198" s="3"/>
      <c r="DJ198" s="3"/>
      <c r="DK198" s="3"/>
      <c r="DL198" s="3"/>
      <c r="DM198" s="3"/>
      <c r="DN198" s="3"/>
      <c r="DO198" s="3"/>
      <c r="DP198" s="3"/>
      <c r="DQ198" s="3"/>
      <c r="DR198" s="3"/>
      <c r="DS198" s="3"/>
      <c r="DT198" s="3"/>
      <c r="DU198" s="3"/>
      <c r="DV198" s="3"/>
      <c r="DW198" s="3"/>
      <c r="EE198" s="3"/>
      <c r="EF198" s="25"/>
      <c r="EG198" s="3"/>
      <c r="EH198" s="16"/>
      <c r="EI198" s="74">
        <v>3</v>
      </c>
      <c r="EJ198" s="123" t="str">
        <f>IF(S209="","",VLOOKUP(S209,$FR:$GA,10,FALSE))</f>
        <v/>
      </c>
      <c r="EK198" s="123" t="str">
        <f>IF(V209="","",VLOOKUP(V209,$FR:$GA,10,FALSE))</f>
        <v/>
      </c>
      <c r="EL198" s="123" t="str">
        <f>IF(Y209="","",VLOOKUP(Y209,$FR:$GA,10,FALSE))</f>
        <v/>
      </c>
      <c r="EM198" s="123" t="str">
        <f>IF(AB209="","",VLOOKUP(AB209,$FR:$GA,10,FALSE))</f>
        <v/>
      </c>
      <c r="EN198" s="123" t="str">
        <f>IF(AE209="","",VLOOKUP(AE209,$FR:$GA,10,FALSE))</f>
        <v/>
      </c>
      <c r="EO198" s="124">
        <f t="shared" si="68"/>
        <v>0</v>
      </c>
      <c r="EP198" s="17"/>
      <c r="EQ198" s="1036"/>
      <c r="ER198" s="155"/>
      <c r="ES198" s="732"/>
      <c r="ET198" s="734"/>
      <c r="EU198" s="41" t="s">
        <v>53</v>
      </c>
      <c r="EV198" s="35"/>
      <c r="EW198" s="42"/>
      <c r="EX198" s="43"/>
      <c r="EY198" s="44" t="s">
        <v>27</v>
      </c>
      <c r="EZ198" s="45" t="s">
        <v>28</v>
      </c>
      <c r="FA198" s="46"/>
      <c r="FB198" s="47"/>
      <c r="FC198" s="41"/>
      <c r="FD198" s="48" t="s">
        <v>53</v>
      </c>
      <c r="FE198" s="35"/>
      <c r="FF198" s="49"/>
      <c r="FG198" s="44" t="s">
        <v>54</v>
      </c>
      <c r="FH198" s="151"/>
      <c r="FI198" s="151"/>
      <c r="FJ198" s="151"/>
      <c r="FK198" s="16"/>
      <c r="FP198" s="9"/>
      <c r="FQ198" s="10"/>
      <c r="FR198" s="9"/>
      <c r="FS198" s="9"/>
      <c r="FT198" s="9"/>
      <c r="FU198" s="11"/>
      <c r="FV198" s="9"/>
      <c r="FW198" s="9"/>
      <c r="FX198" s="9"/>
      <c r="FY198" s="3"/>
      <c r="FZ198" s="3"/>
      <c r="GA198" s="1"/>
      <c r="GB198" s="3"/>
      <c r="GC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row>
    <row r="199" spans="1:212" s="8" customFormat="1" ht="16.5" customHeight="1" thickBot="1" x14ac:dyDescent="0.45">
      <c r="A199" s="3"/>
      <c r="B199" s="979"/>
      <c r="C199" s="865"/>
      <c r="D199" s="974"/>
      <c r="E199" s="975"/>
      <c r="F199" s="975"/>
      <c r="G199" s="975"/>
      <c r="H199" s="975"/>
      <c r="I199" s="975"/>
      <c r="J199" s="975"/>
      <c r="K199" s="976"/>
      <c r="L199" s="803" t="s">
        <v>70</v>
      </c>
      <c r="M199" s="972"/>
      <c r="N199" s="179"/>
      <c r="O199" s="71"/>
      <c r="P199" s="180"/>
      <c r="Q199" s="185"/>
      <c r="R199" s="969"/>
      <c r="S199" s="858" t="str">
        <f>IF(S197="","",VLOOKUP(S197,$FR:$FU,2,FALSE))</f>
        <v/>
      </c>
      <c r="T199" s="859"/>
      <c r="U199" s="860"/>
      <c r="V199" s="861" t="str">
        <f>IF(V197="","",VLOOKUP(V197,$FR:$FU,2,FALSE))</f>
        <v/>
      </c>
      <c r="W199" s="859"/>
      <c r="X199" s="860"/>
      <c r="Y199" s="861" t="str">
        <f>IF(Y197="","",VLOOKUP(Y197,$FR:$FU,2,FALSE))</f>
        <v/>
      </c>
      <c r="Z199" s="859"/>
      <c r="AA199" s="860"/>
      <c r="AB199" s="861" t="str">
        <f>IF(AB197="","",VLOOKUP(AB197,$FR:$FU,2,FALSE))</f>
        <v/>
      </c>
      <c r="AC199" s="859"/>
      <c r="AD199" s="860"/>
      <c r="AE199" s="861" t="str">
        <f>IF(AE197="","",VLOOKUP(AE197,$FR:$FU,2,FALSE))</f>
        <v/>
      </c>
      <c r="AF199" s="859"/>
      <c r="AG199" s="859"/>
      <c r="AH199" s="869" t="s">
        <v>71</v>
      </c>
      <c r="AI199" s="704">
        <f>EU200+FD200</f>
        <v>0</v>
      </c>
      <c r="AJ199" s="705"/>
      <c r="AK199" s="657"/>
      <c r="AL199" s="658"/>
      <c r="AM199" s="913">
        <f>(AI199*AK199)</f>
        <v>0</v>
      </c>
      <c r="AN199" s="913"/>
      <c r="AO199" s="914"/>
      <c r="AP199" s="700"/>
      <c r="AQ199" s="701"/>
      <c r="AR199" s="779"/>
      <c r="AS199" s="780"/>
      <c r="AT199" s="783"/>
      <c r="AU199" s="784"/>
      <c r="AV199" s="909"/>
      <c r="AW199" s="910"/>
      <c r="AX199" s="4"/>
      <c r="AY199" s="296"/>
      <c r="AZ199" s="3"/>
      <c r="BA199" s="807"/>
      <c r="BB199" s="822"/>
      <c r="BC199" s="843"/>
      <c r="BD199" s="844"/>
      <c r="BE199" s="844"/>
      <c r="BF199" s="844"/>
      <c r="BG199" s="844"/>
      <c r="BH199" s="844"/>
      <c r="BI199" s="845"/>
      <c r="BJ199" s="898"/>
      <c r="BK199" s="899"/>
      <c r="BL199" s="900"/>
      <c r="BM199" s="537"/>
      <c r="BN199" s="538"/>
      <c r="BO199" s="539"/>
      <c r="BP199" s="537"/>
      <c r="BQ199" s="538"/>
      <c r="BR199" s="539"/>
      <c r="BS199" s="531" t="s">
        <v>230</v>
      </c>
      <c r="BT199" s="529"/>
      <c r="BU199" s="529"/>
      <c r="BV199" s="534" t="s">
        <v>231</v>
      </c>
      <c r="BW199" s="529"/>
      <c r="BX199" s="529" t="str">
        <f>IF(BT199="","",VLOOKUP(BT199,'募集型  届出用 (記入例)'!$GD:$GG,3,FALSE))</f>
        <v/>
      </c>
      <c r="BY199" s="534" t="s">
        <v>232</v>
      </c>
      <c r="BZ199" s="529"/>
      <c r="CA199" s="529"/>
      <c r="CB199" s="534" t="s">
        <v>233</v>
      </c>
      <c r="CC199" s="529"/>
      <c r="CD199" s="549"/>
      <c r="CE199" s="562" t="s">
        <v>70</v>
      </c>
      <c r="CF199" s="563"/>
      <c r="CG199" s="182"/>
      <c r="CH199" s="183"/>
      <c r="CI199" s="604" t="s">
        <v>234</v>
      </c>
      <c r="CJ199" s="605"/>
      <c r="CK199" s="607" t="str">
        <f>IF(CJ199="","",VLOOKUP(CJ199,'募集型  届出用 (記入例)'!$GD:$GG,2,FALSE))</f>
        <v/>
      </c>
      <c r="CL199" s="608"/>
      <c r="CM199" s="608"/>
      <c r="CN199" s="608" t="str">
        <f>IF(CJ199="","",VLOOKUP(CJ199,'募集型  届出用 (記入例)'!$GD:$GG,3,FALSE))</f>
        <v/>
      </c>
      <c r="CO199" s="608"/>
      <c r="CP199" s="608" t="str">
        <f>IF(CJ199="","",VLOOKUP(CJ199,'募集型  届出用 (記入例)'!$GD:$GG,4,FALSE))</f>
        <v/>
      </c>
      <c r="CQ199" s="642"/>
      <c r="CR199" s="643" t="s">
        <v>235</v>
      </c>
      <c r="CS199" s="605"/>
      <c r="CT199" s="607" t="str">
        <f>IF(CS199="","",VLOOKUP(CS199,'募集型  届出用 (記入例)'!$GD:$GG,2,FALSE))</f>
        <v/>
      </c>
      <c r="CU199" s="608"/>
      <c r="CV199" s="608"/>
      <c r="CW199" s="608" t="str">
        <f>IF(CS199="","",VLOOKUP(CS199,'募集型  届出用 (記入例)'!$GD:$GG,3,FALSE))</f>
        <v/>
      </c>
      <c r="CX199" s="608"/>
      <c r="CY199" s="608" t="str">
        <f>IF(CS199="","",VLOOKUP(CS199,'募集型  届出用 (記入例)'!$GD:$GG,4,FALSE))</f>
        <v/>
      </c>
      <c r="CZ199" s="635"/>
      <c r="DA199" s="268"/>
      <c r="DB199" s="207"/>
      <c r="DC199" s="3"/>
      <c r="DD199" s="3"/>
      <c r="DE199" s="3"/>
      <c r="DF199" s="3"/>
      <c r="DG199" s="3"/>
      <c r="DH199" s="3"/>
      <c r="DI199" s="3"/>
      <c r="DJ199" s="3"/>
      <c r="DK199" s="3"/>
      <c r="DL199" s="3"/>
      <c r="DM199" s="3"/>
      <c r="DN199" s="3"/>
      <c r="DO199" s="3"/>
      <c r="DP199" s="3"/>
      <c r="DQ199" s="3"/>
      <c r="DR199" s="3"/>
      <c r="DS199" s="3"/>
      <c r="DT199" s="3"/>
      <c r="DU199" s="3"/>
      <c r="DV199" s="3"/>
      <c r="DW199" s="3"/>
      <c r="EE199" s="3"/>
      <c r="EF199" s="25"/>
      <c r="EG199" s="3"/>
      <c r="EH199" s="16"/>
      <c r="EI199" s="74">
        <v>4</v>
      </c>
      <c r="EJ199" s="123" t="str">
        <f>IF(S215="","",VLOOKUP(S215,$FR:$GA,10,FALSE))</f>
        <v/>
      </c>
      <c r="EK199" s="123" t="str">
        <f>IF(V215="","",VLOOKUP(V215,$FR:$GA,10,FALSE))</f>
        <v/>
      </c>
      <c r="EL199" s="123" t="str">
        <f>IF(Y215="","",VLOOKUP(Y215,$FR:$GA,10,FALSE))</f>
        <v/>
      </c>
      <c r="EM199" s="123" t="str">
        <f>IF(AB215="","",VLOOKUP(AB215,$FR:$GA,10,FALSE))</f>
        <v/>
      </c>
      <c r="EN199" s="123" t="str">
        <f>IF(AE215="","",VLOOKUP(AE215,$FR:$GA,10,FALSE))</f>
        <v/>
      </c>
      <c r="EO199" s="124">
        <f t="shared" si="68"/>
        <v>0</v>
      </c>
      <c r="EP199" s="17"/>
      <c r="EQ199" s="56">
        <v>1</v>
      </c>
      <c r="ER199" s="57" t="s">
        <v>61</v>
      </c>
      <c r="ES199" s="58">
        <f>SUMIF(EK208:EO208,"対馬市",EK209:EO209)*'募集型  届出用 (記入例)'!AK197</f>
        <v>0</v>
      </c>
      <c r="ET199" s="59">
        <f>SUMIF(EK208:EO208,"対馬市",EK210:EO210)*'募集型  届出用 (記入例)'!AK199</f>
        <v>0</v>
      </c>
      <c r="EU199" s="60">
        <f>SUM(S201:AG201)</f>
        <v>0</v>
      </c>
      <c r="EV199" s="7"/>
      <c r="EW199" s="61" t="s">
        <v>8</v>
      </c>
      <c r="EX199" s="62" t="s">
        <v>61</v>
      </c>
      <c r="EY199" s="63" t="str">
        <f>IF('募集型  届出用 (記入例)'!N197="","0",FD199/EW200)</f>
        <v>0</v>
      </c>
      <c r="EZ199" s="64" t="str">
        <f>IF('募集型  届出用 (記入例)'!N197="","0",FD200/EW200)</f>
        <v>0</v>
      </c>
      <c r="FA199" s="65">
        <f>EY199*'募集型  届出用 (記入例)'!AK197</f>
        <v>0</v>
      </c>
      <c r="FB199" s="66">
        <f>EZ199*'募集型  届出用 (記入例)'!AK199</f>
        <v>0</v>
      </c>
      <c r="FC199" s="67">
        <f>FA199+FB199</f>
        <v>0</v>
      </c>
      <c r="FD199" s="60">
        <f>SUM(S198:AG198)</f>
        <v>0</v>
      </c>
      <c r="FE199" s="7"/>
      <c r="FF199" s="68" t="s">
        <v>61</v>
      </c>
      <c r="FG199" s="63" t="str">
        <f>IF((O197)="","0",(AK197+AK199)*O197*1000)</f>
        <v>0</v>
      </c>
      <c r="FH199" s="63">
        <f>COUNTA(N197)*(AK197+AK199)</f>
        <v>0</v>
      </c>
      <c r="FI199" s="63">
        <f>COUNTA(P197)*(AK197+AK199)</f>
        <v>0</v>
      </c>
      <c r="FJ199" s="63">
        <f>COUNTA(Q197)*(AK197+AK199)</f>
        <v>0</v>
      </c>
      <c r="FK199" s="16"/>
      <c r="FP199" s="9"/>
      <c r="FQ199" s="10"/>
      <c r="FR199" s="9"/>
      <c r="FS199" s="9"/>
      <c r="FT199" s="9"/>
      <c r="FU199" s="11"/>
      <c r="FV199" s="9"/>
      <c r="FW199" s="9"/>
      <c r="FX199" s="9"/>
      <c r="FY199" s="3"/>
      <c r="FZ199" s="3"/>
      <c r="GA199" s="1"/>
      <c r="GB199" s="3"/>
      <c r="GC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row>
    <row r="200" spans="1:212" s="8" customFormat="1" ht="16.5" customHeight="1" thickBot="1" x14ac:dyDescent="0.45">
      <c r="A200" s="3"/>
      <c r="B200" s="979"/>
      <c r="C200" s="865"/>
      <c r="D200" s="974"/>
      <c r="E200" s="975"/>
      <c r="F200" s="975"/>
      <c r="G200" s="975"/>
      <c r="H200" s="975"/>
      <c r="I200" s="975"/>
      <c r="J200" s="975"/>
      <c r="K200" s="976"/>
      <c r="L200" s="803" t="s">
        <v>78</v>
      </c>
      <c r="M200" s="972"/>
      <c r="N200" s="179"/>
      <c r="O200" s="71"/>
      <c r="P200" s="180"/>
      <c r="Q200" s="185"/>
      <c r="R200" s="838" t="s">
        <v>79</v>
      </c>
      <c r="S200" s="707"/>
      <c r="T200" s="805" t="str">
        <f>IF(S200="","",VLOOKUP(S200,$FV:$FY,3,FALSE))</f>
        <v/>
      </c>
      <c r="U200" s="806"/>
      <c r="V200" s="707"/>
      <c r="W200" s="805" t="str">
        <f>IF(V200="","",VLOOKUP(V200,$FV:$FY,3,FALSE))</f>
        <v/>
      </c>
      <c r="X200" s="806"/>
      <c r="Y200" s="707"/>
      <c r="Z200" s="805" t="str">
        <f>IF(Y200="","",VLOOKUP(Y200,$FV:$FY,3,FALSE))</f>
        <v/>
      </c>
      <c r="AA200" s="806"/>
      <c r="AB200" s="707"/>
      <c r="AC200" s="805" t="str">
        <f>IF(AB200="","",VLOOKUP(AB200,$FV:$FY,3,FALSE))</f>
        <v/>
      </c>
      <c r="AD200" s="806"/>
      <c r="AE200" s="707"/>
      <c r="AF200" s="805" t="str">
        <f>IF(AE200="","",VLOOKUP(AE200,$FV:$FY,3,FALSE))</f>
        <v/>
      </c>
      <c r="AG200" s="805"/>
      <c r="AH200" s="870"/>
      <c r="AI200" s="664"/>
      <c r="AJ200" s="706"/>
      <c r="AK200" s="659"/>
      <c r="AL200" s="660"/>
      <c r="AM200" s="982"/>
      <c r="AN200" s="982"/>
      <c r="AO200" s="661"/>
      <c r="AP200" s="700"/>
      <c r="AQ200" s="701"/>
      <c r="AR200" s="875"/>
      <c r="AS200" s="876"/>
      <c r="AT200" s="879"/>
      <c r="AU200" s="880"/>
      <c r="AV200" s="909"/>
      <c r="AW200" s="910"/>
      <c r="AX200" s="4"/>
      <c r="AY200" s="296"/>
      <c r="AZ200" s="3"/>
      <c r="BA200" s="808"/>
      <c r="BB200" s="823"/>
      <c r="BC200" s="846"/>
      <c r="BD200" s="847"/>
      <c r="BE200" s="847"/>
      <c r="BF200" s="847"/>
      <c r="BG200" s="847"/>
      <c r="BH200" s="847"/>
      <c r="BI200" s="848"/>
      <c r="BJ200" s="898"/>
      <c r="BK200" s="899"/>
      <c r="BL200" s="900"/>
      <c r="BM200" s="537"/>
      <c r="BN200" s="538"/>
      <c r="BO200" s="539"/>
      <c r="BP200" s="537"/>
      <c r="BQ200" s="538"/>
      <c r="BR200" s="539"/>
      <c r="BS200" s="531"/>
      <c r="BT200" s="529"/>
      <c r="BU200" s="529"/>
      <c r="BV200" s="534"/>
      <c r="BW200" s="529"/>
      <c r="BX200" s="529"/>
      <c r="BY200" s="534"/>
      <c r="BZ200" s="529"/>
      <c r="CA200" s="529"/>
      <c r="CB200" s="550"/>
      <c r="CC200" s="551"/>
      <c r="CD200" s="552"/>
      <c r="CE200" s="562" t="s">
        <v>78</v>
      </c>
      <c r="CF200" s="563"/>
      <c r="CG200" s="182"/>
      <c r="CH200" s="183"/>
      <c r="CI200" s="604"/>
      <c r="CJ200" s="605"/>
      <c r="CK200" s="607"/>
      <c r="CL200" s="608"/>
      <c r="CM200" s="608"/>
      <c r="CN200" s="608"/>
      <c r="CO200" s="608"/>
      <c r="CP200" s="608"/>
      <c r="CQ200" s="642"/>
      <c r="CR200" s="643"/>
      <c r="CS200" s="605"/>
      <c r="CT200" s="607"/>
      <c r="CU200" s="608"/>
      <c r="CV200" s="608"/>
      <c r="CW200" s="608"/>
      <c r="CX200" s="608"/>
      <c r="CY200" s="608"/>
      <c r="CZ200" s="635"/>
      <c r="DA200" s="268"/>
      <c r="DB200" s="208"/>
      <c r="DC200" s="3"/>
      <c r="DD200" s="3"/>
      <c r="DE200" s="3"/>
      <c r="DF200" s="3"/>
      <c r="DG200" s="3"/>
      <c r="DH200" s="3"/>
      <c r="DI200" s="3"/>
      <c r="DJ200" s="3"/>
      <c r="DK200" s="3"/>
      <c r="DL200" s="3"/>
      <c r="DM200" s="3"/>
      <c r="DN200" s="3"/>
      <c r="DO200" s="3"/>
      <c r="DP200" s="3"/>
      <c r="DQ200" s="3"/>
      <c r="DR200" s="3"/>
      <c r="DS200" s="3"/>
      <c r="DT200" s="3"/>
      <c r="DU200" s="3"/>
      <c r="DV200" s="3"/>
      <c r="DW200" s="3"/>
      <c r="EE200" s="3"/>
      <c r="EF200" s="25"/>
      <c r="EG200" s="3"/>
      <c r="EH200" s="3"/>
      <c r="EI200" s="74">
        <v>5</v>
      </c>
      <c r="EJ200" s="123" t="str">
        <f>IF(S221="","",VLOOKUP(S221,$FR:$GA,10,FALSE))</f>
        <v/>
      </c>
      <c r="EK200" s="123" t="str">
        <f>IF(V221="","",VLOOKUP(V221,$FR:$GA,10,FALSE))</f>
        <v/>
      </c>
      <c r="EL200" s="123" t="str">
        <f>IF(Y221="","",VLOOKUP(Y221,$FR:$GA,10,FALSE))</f>
        <v/>
      </c>
      <c r="EM200" s="123" t="str">
        <f>IF(AB221="","",VLOOKUP(AB221,$FR:$GA,10,FALSE))</f>
        <v/>
      </c>
      <c r="EN200" s="123" t="str">
        <f>IF(AE221="","",VLOOKUP(AE221,$FR:$GA,10,FALSE))</f>
        <v/>
      </c>
      <c r="EO200" s="124">
        <f t="shared" si="68"/>
        <v>0</v>
      </c>
      <c r="EP200" s="17"/>
      <c r="EQ200" s="72"/>
      <c r="ER200" s="73" t="s">
        <v>63</v>
      </c>
      <c r="ES200" s="74">
        <f>SUMIF(EK208:EO208,"壱岐市",EK209:EO209)*'募集型  届出用 (記入例)'!AK197</f>
        <v>0</v>
      </c>
      <c r="ET200" s="75">
        <f>SUMIF(EK208:EO208,"壱岐市",EK210:EO210)*'募集型  届出用 (記入例)'!AK199</f>
        <v>0</v>
      </c>
      <c r="EU200" s="76">
        <f>EU199</f>
        <v>0</v>
      </c>
      <c r="EV200" s="77"/>
      <c r="EW200" s="867">
        <f>COUNTA('募集型  届出用 (記入例)'!N197:N202)</f>
        <v>0</v>
      </c>
      <c r="EX200" s="78" t="s">
        <v>63</v>
      </c>
      <c r="EY200" s="79" t="str">
        <f>IF('募集型  届出用 (記入例)'!N198="","0",FD199/EW200)</f>
        <v>0</v>
      </c>
      <c r="EZ200" s="80" t="str">
        <f>IF('募集型  届出用 (記入例)'!N198="","0",FD200/EW200)</f>
        <v>0</v>
      </c>
      <c r="FA200" s="81">
        <f>EY200*'募集型  届出用 (記入例)'!AK197</f>
        <v>0</v>
      </c>
      <c r="FB200" s="82">
        <f>EZ200*'募集型  届出用 (記入例)'!AK199</f>
        <v>0</v>
      </c>
      <c r="FC200" s="83">
        <f t="shared" ref="FC200:FC204" si="69">FA200+FB200</f>
        <v>0</v>
      </c>
      <c r="FD200" s="76">
        <f>EO196</f>
        <v>0</v>
      </c>
      <c r="FE200" s="7"/>
      <c r="FF200" s="84" t="s">
        <v>63</v>
      </c>
      <c r="FG200" s="79" t="str">
        <f>IF((O198)="","0",(AK197+AK199)*O198*1000)</f>
        <v>0</v>
      </c>
      <c r="FH200" s="79">
        <f>COUNTA(N198)*(AK197+AK199)</f>
        <v>0</v>
      </c>
      <c r="FI200" s="79">
        <f>COUNTA(P198)*(AK197+AK199)</f>
        <v>0</v>
      </c>
      <c r="FJ200" s="79">
        <f>COUNTA(Q198)*(AK197+AK199)</f>
        <v>0</v>
      </c>
      <c r="FK200" s="16"/>
      <c r="FP200" s="9"/>
      <c r="FQ200" s="10"/>
      <c r="FR200" s="9"/>
      <c r="FS200" s="9"/>
      <c r="FT200" s="9"/>
      <c r="FU200" s="11"/>
      <c r="FV200" s="9"/>
      <c r="FW200" s="9"/>
      <c r="FX200" s="9"/>
      <c r="FY200" s="3"/>
      <c r="FZ200" s="3"/>
      <c r="GA200" s="1"/>
      <c r="GB200" s="3"/>
      <c r="GC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row>
    <row r="201" spans="1:212" s="8" customFormat="1" ht="16.5" customHeight="1" thickBot="1" x14ac:dyDescent="0.45">
      <c r="A201" s="3"/>
      <c r="B201" s="979"/>
      <c r="C201" s="865"/>
      <c r="D201" s="676" t="s">
        <v>238</v>
      </c>
      <c r="E201" s="832"/>
      <c r="F201" s="832"/>
      <c r="G201" s="832"/>
      <c r="H201" s="834" t="s">
        <v>239</v>
      </c>
      <c r="I201" s="832"/>
      <c r="J201" s="832"/>
      <c r="K201" s="836"/>
      <c r="L201" s="803" t="s">
        <v>84</v>
      </c>
      <c r="M201" s="972"/>
      <c r="N201" s="179"/>
      <c r="O201" s="71"/>
      <c r="P201" s="306"/>
      <c r="Q201" s="185"/>
      <c r="R201" s="839"/>
      <c r="S201" s="708"/>
      <c r="T201" s="709" t="str">
        <f>IF(S200="","",VLOOKUP(S200,$FV:$FY,4,FALSE))</f>
        <v/>
      </c>
      <c r="U201" s="710"/>
      <c r="V201" s="708"/>
      <c r="W201" s="709" t="str">
        <f>IF(V200="","",VLOOKUP(V200,$FV:$FY,4,FALSE))</f>
        <v/>
      </c>
      <c r="X201" s="710"/>
      <c r="Y201" s="708"/>
      <c r="Z201" s="709" t="str">
        <f>IF(Y200="","",VLOOKUP(Y200,$FV:$FY,4,FALSE))</f>
        <v/>
      </c>
      <c r="AA201" s="710"/>
      <c r="AB201" s="708"/>
      <c r="AC201" s="709" t="str">
        <f>IF(AB200="","",VLOOKUP(AB200,$FV:$FY,4,FALSE))</f>
        <v/>
      </c>
      <c r="AD201" s="710"/>
      <c r="AE201" s="708"/>
      <c r="AF201" s="709" t="str">
        <f>IF(AE200="","",VLOOKUP(AE200,$FV:$FY,4,FALSE))</f>
        <v/>
      </c>
      <c r="AG201" s="710"/>
      <c r="AH201" s="815" t="s">
        <v>85</v>
      </c>
      <c r="AI201" s="816"/>
      <c r="AJ201" s="817"/>
      <c r="AK201" s="692">
        <f>AK197+AK199</f>
        <v>0</v>
      </c>
      <c r="AL201" s="828"/>
      <c r="AM201" s="962">
        <f>AM197+AM199</f>
        <v>0</v>
      </c>
      <c r="AN201" s="962"/>
      <c r="AO201" s="963"/>
      <c r="AP201" s="700"/>
      <c r="AQ201" s="701"/>
      <c r="AR201" s="779"/>
      <c r="AS201" s="780"/>
      <c r="AT201" s="783"/>
      <c r="AU201" s="784"/>
      <c r="AV201" s="909"/>
      <c r="AW201" s="910"/>
      <c r="AX201" s="4"/>
      <c r="AY201" s="296"/>
      <c r="AZ201" s="3"/>
      <c r="BA201" s="862" t="s">
        <v>272</v>
      </c>
      <c r="BB201" s="863"/>
      <c r="BC201" s="863"/>
      <c r="BD201" s="777"/>
      <c r="BE201" s="777"/>
      <c r="BF201" s="777"/>
      <c r="BG201" s="777"/>
      <c r="BH201" s="777"/>
      <c r="BI201" s="778"/>
      <c r="BJ201" s="898"/>
      <c r="BK201" s="899"/>
      <c r="BL201" s="900"/>
      <c r="BM201" s="537"/>
      <c r="BN201" s="538"/>
      <c r="BO201" s="539"/>
      <c r="BP201" s="537"/>
      <c r="BQ201" s="538"/>
      <c r="BR201" s="539"/>
      <c r="BS201" s="531" t="s">
        <v>240</v>
      </c>
      <c r="BT201" s="529"/>
      <c r="BU201" s="529"/>
      <c r="BV201" s="534" t="s">
        <v>241</v>
      </c>
      <c r="BW201" s="529"/>
      <c r="BX201" s="529" t="str">
        <f>IF(BT201="","",VLOOKUP(BT201,'募集型  届出用 (記入例)'!$GD:$GG,3,FALSE))</f>
        <v/>
      </c>
      <c r="BY201" s="534" t="s">
        <v>242</v>
      </c>
      <c r="BZ201" s="529"/>
      <c r="CA201" s="543"/>
      <c r="CB201" s="522" t="s">
        <v>29</v>
      </c>
      <c r="CC201" s="524">
        <f>BT197+BT199+BT201+BW197+BW199+BW201+BZ197+BZ199+CC197+CC199+BZ201</f>
        <v>0</v>
      </c>
      <c r="CD201" s="525"/>
      <c r="CE201" s="562" t="s">
        <v>84</v>
      </c>
      <c r="CF201" s="563"/>
      <c r="CG201" s="187"/>
      <c r="CH201" s="183"/>
      <c r="CI201" s="604" t="s">
        <v>243</v>
      </c>
      <c r="CJ201" s="605"/>
      <c r="CK201" s="607" t="str">
        <f>IF(CJ201="","",VLOOKUP(CJ201,'募集型  届出用 (記入例)'!$GD:$GG,2,FALSE))</f>
        <v/>
      </c>
      <c r="CL201" s="608"/>
      <c r="CM201" s="608"/>
      <c r="CN201" s="608" t="str">
        <f>IF(CJ201="","",VLOOKUP(CJ201,'募集型  届出用 (記入例)'!$GD:$GG,3,FALSE))</f>
        <v/>
      </c>
      <c r="CO201" s="608"/>
      <c r="CP201" s="608" t="str">
        <f>IF(CJ201="","",VLOOKUP(CJ201,'募集型  届出用 (記入例)'!$GD:$GG,4,FALSE))</f>
        <v/>
      </c>
      <c r="CQ201" s="642"/>
      <c r="CR201" s="643" t="s">
        <v>244</v>
      </c>
      <c r="CS201" s="605"/>
      <c r="CT201" s="607" t="str">
        <f>IF(CS201="","",VLOOKUP(CS201,'募集型  届出用 (記入例)'!$GD:$GG,2,FALSE))</f>
        <v/>
      </c>
      <c r="CU201" s="608"/>
      <c r="CV201" s="608"/>
      <c r="CW201" s="608" t="str">
        <f>IF(CS201="","",VLOOKUP(CS201,'募集型  届出用 (記入例)'!$GD:$GG,3,FALSE))</f>
        <v/>
      </c>
      <c r="CX201" s="608"/>
      <c r="CY201" s="608" t="str">
        <f>IF(CS201="","",VLOOKUP(CS201,'募集型  届出用 (記入例)'!$GD:$GG,4,FALSE))</f>
        <v/>
      </c>
      <c r="CZ201" s="635"/>
      <c r="DA201" s="268"/>
      <c r="DB201" s="204"/>
      <c r="DC201" s="3"/>
      <c r="DD201" s="3"/>
      <c r="DE201" s="3"/>
      <c r="DF201" s="3"/>
      <c r="DG201" s="3"/>
      <c r="DH201" s="3"/>
      <c r="DI201" s="3"/>
      <c r="DJ201" s="3"/>
      <c r="DK201" s="3"/>
      <c r="DL201" s="3"/>
      <c r="DM201" s="3"/>
      <c r="DN201" s="3"/>
      <c r="DO201" s="3"/>
      <c r="DP201" s="3"/>
      <c r="DQ201" s="3"/>
      <c r="DR201" s="3"/>
      <c r="DS201" s="3"/>
      <c r="DT201" s="3"/>
      <c r="DU201" s="3"/>
      <c r="DV201" s="3"/>
      <c r="DW201" s="3"/>
      <c r="EE201" s="3"/>
      <c r="EF201" s="25"/>
      <c r="EG201" s="3"/>
      <c r="EH201" s="3"/>
      <c r="EI201" s="74">
        <v>6</v>
      </c>
      <c r="EJ201" s="123" t="str">
        <f>IF(S227="","",VLOOKUP(S227,$FR:$GA,10,FALSE))</f>
        <v/>
      </c>
      <c r="EK201" s="123" t="str">
        <f>IF('募集型  届出用 (記入例)'!V227="","",VLOOKUP('募集型  届出用 (記入例)'!V227,$FR:$GA,10,FALSE))</f>
        <v/>
      </c>
      <c r="EL201" s="123" t="str">
        <f>IF('募集型  届出用 (記入例)'!Y227="","",VLOOKUP('募集型  届出用 (記入例)'!Y227,$FR:$GA,10,FALSE))</f>
        <v/>
      </c>
      <c r="EM201" s="123" t="str">
        <f>IF('募集型  届出用 (記入例)'!AB227="","",VLOOKUP('募集型  届出用 (記入例)'!AB227,$FR:$GA,10,FALSE))</f>
        <v/>
      </c>
      <c r="EN201" s="123" t="str">
        <f>IF('募集型  届出用 (記入例)'!AE227="","",VLOOKUP('募集型  届出用 (記入例)'!AE227,$FR:$GA,10,FALSE))</f>
        <v/>
      </c>
      <c r="EO201" s="124">
        <f>SUM(EJ201:EN201)</f>
        <v>0</v>
      </c>
      <c r="EP201" s="17"/>
      <c r="EQ201" s="72"/>
      <c r="ER201" s="73" t="s">
        <v>70</v>
      </c>
      <c r="ES201" s="74">
        <f>SUMIF(EK208:EO208,"五島市",EK209:EO209)*'募集型  届出用 (記入例)'!AK197</f>
        <v>0</v>
      </c>
      <c r="ET201" s="75">
        <f>SUMIF(EK208:EO208,"五島市",EK210:EO210)*'募集型  届出用 (記入例)'!AK199</f>
        <v>0</v>
      </c>
      <c r="EU201" s="33"/>
      <c r="EV201" s="77"/>
      <c r="EW201" s="868"/>
      <c r="EX201" s="78" t="s">
        <v>70</v>
      </c>
      <c r="EY201" s="79" t="str">
        <f>IF('募集型  届出用 (記入例)'!N199="","0",FD199/EW200)</f>
        <v>0</v>
      </c>
      <c r="EZ201" s="80" t="str">
        <f>IF('募集型  届出用 (記入例)'!N199="","0",FD200/EW200)</f>
        <v>0</v>
      </c>
      <c r="FA201" s="81">
        <f>EY201*'募集型  届出用 (記入例)'!AK197</f>
        <v>0</v>
      </c>
      <c r="FB201" s="82">
        <f>EZ201*'募集型  届出用 (記入例)'!AK199</f>
        <v>0</v>
      </c>
      <c r="FC201" s="83">
        <f t="shared" si="69"/>
        <v>0</v>
      </c>
      <c r="FD201" s="90"/>
      <c r="FE201" s="7"/>
      <c r="FF201" s="84" t="s">
        <v>70</v>
      </c>
      <c r="FG201" s="79" t="str">
        <f>IF((O199)="","0",(AK197+AK199)*O199*1000)</f>
        <v>0</v>
      </c>
      <c r="FH201" s="79">
        <f>COUNTA(N199)*(AK197+AK199)</f>
        <v>0</v>
      </c>
      <c r="FI201" s="79">
        <f>COUNTA(P199)*(AK197+AK199)</f>
        <v>0</v>
      </c>
      <c r="FJ201" s="79">
        <f>COUNTA(Q199)*(AK197+AK199)</f>
        <v>0</v>
      </c>
      <c r="FK201" s="16"/>
      <c r="FP201" s="9"/>
      <c r="FQ201" s="10"/>
      <c r="FR201" s="9"/>
      <c r="FS201" s="9"/>
      <c r="FT201" s="9"/>
      <c r="FU201" s="11"/>
      <c r="FV201" s="9"/>
      <c r="FW201" s="9"/>
      <c r="FX201" s="9"/>
      <c r="FY201" s="3"/>
      <c r="FZ201" s="3"/>
      <c r="GA201" s="1"/>
      <c r="GB201" s="3"/>
      <c r="GC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row>
    <row r="202" spans="1:212" s="8" customFormat="1" ht="16.5" customHeight="1" thickBot="1" x14ac:dyDescent="0.45">
      <c r="A202" s="3"/>
      <c r="B202" s="980"/>
      <c r="C202" s="866"/>
      <c r="D202" s="677"/>
      <c r="E202" s="833"/>
      <c r="F202" s="833"/>
      <c r="G202" s="833"/>
      <c r="H202" s="835"/>
      <c r="I202" s="833"/>
      <c r="J202" s="833"/>
      <c r="K202" s="837"/>
      <c r="L202" s="856" t="s">
        <v>90</v>
      </c>
      <c r="M202" s="977"/>
      <c r="N202" s="188"/>
      <c r="O202" s="96"/>
      <c r="P202" s="307"/>
      <c r="Q202" s="308"/>
      <c r="R202" s="973"/>
      <c r="S202" s="829" t="str">
        <f>IF(S200="","",VLOOKUP(S200,$FV:$FY,2,FALSE))</f>
        <v/>
      </c>
      <c r="T202" s="830"/>
      <c r="U202" s="831"/>
      <c r="V202" s="829" t="str">
        <f>IF(V200="","",VLOOKUP(V200,$FV:$FY,2,FALSE))</f>
        <v/>
      </c>
      <c r="W202" s="830"/>
      <c r="X202" s="831"/>
      <c r="Y202" s="829" t="str">
        <f>IF(Y200="","",VLOOKUP(Y200,$FV:$FY,2,FALSE))</f>
        <v/>
      </c>
      <c r="Z202" s="830"/>
      <c r="AA202" s="831"/>
      <c r="AB202" s="829" t="str">
        <f>IF(AB200="","",VLOOKUP(AB200,$FV:$FY,2,FALSE))</f>
        <v/>
      </c>
      <c r="AC202" s="830"/>
      <c r="AD202" s="831"/>
      <c r="AE202" s="829" t="str">
        <f>IF(AE200="","",VLOOKUP(AE200,$FV:$FY,2,FALSE))</f>
        <v/>
      </c>
      <c r="AF202" s="830"/>
      <c r="AG202" s="831"/>
      <c r="AH202" s="818"/>
      <c r="AI202" s="819"/>
      <c r="AJ202" s="820"/>
      <c r="AK202" s="664"/>
      <c r="AL202" s="706"/>
      <c r="AM202" s="964"/>
      <c r="AN202" s="964"/>
      <c r="AO202" s="965"/>
      <c r="AP202" s="702"/>
      <c r="AQ202" s="703"/>
      <c r="AR202" s="781"/>
      <c r="AS202" s="782"/>
      <c r="AT202" s="785"/>
      <c r="AU202" s="786"/>
      <c r="AV202" s="948"/>
      <c r="AW202" s="949"/>
      <c r="AX202" s="4"/>
      <c r="AY202" s="296"/>
      <c r="AZ202" s="3"/>
      <c r="BA202" s="812"/>
      <c r="BB202" s="813"/>
      <c r="BC202" s="813"/>
      <c r="BD202" s="813"/>
      <c r="BE202" s="813"/>
      <c r="BF202" s="813"/>
      <c r="BG202" s="813"/>
      <c r="BH202" s="813"/>
      <c r="BI202" s="814"/>
      <c r="BJ202" s="901"/>
      <c r="BK202" s="902"/>
      <c r="BL202" s="903"/>
      <c r="BM202" s="540"/>
      <c r="BN202" s="541"/>
      <c r="BO202" s="542"/>
      <c r="BP202" s="540"/>
      <c r="BQ202" s="541"/>
      <c r="BR202" s="542"/>
      <c r="BS202" s="553"/>
      <c r="BT202" s="551"/>
      <c r="BU202" s="551"/>
      <c r="BV202" s="550"/>
      <c r="BW202" s="551"/>
      <c r="BX202" s="551"/>
      <c r="BY202" s="550"/>
      <c r="BZ202" s="551"/>
      <c r="CA202" s="556"/>
      <c r="CB202" s="553"/>
      <c r="CC202" s="557"/>
      <c r="CD202" s="558"/>
      <c r="CE202" s="625" t="s">
        <v>90</v>
      </c>
      <c r="CF202" s="626"/>
      <c r="CG202" s="191"/>
      <c r="CH202" s="192"/>
      <c r="CI202" s="871"/>
      <c r="CJ202" s="612"/>
      <c r="CK202" s="810"/>
      <c r="CL202" s="646"/>
      <c r="CM202" s="646"/>
      <c r="CN202" s="646"/>
      <c r="CO202" s="646"/>
      <c r="CP202" s="646"/>
      <c r="CQ202" s="872"/>
      <c r="CR202" s="645"/>
      <c r="CS202" s="612"/>
      <c r="CT202" s="810"/>
      <c r="CU202" s="646"/>
      <c r="CV202" s="646"/>
      <c r="CW202" s="646"/>
      <c r="CX202" s="646"/>
      <c r="CY202" s="646"/>
      <c r="CZ202" s="647"/>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EE202" s="3"/>
      <c r="EF202" s="25"/>
      <c r="EG202" s="3"/>
      <c r="EH202" s="3"/>
      <c r="EI202" s="133">
        <v>7</v>
      </c>
      <c r="EJ202" s="134" t="str">
        <f>IF(S233="","",VLOOKUP(S233,$FR:$GA,10,FALSE))</f>
        <v/>
      </c>
      <c r="EK202" s="134" t="str">
        <f>IF(V233="","",VLOOKUP(V233,$FR:$GA,10,FALSE))</f>
        <v/>
      </c>
      <c r="EL202" s="134" t="str">
        <f>IF(Y233="","",VLOOKUP(Y233,$FR:$GA,10,FALSE))</f>
        <v/>
      </c>
      <c r="EM202" s="134" t="str">
        <f>IF(AB233="","",VLOOKUP(AB233,$FR:$GA,10,FALSE))</f>
        <v/>
      </c>
      <c r="EN202" s="134" t="str">
        <f>IF(AE233="","",VLOOKUP(AE233,$FR:$GA,10,FALSE))</f>
        <v/>
      </c>
      <c r="EO202" s="135">
        <f t="shared" ref="EO202" si="70">SUM(EJ202:EN202)</f>
        <v>0</v>
      </c>
      <c r="EP202" s="17"/>
      <c r="EQ202" s="72"/>
      <c r="ER202" s="73" t="s">
        <v>78</v>
      </c>
      <c r="ES202" s="74">
        <f>SUMIF(EK208:EO208,"新上五島町",EK209:EO209)*'募集型  届出用 (記入例)'!AK197</f>
        <v>0</v>
      </c>
      <c r="ET202" s="75">
        <f>SUMIF(EK208:EO208,"上五島",EK210:EO210)*'募集型  届出用 (記入例)'!AK199</f>
        <v>0</v>
      </c>
      <c r="EU202" s="92"/>
      <c r="EV202" s="77"/>
      <c r="EW202" s="93"/>
      <c r="EX202" s="78" t="s">
        <v>78</v>
      </c>
      <c r="EY202" s="79" t="str">
        <f>IF('募集型  届出用 (記入例)'!N200="","0",FD199/EW200)</f>
        <v>0</v>
      </c>
      <c r="EZ202" s="80" t="str">
        <f>IF('募集型  届出用 (記入例)'!N200="","0",FD200/EW200)</f>
        <v>0</v>
      </c>
      <c r="FA202" s="81">
        <f>EY202*'募集型  届出用 (記入例)'!AK197</f>
        <v>0</v>
      </c>
      <c r="FB202" s="82">
        <f>EZ202*'募集型  届出用 (記入例)'!AK199</f>
        <v>0</v>
      </c>
      <c r="FC202" s="83">
        <f t="shared" si="69"/>
        <v>0</v>
      </c>
      <c r="FD202" s="90"/>
      <c r="FE202" s="94"/>
      <c r="FF202" s="84" t="s">
        <v>78</v>
      </c>
      <c r="FG202" s="79" t="str">
        <f>IF((O200)="","0",(AK197+AK199)*O200*1000)</f>
        <v>0</v>
      </c>
      <c r="FH202" s="79">
        <f>COUNTA(N200)*(AK197+AK199)</f>
        <v>0</v>
      </c>
      <c r="FI202" s="79">
        <f>COUNTA(P200)*(AK197+AK199)</f>
        <v>0</v>
      </c>
      <c r="FJ202" s="79">
        <f>COUNTA(Q200)*(AK197+AK199)</f>
        <v>0</v>
      </c>
      <c r="FP202" s="9"/>
      <c r="FQ202" s="10"/>
      <c r="FR202" s="9"/>
      <c r="FS202" s="9"/>
      <c r="FT202" s="9"/>
      <c r="FU202" s="11"/>
      <c r="FV202" s="9"/>
      <c r="FW202" s="9"/>
      <c r="FX202" s="9"/>
      <c r="FY202" s="3"/>
      <c r="FZ202" s="3"/>
      <c r="GA202" s="1"/>
      <c r="GB202" s="3"/>
      <c r="GC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row>
    <row r="203" spans="1:212" s="8" customFormat="1" ht="16.5" customHeight="1" thickTop="1" x14ac:dyDescent="0.4">
      <c r="A203" s="3"/>
      <c r="B203" s="985" t="s">
        <v>271</v>
      </c>
      <c r="C203" s="884">
        <v>2</v>
      </c>
      <c r="D203" s="794" t="s">
        <v>221</v>
      </c>
      <c r="E203" s="795"/>
      <c r="F203" s="796"/>
      <c r="G203" s="796"/>
      <c r="H203" s="796"/>
      <c r="I203" s="796"/>
      <c r="J203" s="796"/>
      <c r="K203" s="797"/>
      <c r="L203" s="798" t="s">
        <v>56</v>
      </c>
      <c r="M203" s="981"/>
      <c r="N203" s="174"/>
      <c r="O203" s="54"/>
      <c r="P203" s="175"/>
      <c r="Q203" s="309"/>
      <c r="R203" s="984" t="s">
        <v>57</v>
      </c>
      <c r="S203" s="768"/>
      <c r="T203" s="770" t="str">
        <f>IF(S203="","",VLOOKUP(S203,$FR:$FU,3,FALSE))</f>
        <v/>
      </c>
      <c r="U203" s="771"/>
      <c r="V203" s="768"/>
      <c r="W203" s="770" t="str">
        <f>IF(V203="","",VLOOKUP(V203,$FR:$FU,3,FALSE))</f>
        <v/>
      </c>
      <c r="X203" s="771"/>
      <c r="Y203" s="768"/>
      <c r="Z203" s="770" t="str">
        <f>IF(Y203="","",VLOOKUP(Y203,$FR:$FU,3,FALSE))</f>
        <v/>
      </c>
      <c r="AA203" s="771"/>
      <c r="AB203" s="768"/>
      <c r="AC203" s="770" t="str">
        <f>IF(AB203="","",VLOOKUP(AB203,$FR:$FU,3,FALSE))</f>
        <v/>
      </c>
      <c r="AD203" s="771"/>
      <c r="AE203" s="768"/>
      <c r="AF203" s="770" t="str">
        <f>IF(AE203="","",VLOOKUP(AE203,$FR:$FU,3,FALSE))</f>
        <v/>
      </c>
      <c r="AG203" s="772"/>
      <c r="AH203" s="896" t="s">
        <v>58</v>
      </c>
      <c r="AI203" s="692">
        <f>FD205+EU205</f>
        <v>0</v>
      </c>
      <c r="AJ203" s="828"/>
      <c r="AK203" s="904"/>
      <c r="AL203" s="905"/>
      <c r="AM203" s="962">
        <f>(AI203*AK203)</f>
        <v>0</v>
      </c>
      <c r="AN203" s="962"/>
      <c r="AO203" s="983"/>
      <c r="AP203" s="698">
        <f>SUM(O203:O208)*AK207</f>
        <v>0</v>
      </c>
      <c r="AQ203" s="699"/>
      <c r="AR203" s="873" t="s">
        <v>276</v>
      </c>
      <c r="AS203" s="874"/>
      <c r="AT203" s="877"/>
      <c r="AU203" s="878"/>
      <c r="AV203" s="929"/>
      <c r="AW203" s="930"/>
      <c r="AX203" s="4"/>
      <c r="AY203" s="296"/>
      <c r="AZ203" s="3"/>
      <c r="BA203" s="886" t="str">
        <f>B203</f>
        <v>4-</v>
      </c>
      <c r="BB203" s="889">
        <f>C203</f>
        <v>2</v>
      </c>
      <c r="BC203" s="892" t="s">
        <v>221</v>
      </c>
      <c r="BD203" s="893"/>
      <c r="BE203" s="894" t="str">
        <f>IF(F203="","",F203)</f>
        <v/>
      </c>
      <c r="BF203" s="894"/>
      <c r="BG203" s="894"/>
      <c r="BH203" s="894"/>
      <c r="BI203" s="895"/>
      <c r="BJ203" s="622"/>
      <c r="BK203" s="623"/>
      <c r="BL203" s="624"/>
      <c r="BM203" s="545"/>
      <c r="BN203" s="546"/>
      <c r="BO203" s="547"/>
      <c r="BP203" s="545"/>
      <c r="BQ203" s="546"/>
      <c r="BR203" s="547"/>
      <c r="BS203" s="522" t="s">
        <v>222</v>
      </c>
      <c r="BT203" s="528"/>
      <c r="BU203" s="528"/>
      <c r="BV203" s="554" t="s">
        <v>223</v>
      </c>
      <c r="BW203" s="528"/>
      <c r="BX203" s="528" t="str">
        <f>IF(BT203="","",VLOOKUP(BT203,'募集型  届出用 (記入例)'!$GD:$GG,3,FALSE))</f>
        <v/>
      </c>
      <c r="BY203" s="554" t="s">
        <v>224</v>
      </c>
      <c r="BZ203" s="528"/>
      <c r="CA203" s="528"/>
      <c r="CB203" s="554" t="s">
        <v>225</v>
      </c>
      <c r="CC203" s="528"/>
      <c r="CD203" s="555"/>
      <c r="CE203" s="639" t="s">
        <v>56</v>
      </c>
      <c r="CF203" s="640"/>
      <c r="CG203" s="177"/>
      <c r="CH203" s="178"/>
      <c r="CI203" s="641" t="s">
        <v>245</v>
      </c>
      <c r="CJ203" s="636"/>
      <c r="CK203" s="627" t="str">
        <f>IF(CJ203="","",VLOOKUP(CJ203,'募集型  届出用 (記入例)'!$GD:$GG,2,FALSE))</f>
        <v/>
      </c>
      <c r="CL203" s="628"/>
      <c r="CM203" s="628"/>
      <c r="CN203" s="628" t="str">
        <f>IF(CJ203="","",VLOOKUP(CJ203,'募集型  届出用 (記入例)'!$GD:$GG,3,FALSE))</f>
        <v/>
      </c>
      <c r="CO203" s="628"/>
      <c r="CP203" s="628" t="str">
        <f>IF(CJ203="","",VLOOKUP(CJ203,'募集型  届出用 (記入例)'!$GD:$GG,4,FALSE))</f>
        <v/>
      </c>
      <c r="CQ203" s="841"/>
      <c r="CR203" s="906" t="s">
        <v>227</v>
      </c>
      <c r="CS203" s="636"/>
      <c r="CT203" s="627" t="str">
        <f>IF(CS203="","",VLOOKUP(CS203,'募集型  届出用 (記入例)'!$GD:$GG,2,FALSE))</f>
        <v/>
      </c>
      <c r="CU203" s="628"/>
      <c r="CV203" s="628"/>
      <c r="CW203" s="628" t="str">
        <f>IF(CS203="","",VLOOKUP(CS203,'募集型  届出用 (記入例)'!$GD:$GG,3,FALSE))</f>
        <v/>
      </c>
      <c r="CX203" s="628"/>
      <c r="CY203" s="628" t="str">
        <f>IF(CS203="","",VLOOKUP(CS203,'募集型  届出用 (記入例)'!$GD:$GG,4,FALSE))</f>
        <v/>
      </c>
      <c r="CZ203" s="648"/>
      <c r="DA203" s="136"/>
      <c r="DB203" s="3"/>
      <c r="DC203" s="4"/>
      <c r="DD203" s="9"/>
      <c r="DF203" s="9"/>
      <c r="DG203" s="9"/>
      <c r="DR203" s="1"/>
      <c r="DS203" s="1"/>
      <c r="DT203" s="1"/>
      <c r="DU203" s="1"/>
      <c r="DV203" s="1"/>
      <c r="DW203" s="1"/>
      <c r="DX203" s="1"/>
      <c r="DY203" s="1"/>
      <c r="DZ203" s="1"/>
      <c r="EA203" s="1"/>
      <c r="EB203" s="1"/>
      <c r="EC203" s="1"/>
      <c r="ED203" s="1"/>
      <c r="EE203" s="3"/>
      <c r="EF203" s="3"/>
      <c r="EG203" s="3"/>
      <c r="EH203" s="5"/>
      <c r="EI203" s="5"/>
      <c r="EJ203" s="5"/>
      <c r="EK203" s="6"/>
      <c r="EL203" s="6"/>
      <c r="EM203" s="6"/>
      <c r="EN203" s="6"/>
      <c r="EO203" s="6"/>
      <c r="EP203" s="6"/>
      <c r="EQ203" s="72"/>
      <c r="ER203" s="73" t="s">
        <v>84</v>
      </c>
      <c r="ES203" s="74">
        <f>SUMIF(EK208:EO208,"小値賀町",EK209:EO209)*'募集型  届出用 (記入例)'!AK197</f>
        <v>0</v>
      </c>
      <c r="ET203" s="75">
        <f>SUMIF(EK208:EO208,"小値賀",EK210:EO210)*'募集型  届出用 (記入例)'!AK199</f>
        <v>0</v>
      </c>
      <c r="EU203" s="92"/>
      <c r="EV203" s="77"/>
      <c r="EW203" s="93"/>
      <c r="EX203" s="78" t="s">
        <v>84</v>
      </c>
      <c r="EY203" s="79" t="str">
        <f>IF('募集型  届出用 (記入例)'!N201="","0",FD199/EW200)</f>
        <v>0</v>
      </c>
      <c r="EZ203" s="80" t="str">
        <f>IF('募集型  届出用 (記入例)'!N201="","0",FD200/EW200)</f>
        <v>0</v>
      </c>
      <c r="FA203" s="81">
        <f>EY203*'募集型  届出用 (記入例)'!AK197</f>
        <v>0</v>
      </c>
      <c r="FB203" s="82">
        <f>EZ203*'募集型  届出用 (記入例)'!AK199</f>
        <v>0</v>
      </c>
      <c r="FC203" s="83">
        <f t="shared" si="69"/>
        <v>0</v>
      </c>
      <c r="FD203" s="90"/>
      <c r="FE203" s="94"/>
      <c r="FF203" s="84" t="s">
        <v>84</v>
      </c>
      <c r="FG203" s="79" t="str">
        <f>IF((O201)="","0",(AK197+AK199)*O201*1000)</f>
        <v>0</v>
      </c>
      <c r="FH203" s="79">
        <f>COUNTA(N201)*(AK197+AK199)</f>
        <v>0</v>
      </c>
      <c r="FI203" s="79">
        <f>COUNTA(P201)*(AK197+AK199)</f>
        <v>0</v>
      </c>
      <c r="FJ203" s="79">
        <f>COUNTA(Q201)*(AK197+AK199)</f>
        <v>0</v>
      </c>
      <c r="FP203" s="9"/>
      <c r="FQ203" s="10"/>
      <c r="FR203" s="9"/>
      <c r="FS203" s="9"/>
      <c r="FT203" s="9"/>
      <c r="FU203" s="11"/>
      <c r="FV203" s="9"/>
      <c r="FW203" s="9"/>
      <c r="FX203" s="9"/>
      <c r="FY203" s="3"/>
      <c r="FZ203" s="3"/>
      <c r="GA203" s="1"/>
      <c r="GB203" s="3"/>
      <c r="GC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row>
    <row r="204" spans="1:212" s="8" customFormat="1" ht="16.5" customHeight="1" thickBot="1" x14ac:dyDescent="0.45">
      <c r="A204" s="3"/>
      <c r="B204" s="979"/>
      <c r="C204" s="865"/>
      <c r="D204" s="974"/>
      <c r="E204" s="975"/>
      <c r="F204" s="975"/>
      <c r="G204" s="975"/>
      <c r="H204" s="975"/>
      <c r="I204" s="975"/>
      <c r="J204" s="975"/>
      <c r="K204" s="976"/>
      <c r="L204" s="803" t="s">
        <v>62</v>
      </c>
      <c r="M204" s="972"/>
      <c r="N204" s="179"/>
      <c r="O204" s="71"/>
      <c r="P204" s="180"/>
      <c r="Q204" s="305"/>
      <c r="R204" s="968"/>
      <c r="S204" s="769"/>
      <c r="T204" s="709" t="str">
        <f>IF(S203="","",VLOOKUP(S203,$FR:$FU,4,FALSE))</f>
        <v/>
      </c>
      <c r="U204" s="710"/>
      <c r="V204" s="769"/>
      <c r="W204" s="709" t="str">
        <f>IF(V203="","",VLOOKUP(V203,$FR:$FU,4,FALSE))</f>
        <v/>
      </c>
      <c r="X204" s="710"/>
      <c r="Y204" s="769"/>
      <c r="Z204" s="709" t="str">
        <f>IF(Y203="","",VLOOKUP(Y203,$FR:$FU,4,FALSE))</f>
        <v/>
      </c>
      <c r="AA204" s="710"/>
      <c r="AB204" s="769"/>
      <c r="AC204" s="709" t="str">
        <f>IF(AB203="","",VLOOKUP(AB203,$FR:$FU,4,FALSE))</f>
        <v/>
      </c>
      <c r="AD204" s="710"/>
      <c r="AE204" s="769"/>
      <c r="AF204" s="709" t="str">
        <f>IF(AE203="","",VLOOKUP(AE203,$FR:$FU,4,FALSE))</f>
        <v/>
      </c>
      <c r="AG204" s="907"/>
      <c r="AH204" s="897"/>
      <c r="AI204" s="850"/>
      <c r="AJ204" s="851"/>
      <c r="AK204" s="854"/>
      <c r="AL204" s="855"/>
      <c r="AM204" s="913"/>
      <c r="AN204" s="913"/>
      <c r="AO204" s="914"/>
      <c r="AP204" s="700"/>
      <c r="AQ204" s="701"/>
      <c r="AR204" s="875"/>
      <c r="AS204" s="876"/>
      <c r="AT204" s="879"/>
      <c r="AU204" s="880"/>
      <c r="AV204" s="909"/>
      <c r="AW204" s="910"/>
      <c r="AX204" s="4"/>
      <c r="AY204" s="296"/>
      <c r="AZ204" s="3"/>
      <c r="BA204" s="887"/>
      <c r="BB204" s="890"/>
      <c r="BC204" s="843" t="str">
        <f>IF(D204="","",D204)</f>
        <v/>
      </c>
      <c r="BD204" s="844"/>
      <c r="BE204" s="844"/>
      <c r="BF204" s="844"/>
      <c r="BG204" s="844"/>
      <c r="BH204" s="844"/>
      <c r="BI204" s="845"/>
      <c r="BJ204" s="898"/>
      <c r="BK204" s="899"/>
      <c r="BL204" s="900"/>
      <c r="BM204" s="537"/>
      <c r="BN204" s="538"/>
      <c r="BO204" s="539"/>
      <c r="BP204" s="537"/>
      <c r="BQ204" s="538"/>
      <c r="BR204" s="539"/>
      <c r="BS204" s="531"/>
      <c r="BT204" s="529"/>
      <c r="BU204" s="529"/>
      <c r="BV204" s="534"/>
      <c r="BW204" s="529"/>
      <c r="BX204" s="529"/>
      <c r="BY204" s="534"/>
      <c r="BZ204" s="529"/>
      <c r="CA204" s="529"/>
      <c r="CB204" s="534"/>
      <c r="CC204" s="529"/>
      <c r="CD204" s="549"/>
      <c r="CE204" s="562" t="s">
        <v>62</v>
      </c>
      <c r="CF204" s="563"/>
      <c r="CG204" s="182"/>
      <c r="CH204" s="183"/>
      <c r="CI204" s="604"/>
      <c r="CJ204" s="605"/>
      <c r="CK204" s="607"/>
      <c r="CL204" s="608"/>
      <c r="CM204" s="608"/>
      <c r="CN204" s="608"/>
      <c r="CO204" s="608"/>
      <c r="CP204" s="608"/>
      <c r="CQ204" s="642"/>
      <c r="CR204" s="643"/>
      <c r="CS204" s="605"/>
      <c r="CT204" s="607"/>
      <c r="CU204" s="608"/>
      <c r="CV204" s="608"/>
      <c r="CW204" s="608"/>
      <c r="CX204" s="608"/>
      <c r="CY204" s="608"/>
      <c r="CZ204" s="635"/>
      <c r="DA204" s="3"/>
      <c r="DB204" s="3"/>
      <c r="DC204" s="3"/>
      <c r="EE204" s="3"/>
      <c r="EF204" s="25"/>
      <c r="EG204" s="3"/>
      <c r="EH204" s="16"/>
      <c r="EI204" s="16"/>
      <c r="EJ204" s="16"/>
      <c r="EK204" s="17"/>
      <c r="EL204" s="17"/>
      <c r="EM204" s="17"/>
      <c r="EN204" s="17"/>
      <c r="EO204" s="17"/>
      <c r="EP204" s="17"/>
      <c r="EQ204" s="97"/>
      <c r="ER204" s="98" t="s">
        <v>90</v>
      </c>
      <c r="ES204" s="99">
        <f>SUMIF(EK208:EO208,"宇久町",EK209:EO209)*'募集型  届出用 (記入例)'!AK197</f>
        <v>0</v>
      </c>
      <c r="ET204" s="100">
        <f>SUMIF(EK208:EO208,"宇久",EK210:EO210)*'募集型  届出用 (記入例)'!AK199</f>
        <v>0</v>
      </c>
      <c r="EU204" s="33"/>
      <c r="EV204" s="77"/>
      <c r="EW204" s="101"/>
      <c r="EX204" s="102" t="s">
        <v>90</v>
      </c>
      <c r="EY204" s="103" t="str">
        <f>IF('募集型  届出用 (記入例)'!N202="","0",FD199/EW200)</f>
        <v>0</v>
      </c>
      <c r="EZ204" s="104" t="str">
        <f>IF('募集型  届出用 (記入例)'!N202="","0",FD200/EW200)</f>
        <v>0</v>
      </c>
      <c r="FA204" s="105">
        <f>EY204*'募集型  届出用 (記入例)'!AK197</f>
        <v>0</v>
      </c>
      <c r="FB204" s="106">
        <f>EZ204*'募集型  届出用 (記入例)'!AK199</f>
        <v>0</v>
      </c>
      <c r="FC204" s="107">
        <f t="shared" si="69"/>
        <v>0</v>
      </c>
      <c r="FD204" s="90"/>
      <c r="FE204" s="7"/>
      <c r="FF204" s="108" t="s">
        <v>90</v>
      </c>
      <c r="FG204" s="103" t="str">
        <f>IF((O202)="","0",(AK197+AK199)*O202*1000)</f>
        <v>0</v>
      </c>
      <c r="FH204" s="103">
        <f>COUNTA(N202)*(AK197+AK199)</f>
        <v>0</v>
      </c>
      <c r="FI204" s="103">
        <f>COUNTA(P202)*(AK197+AK199)</f>
        <v>0</v>
      </c>
      <c r="FJ204" s="103">
        <f>COUNTA(Q202)*(AK197+AK199)</f>
        <v>0</v>
      </c>
      <c r="FP204" s="9"/>
      <c r="FQ204" s="10"/>
      <c r="FR204" s="9"/>
      <c r="FS204" s="9"/>
      <c r="FT204" s="9"/>
      <c r="FU204" s="11"/>
      <c r="FV204" s="9"/>
      <c r="FW204" s="9"/>
      <c r="FX204" s="9"/>
      <c r="FY204" s="3"/>
      <c r="FZ204" s="3"/>
      <c r="GA204" s="1"/>
      <c r="GB204" s="3"/>
      <c r="GC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row>
    <row r="205" spans="1:212" s="8" customFormat="1" ht="16.5" customHeight="1" thickBot="1" x14ac:dyDescent="0.45">
      <c r="A205" s="3"/>
      <c r="B205" s="979"/>
      <c r="C205" s="865"/>
      <c r="D205" s="974"/>
      <c r="E205" s="975"/>
      <c r="F205" s="975"/>
      <c r="G205" s="975"/>
      <c r="H205" s="975"/>
      <c r="I205" s="975"/>
      <c r="J205" s="975"/>
      <c r="K205" s="976"/>
      <c r="L205" s="803" t="s">
        <v>70</v>
      </c>
      <c r="M205" s="972"/>
      <c r="N205" s="179"/>
      <c r="O205" s="71"/>
      <c r="P205" s="180"/>
      <c r="Q205" s="185"/>
      <c r="R205" s="969"/>
      <c r="S205" s="858" t="str">
        <f>IF(S203="","",VLOOKUP(S203,$FR:$FU,2,FALSE))</f>
        <v/>
      </c>
      <c r="T205" s="859"/>
      <c r="U205" s="860"/>
      <c r="V205" s="861" t="str">
        <f>IF(V203="","",VLOOKUP(V203,$FR:$FU,2,FALSE))</f>
        <v/>
      </c>
      <c r="W205" s="859"/>
      <c r="X205" s="860"/>
      <c r="Y205" s="861" t="str">
        <f>IF(Y203="","",VLOOKUP(Y203,$FR:$FU,2,FALSE))</f>
        <v/>
      </c>
      <c r="Z205" s="859"/>
      <c r="AA205" s="860"/>
      <c r="AB205" s="861" t="str">
        <f>IF(AB203="","",VLOOKUP(AB203,$FR:$FU,2,FALSE))</f>
        <v/>
      </c>
      <c r="AC205" s="859"/>
      <c r="AD205" s="860"/>
      <c r="AE205" s="861" t="str">
        <f>IF(AE203="","",VLOOKUP(AE203,$FR:$FU,2,FALSE))</f>
        <v/>
      </c>
      <c r="AF205" s="859"/>
      <c r="AG205" s="859"/>
      <c r="AH205" s="869" t="s">
        <v>71</v>
      </c>
      <c r="AI205" s="704">
        <f>EU206+FD206</f>
        <v>0</v>
      </c>
      <c r="AJ205" s="705"/>
      <c r="AK205" s="657"/>
      <c r="AL205" s="658"/>
      <c r="AM205" s="913">
        <f>(AI205*AK205)</f>
        <v>0</v>
      </c>
      <c r="AN205" s="913"/>
      <c r="AO205" s="914"/>
      <c r="AP205" s="700"/>
      <c r="AQ205" s="701"/>
      <c r="AR205" s="779"/>
      <c r="AS205" s="780"/>
      <c r="AT205" s="783"/>
      <c r="AU205" s="784"/>
      <c r="AV205" s="909"/>
      <c r="AW205" s="910"/>
      <c r="AX205" s="4"/>
      <c r="AY205" s="296"/>
      <c r="AZ205" s="3"/>
      <c r="BA205" s="887"/>
      <c r="BB205" s="890"/>
      <c r="BC205" s="843"/>
      <c r="BD205" s="844"/>
      <c r="BE205" s="844"/>
      <c r="BF205" s="844"/>
      <c r="BG205" s="844"/>
      <c r="BH205" s="844"/>
      <c r="BI205" s="845"/>
      <c r="BJ205" s="898"/>
      <c r="BK205" s="899"/>
      <c r="BL205" s="900"/>
      <c r="BM205" s="537"/>
      <c r="BN205" s="538"/>
      <c r="BO205" s="539"/>
      <c r="BP205" s="537"/>
      <c r="BQ205" s="538"/>
      <c r="BR205" s="539"/>
      <c r="BS205" s="531" t="s">
        <v>230</v>
      </c>
      <c r="BT205" s="529"/>
      <c r="BU205" s="529"/>
      <c r="BV205" s="534" t="s">
        <v>231</v>
      </c>
      <c r="BW205" s="529"/>
      <c r="BX205" s="529" t="str">
        <f>IF(BT205="","",VLOOKUP(BT205,'募集型  届出用 (記入例)'!$GD:$GG,3,FALSE))</f>
        <v/>
      </c>
      <c r="BY205" s="534" t="s">
        <v>232</v>
      </c>
      <c r="BZ205" s="529"/>
      <c r="CA205" s="529"/>
      <c r="CB205" s="534" t="s">
        <v>233</v>
      </c>
      <c r="CC205" s="529"/>
      <c r="CD205" s="549"/>
      <c r="CE205" s="562" t="s">
        <v>70</v>
      </c>
      <c r="CF205" s="563"/>
      <c r="CG205" s="182"/>
      <c r="CH205" s="183"/>
      <c r="CI205" s="604" t="s">
        <v>247</v>
      </c>
      <c r="CJ205" s="605"/>
      <c r="CK205" s="607" t="str">
        <f>IF(CJ205="","",VLOOKUP(CJ205,'募集型  届出用 (記入例)'!$GD:$GG,2,FALSE))</f>
        <v/>
      </c>
      <c r="CL205" s="608"/>
      <c r="CM205" s="608"/>
      <c r="CN205" s="608" t="str">
        <f>IF(CJ205="","",VLOOKUP(CJ205,'募集型  届出用 (記入例)'!$GD:$GG,3,FALSE))</f>
        <v/>
      </c>
      <c r="CO205" s="608"/>
      <c r="CP205" s="608" t="str">
        <f>IF(CJ205="","",VLOOKUP(CJ205,'募集型  届出用 (記入例)'!$GD:$GG,4,FALSE))</f>
        <v/>
      </c>
      <c r="CQ205" s="642"/>
      <c r="CR205" s="643" t="s">
        <v>235</v>
      </c>
      <c r="CS205" s="605"/>
      <c r="CT205" s="607" t="str">
        <f>IF(CS205="","",VLOOKUP(CS205,'募集型  届出用 (記入例)'!$GD:$GG,2,FALSE))</f>
        <v/>
      </c>
      <c r="CU205" s="608"/>
      <c r="CV205" s="608"/>
      <c r="CW205" s="608" t="str">
        <f>IF(CS205="","",VLOOKUP(CS205,'募集型  届出用 (記入例)'!$GD:$GG,3,FALSE))</f>
        <v/>
      </c>
      <c r="CX205" s="608"/>
      <c r="CY205" s="608" t="str">
        <f>IF(CS205="","",VLOOKUP(CS205,'募集型  届出用 (記入例)'!$GD:$GG,4,FALSE))</f>
        <v/>
      </c>
      <c r="CZ205" s="635"/>
      <c r="DA205" s="3"/>
      <c r="DB205" s="3"/>
      <c r="DC205" s="3"/>
      <c r="EE205" s="3"/>
      <c r="EF205" s="25"/>
      <c r="EG205" s="3"/>
      <c r="EH205" s="16"/>
      <c r="EI205" s="3"/>
      <c r="EJ205" s="16"/>
      <c r="EK205" s="17"/>
      <c r="EL205" s="17"/>
      <c r="EM205" s="17"/>
      <c r="EN205" s="17"/>
      <c r="EO205" s="13"/>
      <c r="EP205" s="17"/>
      <c r="EQ205" s="56">
        <v>2</v>
      </c>
      <c r="ER205" s="57" t="s">
        <v>61</v>
      </c>
      <c r="ES205" s="58">
        <f>SUMIF(EK214:EO214,"対馬市",EK215:EO215)*'募集型  届出用 (記入例)'!AK203</f>
        <v>0</v>
      </c>
      <c r="ET205" s="59">
        <f>SUMIF(EK214:EO214,"対馬市",EK216:EO216)*'募集型  届出用 (記入例)'!AK205</f>
        <v>0</v>
      </c>
      <c r="EU205" s="60">
        <f>SUM(S207:AG207)</f>
        <v>0</v>
      </c>
      <c r="EV205" s="77"/>
      <c r="EW205" s="61" t="s">
        <v>8</v>
      </c>
      <c r="EX205" s="62" t="s">
        <v>61</v>
      </c>
      <c r="EY205" s="63" t="str">
        <f>IF('募集型  届出用 (記入例)'!N203="","0",FD205/EW206)</f>
        <v>0</v>
      </c>
      <c r="EZ205" s="64" t="str">
        <f>IF('募集型  届出用 (記入例)'!N203="","0",FD206/EW206)</f>
        <v>0</v>
      </c>
      <c r="FA205" s="65">
        <f>EY205*'募集型  届出用 (記入例)'!AK203</f>
        <v>0</v>
      </c>
      <c r="FB205" s="66">
        <f>EZ205*'募集型  届出用 (記入例)'!AK205</f>
        <v>0</v>
      </c>
      <c r="FC205" s="67">
        <f>FA205+FB205</f>
        <v>0</v>
      </c>
      <c r="FD205" s="60">
        <f>SUM(S204:AG204)</f>
        <v>0</v>
      </c>
      <c r="FE205" s="7"/>
      <c r="FF205" s="68" t="s">
        <v>61</v>
      </c>
      <c r="FG205" s="63" t="str">
        <f>IF((O203)="","0",(AK203+AK205)*O203*1000)</f>
        <v>0</v>
      </c>
      <c r="FH205" s="63">
        <f>COUNTA(N203)*(AK203+AK205)</f>
        <v>0</v>
      </c>
      <c r="FI205" s="63">
        <f>COUNTA(P203)*(AK203+AK205)</f>
        <v>0</v>
      </c>
      <c r="FJ205" s="63">
        <f>COUNTA(Q203)*(AK203+AK205)</f>
        <v>0</v>
      </c>
      <c r="FP205" s="9"/>
      <c r="FQ205" s="10"/>
      <c r="FR205" s="9"/>
      <c r="FS205" s="9"/>
      <c r="FT205" s="9"/>
      <c r="FU205" s="11"/>
      <c r="FV205" s="9"/>
      <c r="FW205" s="9"/>
      <c r="FX205" s="9"/>
      <c r="FY205" s="3"/>
      <c r="FZ205" s="3"/>
      <c r="GA205" s="1"/>
      <c r="GB205" s="3"/>
      <c r="GC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row>
    <row r="206" spans="1:212" s="8" customFormat="1" ht="16.5" customHeight="1" thickBot="1" x14ac:dyDescent="0.45">
      <c r="A206" s="3"/>
      <c r="B206" s="979"/>
      <c r="C206" s="865"/>
      <c r="D206" s="974"/>
      <c r="E206" s="975"/>
      <c r="F206" s="975"/>
      <c r="G206" s="975"/>
      <c r="H206" s="975"/>
      <c r="I206" s="975"/>
      <c r="J206" s="975"/>
      <c r="K206" s="976"/>
      <c r="L206" s="803" t="s">
        <v>78</v>
      </c>
      <c r="M206" s="972"/>
      <c r="N206" s="179"/>
      <c r="O206" s="71"/>
      <c r="P206" s="180"/>
      <c r="Q206" s="185"/>
      <c r="R206" s="838" t="s">
        <v>79</v>
      </c>
      <c r="S206" s="707"/>
      <c r="T206" s="805" t="str">
        <f>IF(S206="","",VLOOKUP(S206,$FV:$FY,3,FALSE))</f>
        <v/>
      </c>
      <c r="U206" s="806"/>
      <c r="V206" s="707"/>
      <c r="W206" s="805" t="str">
        <f>IF(V206="","",VLOOKUP(V206,$FV:$FY,3,FALSE))</f>
        <v/>
      </c>
      <c r="X206" s="806"/>
      <c r="Y206" s="707"/>
      <c r="Z206" s="805" t="str">
        <f>IF(Y206="","",VLOOKUP(Y206,$FV:$FY,3,FALSE))</f>
        <v/>
      </c>
      <c r="AA206" s="806"/>
      <c r="AB206" s="707"/>
      <c r="AC206" s="805" t="str">
        <f>IF(AB206="","",VLOOKUP(AB206,$FV:$FY,3,FALSE))</f>
        <v/>
      </c>
      <c r="AD206" s="806"/>
      <c r="AE206" s="707"/>
      <c r="AF206" s="805" t="str">
        <f>IF(AE206="","",VLOOKUP(AE206,$FV:$FY,3,FALSE))</f>
        <v/>
      </c>
      <c r="AG206" s="805"/>
      <c r="AH206" s="870"/>
      <c r="AI206" s="664"/>
      <c r="AJ206" s="706"/>
      <c r="AK206" s="659"/>
      <c r="AL206" s="660"/>
      <c r="AM206" s="982"/>
      <c r="AN206" s="982"/>
      <c r="AO206" s="661"/>
      <c r="AP206" s="700"/>
      <c r="AQ206" s="701"/>
      <c r="AR206" s="875"/>
      <c r="AS206" s="876"/>
      <c r="AT206" s="879"/>
      <c r="AU206" s="880"/>
      <c r="AV206" s="909"/>
      <c r="AW206" s="910"/>
      <c r="AX206" s="4"/>
      <c r="AY206" s="296"/>
      <c r="AZ206" s="3"/>
      <c r="BA206" s="888"/>
      <c r="BB206" s="891"/>
      <c r="BC206" s="846"/>
      <c r="BD206" s="847"/>
      <c r="BE206" s="847"/>
      <c r="BF206" s="847"/>
      <c r="BG206" s="847"/>
      <c r="BH206" s="847"/>
      <c r="BI206" s="848"/>
      <c r="BJ206" s="898"/>
      <c r="BK206" s="899"/>
      <c r="BL206" s="900"/>
      <c r="BM206" s="537"/>
      <c r="BN206" s="538"/>
      <c r="BO206" s="539"/>
      <c r="BP206" s="537"/>
      <c r="BQ206" s="538"/>
      <c r="BR206" s="539"/>
      <c r="BS206" s="531"/>
      <c r="BT206" s="529"/>
      <c r="BU206" s="529"/>
      <c r="BV206" s="534"/>
      <c r="BW206" s="529"/>
      <c r="BX206" s="529"/>
      <c r="BY206" s="534"/>
      <c r="BZ206" s="529"/>
      <c r="CA206" s="529"/>
      <c r="CB206" s="550"/>
      <c r="CC206" s="551"/>
      <c r="CD206" s="552"/>
      <c r="CE206" s="562" t="s">
        <v>78</v>
      </c>
      <c r="CF206" s="563"/>
      <c r="CG206" s="182"/>
      <c r="CH206" s="183"/>
      <c r="CI206" s="604"/>
      <c r="CJ206" s="605"/>
      <c r="CK206" s="607"/>
      <c r="CL206" s="608"/>
      <c r="CM206" s="608"/>
      <c r="CN206" s="608"/>
      <c r="CO206" s="608"/>
      <c r="CP206" s="608"/>
      <c r="CQ206" s="642"/>
      <c r="CR206" s="643"/>
      <c r="CS206" s="605"/>
      <c r="CT206" s="607"/>
      <c r="CU206" s="608"/>
      <c r="CV206" s="608"/>
      <c r="CW206" s="608"/>
      <c r="CX206" s="608"/>
      <c r="CY206" s="608"/>
      <c r="CZ206" s="635"/>
      <c r="DA206" s="3"/>
      <c r="DB206" s="3"/>
      <c r="DC206" s="3"/>
      <c r="EE206" s="3"/>
      <c r="EF206" s="25"/>
      <c r="EG206" s="3"/>
      <c r="EH206" s="3"/>
      <c r="EI206" s="3"/>
      <c r="EJ206" s="16"/>
      <c r="EK206" s="55" t="s">
        <v>60</v>
      </c>
      <c r="EL206" s="17"/>
      <c r="EM206" s="17"/>
      <c r="EN206" s="17"/>
      <c r="EO206" s="17"/>
      <c r="EP206" s="17"/>
      <c r="EQ206" s="72"/>
      <c r="ER206" s="73" t="s">
        <v>63</v>
      </c>
      <c r="ES206" s="74">
        <f>SUMIF(EK214:EO214,"壱岐市",EK215:EO215)*'募集型  届出用 (記入例)'!AK203</f>
        <v>0</v>
      </c>
      <c r="ET206" s="75">
        <f>SUMIF(EK214:EO214,"壱岐市",EK216:EO216)*'募集型  届出用 (記入例)'!AK205</f>
        <v>0</v>
      </c>
      <c r="EU206" s="76">
        <f>EU205</f>
        <v>0</v>
      </c>
      <c r="EV206" s="77"/>
      <c r="EW206" s="867">
        <f>COUNTA('募集型  届出用 (記入例)'!N203:N208)</f>
        <v>0</v>
      </c>
      <c r="EX206" s="78" t="s">
        <v>63</v>
      </c>
      <c r="EY206" s="79" t="str">
        <f>IF('募集型  届出用 (記入例)'!N204="","0",FD205/EW206)</f>
        <v>0</v>
      </c>
      <c r="EZ206" s="80" t="str">
        <f>IF('募集型  届出用 (記入例)'!N204="","0",FD206/EW206)</f>
        <v>0</v>
      </c>
      <c r="FA206" s="81">
        <f>EY206*'募集型  届出用 (記入例)'!AK203</f>
        <v>0</v>
      </c>
      <c r="FB206" s="82">
        <f>EZ206*'募集型  届出用 (記入例)'!AK205</f>
        <v>0</v>
      </c>
      <c r="FC206" s="83">
        <f t="shared" ref="FC206:FC210" si="71">FA206+FB206</f>
        <v>0</v>
      </c>
      <c r="FD206" s="76">
        <f>EO197</f>
        <v>0</v>
      </c>
      <c r="FE206" s="7"/>
      <c r="FF206" s="84" t="s">
        <v>63</v>
      </c>
      <c r="FG206" s="79" t="str">
        <f>IF((O204)="","0",(AK203+AK205)*O204*1000)</f>
        <v>0</v>
      </c>
      <c r="FH206" s="79">
        <f>COUNTA(N204)*(AK203+AK205)</f>
        <v>0</v>
      </c>
      <c r="FI206" s="79">
        <f>COUNTA(P204)*(AK203+AK205)</f>
        <v>0</v>
      </c>
      <c r="FJ206" s="79">
        <f>COUNTA(Q204)*(AK203+AK205)</f>
        <v>0</v>
      </c>
      <c r="FP206" s="9"/>
      <c r="FQ206" s="10"/>
      <c r="FR206" s="9"/>
      <c r="FS206" s="9"/>
      <c r="FT206" s="9"/>
      <c r="FU206" s="11"/>
      <c r="FV206" s="9"/>
      <c r="FW206" s="9"/>
      <c r="FX206" s="9"/>
      <c r="FY206" s="3"/>
      <c r="FZ206" s="3"/>
      <c r="GA206" s="1"/>
      <c r="GB206" s="3"/>
      <c r="GC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row>
    <row r="207" spans="1:212" s="8" customFormat="1" ht="16.5" customHeight="1" thickBot="1" x14ac:dyDescent="0.45">
      <c r="A207" s="3"/>
      <c r="B207" s="979"/>
      <c r="C207" s="865"/>
      <c r="D207" s="676" t="s">
        <v>238</v>
      </c>
      <c r="E207" s="832"/>
      <c r="F207" s="832"/>
      <c r="G207" s="832"/>
      <c r="H207" s="834" t="s">
        <v>239</v>
      </c>
      <c r="I207" s="832"/>
      <c r="J207" s="832"/>
      <c r="K207" s="836"/>
      <c r="L207" s="803" t="s">
        <v>84</v>
      </c>
      <c r="M207" s="972"/>
      <c r="N207" s="179"/>
      <c r="O207" s="71"/>
      <c r="P207" s="306"/>
      <c r="Q207" s="185"/>
      <c r="R207" s="839"/>
      <c r="S207" s="708"/>
      <c r="T207" s="709" t="str">
        <f>IF(S206="","",VLOOKUP(S206,$FV:$FY,4,FALSE))</f>
        <v/>
      </c>
      <c r="U207" s="710"/>
      <c r="V207" s="708"/>
      <c r="W207" s="709" t="str">
        <f>IF(V206="","",VLOOKUP(V206,$FV:$FY,4,FALSE))</f>
        <v/>
      </c>
      <c r="X207" s="710"/>
      <c r="Y207" s="708"/>
      <c r="Z207" s="709" t="str">
        <f>IF(Y206="","",VLOOKUP(Y206,$FV:$FY,4,FALSE))</f>
        <v/>
      </c>
      <c r="AA207" s="710"/>
      <c r="AB207" s="708"/>
      <c r="AC207" s="709" t="str">
        <f>IF(AB206="","",VLOOKUP(AB206,$FV:$FY,4,FALSE))</f>
        <v/>
      </c>
      <c r="AD207" s="710"/>
      <c r="AE207" s="708"/>
      <c r="AF207" s="709" t="str">
        <f>IF(AE206="","",VLOOKUP(AE206,$FV:$FY,4,FALSE))</f>
        <v/>
      </c>
      <c r="AG207" s="710"/>
      <c r="AH207" s="815" t="s">
        <v>85</v>
      </c>
      <c r="AI207" s="816"/>
      <c r="AJ207" s="817"/>
      <c r="AK207" s="692">
        <f>AK203+AK205</f>
        <v>0</v>
      </c>
      <c r="AL207" s="828"/>
      <c r="AM207" s="962">
        <f>AM203+AM205</f>
        <v>0</v>
      </c>
      <c r="AN207" s="962"/>
      <c r="AO207" s="963"/>
      <c r="AP207" s="700"/>
      <c r="AQ207" s="701"/>
      <c r="AR207" s="779"/>
      <c r="AS207" s="780"/>
      <c r="AT207" s="783"/>
      <c r="AU207" s="784"/>
      <c r="AV207" s="909"/>
      <c r="AW207" s="910"/>
      <c r="AX207" s="4"/>
      <c r="AY207" s="296"/>
      <c r="AZ207" s="3"/>
      <c r="BA207" s="862" t="s">
        <v>272</v>
      </c>
      <c r="BB207" s="863"/>
      <c r="BC207" s="863"/>
      <c r="BD207" s="777"/>
      <c r="BE207" s="777"/>
      <c r="BF207" s="777"/>
      <c r="BG207" s="777"/>
      <c r="BH207" s="777"/>
      <c r="BI207" s="778"/>
      <c r="BJ207" s="898"/>
      <c r="BK207" s="899"/>
      <c r="BL207" s="900"/>
      <c r="BM207" s="537"/>
      <c r="BN207" s="538"/>
      <c r="BO207" s="539"/>
      <c r="BP207" s="537"/>
      <c r="BQ207" s="538"/>
      <c r="BR207" s="539"/>
      <c r="BS207" s="531" t="s">
        <v>240</v>
      </c>
      <c r="BT207" s="529"/>
      <c r="BU207" s="529"/>
      <c r="BV207" s="534" t="s">
        <v>241</v>
      </c>
      <c r="BW207" s="529"/>
      <c r="BX207" s="529" t="str">
        <f>IF(BT207="","",VLOOKUP(BT207,'募集型  届出用 (記入例)'!$GD:$GG,3,FALSE))</f>
        <v/>
      </c>
      <c r="BY207" s="534" t="s">
        <v>242</v>
      </c>
      <c r="BZ207" s="529"/>
      <c r="CA207" s="543"/>
      <c r="CB207" s="522" t="s">
        <v>29</v>
      </c>
      <c r="CC207" s="524">
        <f>BT203+BT205+BT207+BW203+BW205+BW207+BZ203+BZ205+CC203+CC205+BZ207</f>
        <v>0</v>
      </c>
      <c r="CD207" s="525"/>
      <c r="CE207" s="562" t="s">
        <v>84</v>
      </c>
      <c r="CF207" s="563"/>
      <c r="CG207" s="187"/>
      <c r="CH207" s="183"/>
      <c r="CI207" s="604" t="s">
        <v>248</v>
      </c>
      <c r="CJ207" s="605"/>
      <c r="CK207" s="607" t="str">
        <f>IF(CJ207="","",VLOOKUP(CJ207,'募集型  届出用 (記入例)'!$GD:$GG,2,FALSE))</f>
        <v/>
      </c>
      <c r="CL207" s="608"/>
      <c r="CM207" s="608"/>
      <c r="CN207" s="608" t="str">
        <f>IF(CJ207="","",VLOOKUP(CJ207,'募集型  届出用 (記入例)'!$GD:$GG,3,FALSE))</f>
        <v/>
      </c>
      <c r="CO207" s="608"/>
      <c r="CP207" s="608" t="str">
        <f>IF(CJ207="","",VLOOKUP(CJ207,'募集型  届出用 (記入例)'!$GD:$GG,4,FALSE))</f>
        <v/>
      </c>
      <c r="CQ207" s="642"/>
      <c r="CR207" s="643" t="s">
        <v>244</v>
      </c>
      <c r="CS207" s="605"/>
      <c r="CT207" s="607" t="str">
        <f>IF(CS207="","",VLOOKUP(CS207,'募集型  届出用 (記入例)'!$GD:$GG,2,FALSE))</f>
        <v/>
      </c>
      <c r="CU207" s="608"/>
      <c r="CV207" s="608"/>
      <c r="CW207" s="608" t="str">
        <f>IF(CS207="","",VLOOKUP(CS207,'募集型  届出用 (記入例)'!$GD:$GG,3,FALSE))</f>
        <v/>
      </c>
      <c r="CX207" s="608"/>
      <c r="CY207" s="608" t="str">
        <f>IF(CS207="","",VLOOKUP(CS207,'募集型  届出用 (記入例)'!$GD:$GG,4,FALSE))</f>
        <v/>
      </c>
      <c r="CZ207" s="635"/>
      <c r="DA207" s="3"/>
      <c r="DB207" s="3"/>
      <c r="DC207" s="3"/>
      <c r="EE207" s="3"/>
      <c r="EF207" s="25"/>
      <c r="EG207" s="3"/>
      <c r="EH207" s="3"/>
      <c r="EI207" s="3"/>
      <c r="EJ207" s="16"/>
      <c r="EK207" s="17"/>
      <c r="EL207" s="17"/>
      <c r="EM207" s="17"/>
      <c r="EN207" s="17"/>
      <c r="EO207" s="17"/>
      <c r="EP207" s="17"/>
      <c r="EQ207" s="72"/>
      <c r="ER207" s="73" t="s">
        <v>70</v>
      </c>
      <c r="ES207" s="74">
        <f>SUMIF(EK214:EO214,"五島市",EK215:EO215)*'募集型  届出用 (記入例)'!AK203</f>
        <v>0</v>
      </c>
      <c r="ET207" s="75">
        <f>SUMIF(EK214:EO214,"五島市",EK216:EO216)*'募集型  届出用 (記入例)'!AK205</f>
        <v>0</v>
      </c>
      <c r="EU207" s="33"/>
      <c r="EV207" s="77"/>
      <c r="EW207" s="868"/>
      <c r="EX207" s="78" t="s">
        <v>70</v>
      </c>
      <c r="EY207" s="79" t="str">
        <f>IF('募集型  届出用 (記入例)'!N205="","0",FD205/EW206)</f>
        <v>0</v>
      </c>
      <c r="EZ207" s="80" t="str">
        <f>IF('募集型  届出用 (記入例)'!N205="","0",FD206/EW206)</f>
        <v>0</v>
      </c>
      <c r="FA207" s="81">
        <f>EY207*'募集型  届出用 (記入例)'!AK203</f>
        <v>0</v>
      </c>
      <c r="FB207" s="82">
        <f>EZ207*'募集型  届出用 (記入例)'!AK205</f>
        <v>0</v>
      </c>
      <c r="FC207" s="83">
        <f t="shared" si="71"/>
        <v>0</v>
      </c>
      <c r="FD207" s="90"/>
      <c r="FE207" s="7"/>
      <c r="FF207" s="84" t="s">
        <v>70</v>
      </c>
      <c r="FG207" s="79" t="str">
        <f>IF((O205)="","0",(AK203+AK205)*O205*1000)</f>
        <v>0</v>
      </c>
      <c r="FH207" s="79">
        <f>COUNTA(N205)*(AK203+AK205)</f>
        <v>0</v>
      </c>
      <c r="FI207" s="79">
        <f>COUNTA(P205)*(AK203+AK205)</f>
        <v>0</v>
      </c>
      <c r="FJ207" s="79">
        <f>COUNTA(Q205)*(AK203+AK205)</f>
        <v>0</v>
      </c>
      <c r="FP207" s="9"/>
      <c r="FQ207" s="10"/>
      <c r="FR207" s="9"/>
      <c r="FS207" s="9"/>
      <c r="FT207" s="9"/>
      <c r="FU207" s="11"/>
      <c r="FV207" s="9"/>
      <c r="FW207" s="9"/>
      <c r="FX207" s="9"/>
      <c r="FY207" s="3"/>
      <c r="FZ207" s="3"/>
      <c r="GA207" s="1"/>
      <c r="GB207" s="3"/>
      <c r="GC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row>
    <row r="208" spans="1:212" s="8" customFormat="1" ht="16.5" customHeight="1" thickBot="1" x14ac:dyDescent="0.45">
      <c r="A208" s="3"/>
      <c r="B208" s="980"/>
      <c r="C208" s="885"/>
      <c r="D208" s="677"/>
      <c r="E208" s="833"/>
      <c r="F208" s="833"/>
      <c r="G208" s="833"/>
      <c r="H208" s="835"/>
      <c r="I208" s="833"/>
      <c r="J208" s="833"/>
      <c r="K208" s="837"/>
      <c r="L208" s="856" t="s">
        <v>90</v>
      </c>
      <c r="M208" s="977"/>
      <c r="N208" s="179"/>
      <c r="O208" s="71"/>
      <c r="P208" s="307"/>
      <c r="Q208" s="308"/>
      <c r="R208" s="973"/>
      <c r="S208" s="829" t="str">
        <f>IF(S206="","",VLOOKUP(S206,$FV:$FY,2,FALSE))</f>
        <v/>
      </c>
      <c r="T208" s="830"/>
      <c r="U208" s="831"/>
      <c r="V208" s="829" t="str">
        <f>IF(V206="","",VLOOKUP(V206,$FV:$FY,2,FALSE))</f>
        <v/>
      </c>
      <c r="W208" s="830"/>
      <c r="X208" s="831"/>
      <c r="Y208" s="829" t="str">
        <f>IF(Y206="","",VLOOKUP(Y206,$FV:$FY,2,FALSE))</f>
        <v/>
      </c>
      <c r="Z208" s="830"/>
      <c r="AA208" s="831"/>
      <c r="AB208" s="829" t="str">
        <f>IF(AB206="","",VLOOKUP(AB206,$FV:$FY,2,FALSE))</f>
        <v/>
      </c>
      <c r="AC208" s="830"/>
      <c r="AD208" s="831"/>
      <c r="AE208" s="829" t="str">
        <f>IF(AE206="","",VLOOKUP(AE206,$FV:$FY,2,FALSE))</f>
        <v/>
      </c>
      <c r="AF208" s="830"/>
      <c r="AG208" s="831"/>
      <c r="AH208" s="818"/>
      <c r="AI208" s="819"/>
      <c r="AJ208" s="820"/>
      <c r="AK208" s="664"/>
      <c r="AL208" s="706"/>
      <c r="AM208" s="964"/>
      <c r="AN208" s="964"/>
      <c r="AO208" s="965"/>
      <c r="AP208" s="702"/>
      <c r="AQ208" s="703"/>
      <c r="AR208" s="781"/>
      <c r="AS208" s="782"/>
      <c r="AT208" s="785"/>
      <c r="AU208" s="786"/>
      <c r="AV208" s="948"/>
      <c r="AW208" s="949"/>
      <c r="AX208" s="4"/>
      <c r="AY208" s="296"/>
      <c r="AZ208" s="3"/>
      <c r="BA208" s="812"/>
      <c r="BB208" s="813"/>
      <c r="BC208" s="813"/>
      <c r="BD208" s="813"/>
      <c r="BE208" s="813"/>
      <c r="BF208" s="813"/>
      <c r="BG208" s="813"/>
      <c r="BH208" s="813"/>
      <c r="BI208" s="814"/>
      <c r="BJ208" s="901"/>
      <c r="BK208" s="902"/>
      <c r="BL208" s="903"/>
      <c r="BM208" s="540"/>
      <c r="BN208" s="541"/>
      <c r="BO208" s="542"/>
      <c r="BP208" s="540"/>
      <c r="BQ208" s="541"/>
      <c r="BR208" s="542"/>
      <c r="BS208" s="523"/>
      <c r="BT208" s="533"/>
      <c r="BU208" s="533"/>
      <c r="BV208" s="535"/>
      <c r="BW208" s="533"/>
      <c r="BX208" s="533"/>
      <c r="BY208" s="535"/>
      <c r="BZ208" s="533"/>
      <c r="CA208" s="544"/>
      <c r="CB208" s="523"/>
      <c r="CC208" s="526"/>
      <c r="CD208" s="527"/>
      <c r="CE208" s="625" t="s">
        <v>90</v>
      </c>
      <c r="CF208" s="626"/>
      <c r="CG208" s="191"/>
      <c r="CH208" s="192"/>
      <c r="CI208" s="611"/>
      <c r="CJ208" s="612"/>
      <c r="CK208" s="609"/>
      <c r="CL208" s="610"/>
      <c r="CM208" s="610"/>
      <c r="CN208" s="610"/>
      <c r="CO208" s="610"/>
      <c r="CP208" s="610"/>
      <c r="CQ208" s="644"/>
      <c r="CR208" s="645"/>
      <c r="CS208" s="612"/>
      <c r="CT208" s="609"/>
      <c r="CU208" s="610"/>
      <c r="CV208" s="610"/>
      <c r="CW208" s="610"/>
      <c r="CX208" s="610"/>
      <c r="CY208" s="610"/>
      <c r="CZ208" s="908"/>
      <c r="DA208" s="3"/>
      <c r="DB208" s="3"/>
      <c r="DC208" s="3"/>
      <c r="EE208" s="3"/>
      <c r="EF208" s="25"/>
      <c r="EG208" s="3"/>
      <c r="EH208" s="3"/>
      <c r="EI208" s="3"/>
      <c r="EJ208" s="88" t="s">
        <v>72</v>
      </c>
      <c r="EK208" s="89" t="e">
        <f>VLOOKUP('募集型  届出用 (記入例)'!S200,$FV:$FZ,5,FALSE)</f>
        <v>#N/A</v>
      </c>
      <c r="EL208" s="89" t="e">
        <f>VLOOKUP('募集型  届出用 (記入例)'!V200,$FV:$FZ,5,FALSE)</f>
        <v>#N/A</v>
      </c>
      <c r="EM208" s="89" t="e">
        <f>VLOOKUP('募集型  届出用 (記入例)'!Y200,$FV:$FZ,5,FALSE)</f>
        <v>#N/A</v>
      </c>
      <c r="EN208" s="89" t="e">
        <f>VLOOKUP('募集型  届出用 (記入例)'!AB200,$FV:$FZ,5,FALSE)</f>
        <v>#N/A</v>
      </c>
      <c r="EO208" s="89" t="e">
        <f>VLOOKUP(AE200,$FV:$FZ,5,FALSE)</f>
        <v>#N/A</v>
      </c>
      <c r="EP208" s="17"/>
      <c r="EQ208" s="72"/>
      <c r="ER208" s="73" t="s">
        <v>78</v>
      </c>
      <c r="ES208" s="74">
        <f>SUMIF(EK214:EO214,"新上五島町",EK215:EO215)*'募集型  届出用 (記入例)'!AK203</f>
        <v>0</v>
      </c>
      <c r="ET208" s="75">
        <f>SUMIF(EK214:EO214,"上五島",EK216:EO216)*'募集型  届出用 (記入例)'!AK205</f>
        <v>0</v>
      </c>
      <c r="EU208" s="92"/>
      <c r="EV208" s="77"/>
      <c r="EW208" s="93"/>
      <c r="EX208" s="78" t="s">
        <v>78</v>
      </c>
      <c r="EY208" s="79" t="str">
        <f>IF('募集型  届出用 (記入例)'!N206="","0",FD205/EW206)</f>
        <v>0</v>
      </c>
      <c r="EZ208" s="80" t="str">
        <f>IF('募集型  届出用 (記入例)'!N206="","0",FD206/EW206)</f>
        <v>0</v>
      </c>
      <c r="FA208" s="81">
        <f>EY208*'募集型  届出用 (記入例)'!AK203</f>
        <v>0</v>
      </c>
      <c r="FB208" s="82">
        <f>EZ208*'募集型  届出用 (記入例)'!AK205</f>
        <v>0</v>
      </c>
      <c r="FC208" s="83">
        <f t="shared" si="71"/>
        <v>0</v>
      </c>
      <c r="FD208" s="90"/>
      <c r="FE208" s="94"/>
      <c r="FF208" s="84" t="s">
        <v>78</v>
      </c>
      <c r="FG208" s="79" t="str">
        <f>IF((O206)="","0",(AK203+AK205)*O206*1000)</f>
        <v>0</v>
      </c>
      <c r="FH208" s="79">
        <f>COUNTA(N206)*(AK203+AK205)</f>
        <v>0</v>
      </c>
      <c r="FI208" s="79">
        <f>COUNTA(P206)*(AK203+AK205)</f>
        <v>0</v>
      </c>
      <c r="FJ208" s="79">
        <f>COUNTA(Q206)*(AK203+AK205)</f>
        <v>0</v>
      </c>
      <c r="FP208" s="9"/>
      <c r="FQ208" s="10"/>
      <c r="FR208" s="9"/>
      <c r="FS208" s="9"/>
      <c r="FT208" s="9"/>
      <c r="FU208" s="11"/>
      <c r="FV208" s="9"/>
      <c r="FW208" s="9"/>
      <c r="FX208" s="9"/>
      <c r="FY208" s="3"/>
      <c r="FZ208" s="3"/>
      <c r="GA208" s="1"/>
      <c r="GB208" s="3"/>
      <c r="GC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row>
    <row r="209" spans="1:212" s="8" customFormat="1" ht="16.5" customHeight="1" thickTop="1" x14ac:dyDescent="0.4">
      <c r="A209" s="3"/>
      <c r="B209" s="985" t="s">
        <v>271</v>
      </c>
      <c r="C209" s="884">
        <v>3</v>
      </c>
      <c r="D209" s="794" t="s">
        <v>221</v>
      </c>
      <c r="E209" s="795"/>
      <c r="F209" s="796"/>
      <c r="G209" s="796"/>
      <c r="H209" s="796"/>
      <c r="I209" s="796"/>
      <c r="J209" s="796"/>
      <c r="K209" s="797"/>
      <c r="L209" s="798" t="s">
        <v>56</v>
      </c>
      <c r="M209" s="981"/>
      <c r="N209" s="174"/>
      <c r="O209" s="54"/>
      <c r="P209" s="175"/>
      <c r="Q209" s="309"/>
      <c r="R209" s="984" t="s">
        <v>57</v>
      </c>
      <c r="S209" s="768"/>
      <c r="T209" s="770" t="str">
        <f>IF(S209="","",VLOOKUP(S209,$FR:$FU,3,FALSE))</f>
        <v/>
      </c>
      <c r="U209" s="771"/>
      <c r="V209" s="768"/>
      <c r="W209" s="770" t="str">
        <f>IF(V209="","",VLOOKUP(V209,$FR:$FU,3,FALSE))</f>
        <v/>
      </c>
      <c r="X209" s="771"/>
      <c r="Y209" s="768"/>
      <c r="Z209" s="770" t="str">
        <f>IF(Y209="","",VLOOKUP(Y209,$FR:$FU,3,FALSE))</f>
        <v/>
      </c>
      <c r="AA209" s="771"/>
      <c r="AB209" s="768"/>
      <c r="AC209" s="770" t="str">
        <f>IF(AB209="","",VLOOKUP(AB209,$FR:$FU,3,FALSE))</f>
        <v/>
      </c>
      <c r="AD209" s="771"/>
      <c r="AE209" s="768"/>
      <c r="AF209" s="770" t="str">
        <f>IF(AE209="","",VLOOKUP(AE209,$FR:$FU,3,FALSE))</f>
        <v/>
      </c>
      <c r="AG209" s="772"/>
      <c r="AH209" s="896" t="s">
        <v>58</v>
      </c>
      <c r="AI209" s="692">
        <f>FD211+EU211</f>
        <v>0</v>
      </c>
      <c r="AJ209" s="828"/>
      <c r="AK209" s="904"/>
      <c r="AL209" s="905"/>
      <c r="AM209" s="962">
        <f>(AI209*AK209)</f>
        <v>0</v>
      </c>
      <c r="AN209" s="962"/>
      <c r="AO209" s="983"/>
      <c r="AP209" s="698">
        <f>SUM(O209:O214)*AK213</f>
        <v>0</v>
      </c>
      <c r="AQ209" s="699"/>
      <c r="AR209" s="873" t="s">
        <v>276</v>
      </c>
      <c r="AS209" s="874"/>
      <c r="AT209" s="877"/>
      <c r="AU209" s="878"/>
      <c r="AV209" s="929"/>
      <c r="AW209" s="930"/>
      <c r="AX209" s="4"/>
      <c r="AY209" s="296"/>
      <c r="AZ209" s="3"/>
      <c r="BA209" s="886" t="str">
        <f>B209</f>
        <v>4-</v>
      </c>
      <c r="BB209" s="889">
        <f>C209</f>
        <v>3</v>
      </c>
      <c r="BC209" s="892" t="s">
        <v>221</v>
      </c>
      <c r="BD209" s="893"/>
      <c r="BE209" s="894" t="str">
        <f>IF(F209="","",F209)</f>
        <v/>
      </c>
      <c r="BF209" s="894"/>
      <c r="BG209" s="894"/>
      <c r="BH209" s="894"/>
      <c r="BI209" s="895"/>
      <c r="BJ209" s="622"/>
      <c r="BK209" s="623"/>
      <c r="BL209" s="624"/>
      <c r="BM209" s="545"/>
      <c r="BN209" s="546"/>
      <c r="BO209" s="547"/>
      <c r="BP209" s="545"/>
      <c r="BQ209" s="546"/>
      <c r="BR209" s="547"/>
      <c r="BS209" s="530" t="s">
        <v>222</v>
      </c>
      <c r="BT209" s="532"/>
      <c r="BU209" s="532"/>
      <c r="BV209" s="536" t="s">
        <v>223</v>
      </c>
      <c r="BW209" s="532"/>
      <c r="BX209" s="532" t="str">
        <f>IF(BT209="","",VLOOKUP(BT209,'募集型  届出用 (記入例)'!$GD:$GG,3,FALSE))</f>
        <v/>
      </c>
      <c r="BY209" s="536" t="s">
        <v>224</v>
      </c>
      <c r="BZ209" s="532"/>
      <c r="CA209" s="532"/>
      <c r="CB209" s="536" t="s">
        <v>225</v>
      </c>
      <c r="CC209" s="532"/>
      <c r="CD209" s="548"/>
      <c r="CE209" s="639" t="s">
        <v>56</v>
      </c>
      <c r="CF209" s="640"/>
      <c r="CG209" s="177"/>
      <c r="CH209" s="178"/>
      <c r="CI209" s="641" t="s">
        <v>245</v>
      </c>
      <c r="CJ209" s="636"/>
      <c r="CK209" s="627" t="str">
        <f>IF(CJ209="","",VLOOKUP(CJ209,'募集型  届出用 (記入例)'!$GD:$GG,2,FALSE))</f>
        <v/>
      </c>
      <c r="CL209" s="628"/>
      <c r="CM209" s="628"/>
      <c r="CN209" s="628" t="str">
        <f>IF(CJ209="","",VLOOKUP(CJ209,'募集型  届出用 (記入例)'!$GD:$GG,3,FALSE))</f>
        <v/>
      </c>
      <c r="CO209" s="628"/>
      <c r="CP209" s="628" t="str">
        <f>IF(CJ209="","",VLOOKUP(CJ209,'募集型  届出用 (記入例)'!$GD:$GG,4,FALSE))</f>
        <v/>
      </c>
      <c r="CQ209" s="841"/>
      <c r="CR209" s="906" t="s">
        <v>227</v>
      </c>
      <c r="CS209" s="636"/>
      <c r="CT209" s="637" t="str">
        <f>IF(CS209="","",VLOOKUP(CS209,'募集型  届出用 (記入例)'!$GD:$GG,2,FALSE))</f>
        <v/>
      </c>
      <c r="CU209" s="638"/>
      <c r="CV209" s="638"/>
      <c r="CW209" s="638" t="str">
        <f>IF(CS209="","",VLOOKUP(CS209,'募集型  届出用 (記入例)'!$GD:$GG,3,FALSE))</f>
        <v/>
      </c>
      <c r="CX209" s="638"/>
      <c r="CY209" s="638" t="str">
        <f>IF(CS209="","",VLOOKUP(CS209,'募集型  届出用 (記入例)'!$GD:$GG,4,FALSE))</f>
        <v/>
      </c>
      <c r="CZ209" s="811"/>
      <c r="DA209" s="3"/>
      <c r="DB209" s="3"/>
      <c r="DC209" s="3"/>
      <c r="EE209" s="3"/>
      <c r="EF209" s="25"/>
      <c r="EG209" s="3"/>
      <c r="EH209" s="3"/>
      <c r="EI209" s="3"/>
      <c r="EJ209" s="88" t="s">
        <v>80</v>
      </c>
      <c r="EK209" s="91" t="e">
        <f>VLOOKUP('募集型  届出用 (記入例)'!S200,$FV:$FZ,4,FALSE)</f>
        <v>#N/A</v>
      </c>
      <c r="EL209" s="91" t="e">
        <f>VLOOKUP('募集型  届出用 (記入例)'!V200,$FV:$FZ,4,FALSE)</f>
        <v>#N/A</v>
      </c>
      <c r="EM209" s="91" t="e">
        <f>VLOOKUP('募集型  届出用 (記入例)'!Y200,$FV:$FZ,4,FALSE)</f>
        <v>#N/A</v>
      </c>
      <c r="EN209" s="91" t="e">
        <f>VLOOKUP('募集型  届出用 (記入例)'!AB200,$FV:$FZ,4,FALSE)</f>
        <v>#N/A</v>
      </c>
      <c r="EO209" s="91" t="e">
        <f>VLOOKUP('募集型  届出用 (記入例)'!AE200,$FV:$FZ,4,FALSE)</f>
        <v>#N/A</v>
      </c>
      <c r="EP209" s="17"/>
      <c r="EQ209" s="72"/>
      <c r="ER209" s="73" t="s">
        <v>84</v>
      </c>
      <c r="ES209" s="74">
        <f>SUMIF(EK214:EO214,"小値賀町",EK215:EO215)*'募集型  届出用 (記入例)'!AK203</f>
        <v>0</v>
      </c>
      <c r="ET209" s="75">
        <f>SUMIF(EK214:EO214,"小値賀",EK216:EO216)*'募集型  届出用 (記入例)'!AK205</f>
        <v>0</v>
      </c>
      <c r="EU209" s="92"/>
      <c r="EV209" s="77"/>
      <c r="EW209" s="93"/>
      <c r="EX209" s="78" t="s">
        <v>84</v>
      </c>
      <c r="EY209" s="79" t="str">
        <f>IF('募集型  届出用 (記入例)'!N207="","0",FD205/EW206)</f>
        <v>0</v>
      </c>
      <c r="EZ209" s="80" t="str">
        <f>IF('募集型  届出用 (記入例)'!N207="","0",FD206/EW206)</f>
        <v>0</v>
      </c>
      <c r="FA209" s="81">
        <f>EY209*'募集型  届出用 (記入例)'!AK203</f>
        <v>0</v>
      </c>
      <c r="FB209" s="82">
        <f>EZ209*'募集型  届出用 (記入例)'!AK205</f>
        <v>0</v>
      </c>
      <c r="FC209" s="83">
        <f t="shared" si="71"/>
        <v>0</v>
      </c>
      <c r="FD209" s="90"/>
      <c r="FE209" s="94"/>
      <c r="FF209" s="84" t="s">
        <v>84</v>
      </c>
      <c r="FG209" s="79" t="str">
        <f>IF((O207)="","0",(AK203+AK205)*O207*1000)</f>
        <v>0</v>
      </c>
      <c r="FH209" s="79">
        <f>COUNTA(N207)*(AK203+AK205)</f>
        <v>0</v>
      </c>
      <c r="FI209" s="79">
        <f>COUNTA(P207)*(AK203+AK205)</f>
        <v>0</v>
      </c>
      <c r="FJ209" s="79">
        <f>COUNTA(Q207)*(AK203+AK205)</f>
        <v>0</v>
      </c>
      <c r="FP209" s="9"/>
      <c r="FQ209" s="10"/>
      <c r="FR209" s="9"/>
      <c r="FS209" s="9"/>
      <c r="FT209" s="9"/>
      <c r="FU209" s="11"/>
      <c r="FV209" s="9"/>
      <c r="FW209" s="9"/>
      <c r="FX209" s="9"/>
      <c r="FY209" s="3"/>
      <c r="FZ209" s="3"/>
      <c r="GA209" s="1"/>
      <c r="GB209" s="3"/>
      <c r="GC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row>
    <row r="210" spans="1:212" s="8" customFormat="1" ht="16.5" customHeight="1" thickBot="1" x14ac:dyDescent="0.45">
      <c r="A210" s="3"/>
      <c r="B210" s="979"/>
      <c r="C210" s="865"/>
      <c r="D210" s="974"/>
      <c r="E210" s="975"/>
      <c r="F210" s="975"/>
      <c r="G210" s="975"/>
      <c r="H210" s="975"/>
      <c r="I210" s="975"/>
      <c r="J210" s="975"/>
      <c r="K210" s="976"/>
      <c r="L210" s="803" t="s">
        <v>62</v>
      </c>
      <c r="M210" s="972"/>
      <c r="N210" s="179"/>
      <c r="O210" s="71"/>
      <c r="P210" s="180"/>
      <c r="Q210" s="305"/>
      <c r="R210" s="968"/>
      <c r="S210" s="769"/>
      <c r="T210" s="709" t="str">
        <f>IF(S209="","",VLOOKUP(S209,$FR:$FU,4,FALSE))</f>
        <v/>
      </c>
      <c r="U210" s="710"/>
      <c r="V210" s="769"/>
      <c r="W210" s="709" t="str">
        <f>IF(V209="","",VLOOKUP(V209,$FR:$FU,4,FALSE))</f>
        <v/>
      </c>
      <c r="X210" s="710"/>
      <c r="Y210" s="769"/>
      <c r="Z210" s="709" t="str">
        <f>IF(Y209="","",VLOOKUP(Y209,$FR:$FU,4,FALSE))</f>
        <v/>
      </c>
      <c r="AA210" s="710"/>
      <c r="AB210" s="769"/>
      <c r="AC210" s="709" t="str">
        <f>IF(AB209="","",VLOOKUP(AB209,$FR:$FU,4,FALSE))</f>
        <v/>
      </c>
      <c r="AD210" s="710"/>
      <c r="AE210" s="769"/>
      <c r="AF210" s="709" t="str">
        <f>IF(AE209="","",VLOOKUP(AE209,$FR:$FU,4,FALSE))</f>
        <v/>
      </c>
      <c r="AG210" s="907"/>
      <c r="AH210" s="897"/>
      <c r="AI210" s="850"/>
      <c r="AJ210" s="851"/>
      <c r="AK210" s="854"/>
      <c r="AL210" s="855"/>
      <c r="AM210" s="913"/>
      <c r="AN210" s="913"/>
      <c r="AO210" s="914"/>
      <c r="AP210" s="700"/>
      <c r="AQ210" s="701"/>
      <c r="AR210" s="875"/>
      <c r="AS210" s="876"/>
      <c r="AT210" s="879"/>
      <c r="AU210" s="880"/>
      <c r="AV210" s="909"/>
      <c r="AW210" s="910"/>
      <c r="AX210" s="4"/>
      <c r="AY210" s="296"/>
      <c r="AZ210" s="3"/>
      <c r="BA210" s="887"/>
      <c r="BB210" s="890"/>
      <c r="BC210" s="843" t="str">
        <f>IF(D210="","",D210)</f>
        <v/>
      </c>
      <c r="BD210" s="844"/>
      <c r="BE210" s="844"/>
      <c r="BF210" s="844"/>
      <c r="BG210" s="844"/>
      <c r="BH210" s="844"/>
      <c r="BI210" s="845"/>
      <c r="BJ210" s="898"/>
      <c r="BK210" s="899"/>
      <c r="BL210" s="900"/>
      <c r="BM210" s="537"/>
      <c r="BN210" s="538"/>
      <c r="BO210" s="539"/>
      <c r="BP210" s="537"/>
      <c r="BQ210" s="538"/>
      <c r="BR210" s="539"/>
      <c r="BS210" s="531"/>
      <c r="BT210" s="529"/>
      <c r="BU210" s="529"/>
      <c r="BV210" s="534"/>
      <c r="BW210" s="529"/>
      <c r="BX210" s="529"/>
      <c r="BY210" s="534"/>
      <c r="BZ210" s="529"/>
      <c r="CA210" s="529"/>
      <c r="CB210" s="534"/>
      <c r="CC210" s="529"/>
      <c r="CD210" s="549"/>
      <c r="CE210" s="562" t="s">
        <v>62</v>
      </c>
      <c r="CF210" s="563"/>
      <c r="CG210" s="182"/>
      <c r="CH210" s="183"/>
      <c r="CI210" s="604"/>
      <c r="CJ210" s="605"/>
      <c r="CK210" s="607"/>
      <c r="CL210" s="608"/>
      <c r="CM210" s="608"/>
      <c r="CN210" s="608"/>
      <c r="CO210" s="608"/>
      <c r="CP210" s="608"/>
      <c r="CQ210" s="642"/>
      <c r="CR210" s="643"/>
      <c r="CS210" s="605"/>
      <c r="CT210" s="607"/>
      <c r="CU210" s="608"/>
      <c r="CV210" s="608"/>
      <c r="CW210" s="608"/>
      <c r="CX210" s="608"/>
      <c r="CY210" s="608"/>
      <c r="CZ210" s="635"/>
      <c r="DA210" s="3"/>
      <c r="DB210" s="3"/>
      <c r="DC210" s="3"/>
      <c r="EE210" s="3"/>
      <c r="EF210" s="25"/>
      <c r="EG210" s="3"/>
      <c r="EH210" s="3"/>
      <c r="EI210" s="3"/>
      <c r="EJ210" s="88" t="s">
        <v>86</v>
      </c>
      <c r="EK210" s="91" t="e">
        <f>EK209</f>
        <v>#N/A</v>
      </c>
      <c r="EL210" s="91" t="e">
        <f t="shared" ref="EL210:EO210" si="72">EL209</f>
        <v>#N/A</v>
      </c>
      <c r="EM210" s="91" t="e">
        <f t="shared" si="72"/>
        <v>#N/A</v>
      </c>
      <c r="EN210" s="91" t="e">
        <f t="shared" si="72"/>
        <v>#N/A</v>
      </c>
      <c r="EO210" s="91" t="e">
        <f t="shared" si="72"/>
        <v>#N/A</v>
      </c>
      <c r="EP210" s="17"/>
      <c r="EQ210" s="97"/>
      <c r="ER210" s="98" t="s">
        <v>90</v>
      </c>
      <c r="ES210" s="99">
        <f>SUMIF(EK214:EO214,"宇久町",EK215:EO215)*'募集型  届出用 (記入例)'!AK203</f>
        <v>0</v>
      </c>
      <c r="ET210" s="100">
        <f>SUMIF(EK214:EO214,"宇久",EK216:EO216)*'募集型  届出用 (記入例)'!AK205</f>
        <v>0</v>
      </c>
      <c r="EU210" s="33"/>
      <c r="EV210" s="77"/>
      <c r="EW210" s="101"/>
      <c r="EX210" s="102" t="s">
        <v>90</v>
      </c>
      <c r="EY210" s="103" t="str">
        <f>IF('募集型  届出用 (記入例)'!N208="","0",FD205/EW206)</f>
        <v>0</v>
      </c>
      <c r="EZ210" s="104" t="str">
        <f>IF('募集型  届出用 (記入例)'!N208="","0",FD206/EW206)</f>
        <v>0</v>
      </c>
      <c r="FA210" s="105">
        <f>EY210*'募集型  届出用 (記入例)'!AK203</f>
        <v>0</v>
      </c>
      <c r="FB210" s="106">
        <f>EZ210*'募集型  届出用 (記入例)'!AK205</f>
        <v>0</v>
      </c>
      <c r="FC210" s="107">
        <f t="shared" si="71"/>
        <v>0</v>
      </c>
      <c r="FD210" s="90"/>
      <c r="FE210" s="7"/>
      <c r="FF210" s="108" t="s">
        <v>90</v>
      </c>
      <c r="FG210" s="103" t="str">
        <f>IF((O208)="","0",(AK203+AK205)*O208*1000)</f>
        <v>0</v>
      </c>
      <c r="FH210" s="103">
        <f>COUNTA(N208)*(AK203+AK205)</f>
        <v>0</v>
      </c>
      <c r="FI210" s="103">
        <f>COUNTA(P208)*(AK203+AK205)</f>
        <v>0</v>
      </c>
      <c r="FJ210" s="103">
        <f>COUNTA(Q208)*(AK203+AK205)</f>
        <v>0</v>
      </c>
      <c r="FP210" s="9"/>
      <c r="FQ210" s="10"/>
      <c r="FR210" s="9"/>
      <c r="FS210" s="9"/>
      <c r="FT210" s="9"/>
      <c r="FU210" s="11"/>
      <c r="FV210" s="9"/>
      <c r="FW210" s="9"/>
      <c r="FX210" s="9"/>
      <c r="FY210" s="3"/>
      <c r="FZ210" s="3"/>
      <c r="GA210" s="1"/>
      <c r="GB210" s="3"/>
      <c r="GC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row>
    <row r="211" spans="1:212" s="8" customFormat="1" ht="16.5" customHeight="1" thickBot="1" x14ac:dyDescent="0.45">
      <c r="A211" s="3"/>
      <c r="B211" s="979"/>
      <c r="C211" s="865"/>
      <c r="D211" s="974"/>
      <c r="E211" s="975"/>
      <c r="F211" s="975"/>
      <c r="G211" s="975"/>
      <c r="H211" s="975"/>
      <c r="I211" s="975"/>
      <c r="J211" s="975"/>
      <c r="K211" s="976"/>
      <c r="L211" s="803" t="s">
        <v>70</v>
      </c>
      <c r="M211" s="972"/>
      <c r="N211" s="179"/>
      <c r="O211" s="71"/>
      <c r="P211" s="180"/>
      <c r="Q211" s="185"/>
      <c r="R211" s="969"/>
      <c r="S211" s="858" t="str">
        <f>IF(S209="","",VLOOKUP(S209,$FR:$FU,2,FALSE))</f>
        <v/>
      </c>
      <c r="T211" s="859"/>
      <c r="U211" s="860"/>
      <c r="V211" s="861" t="str">
        <f>IF(V209="","",VLOOKUP(V209,$FR:$FU,2,FALSE))</f>
        <v/>
      </c>
      <c r="W211" s="859"/>
      <c r="X211" s="860"/>
      <c r="Y211" s="861" t="str">
        <f>IF(Y209="","",VLOOKUP(Y209,$FR:$FU,2,FALSE))</f>
        <v/>
      </c>
      <c r="Z211" s="859"/>
      <c r="AA211" s="860"/>
      <c r="AB211" s="861" t="str">
        <f>IF(AB209="","",VLOOKUP(AB209,$FR:$FU,2,FALSE))</f>
        <v/>
      </c>
      <c r="AC211" s="859"/>
      <c r="AD211" s="860"/>
      <c r="AE211" s="861" t="str">
        <f>IF(AE209="","",VLOOKUP(AE209,$FR:$FU,2,FALSE))</f>
        <v/>
      </c>
      <c r="AF211" s="859"/>
      <c r="AG211" s="859"/>
      <c r="AH211" s="869" t="s">
        <v>71</v>
      </c>
      <c r="AI211" s="704">
        <f>EU212+FD212</f>
        <v>0</v>
      </c>
      <c r="AJ211" s="705"/>
      <c r="AK211" s="657"/>
      <c r="AL211" s="658"/>
      <c r="AM211" s="913">
        <f>(AI211*AK211)</f>
        <v>0</v>
      </c>
      <c r="AN211" s="913"/>
      <c r="AO211" s="914"/>
      <c r="AP211" s="700"/>
      <c r="AQ211" s="701"/>
      <c r="AR211" s="779"/>
      <c r="AS211" s="780"/>
      <c r="AT211" s="783"/>
      <c r="AU211" s="784"/>
      <c r="AV211" s="909"/>
      <c r="AW211" s="910"/>
      <c r="AX211" s="4"/>
      <c r="AY211" s="296"/>
      <c r="AZ211" s="3"/>
      <c r="BA211" s="887"/>
      <c r="BB211" s="890"/>
      <c r="BC211" s="843"/>
      <c r="BD211" s="844"/>
      <c r="BE211" s="844"/>
      <c r="BF211" s="844"/>
      <c r="BG211" s="844"/>
      <c r="BH211" s="844"/>
      <c r="BI211" s="845"/>
      <c r="BJ211" s="898"/>
      <c r="BK211" s="899"/>
      <c r="BL211" s="900"/>
      <c r="BM211" s="537"/>
      <c r="BN211" s="538"/>
      <c r="BO211" s="539"/>
      <c r="BP211" s="537"/>
      <c r="BQ211" s="538"/>
      <c r="BR211" s="539"/>
      <c r="BS211" s="531" t="s">
        <v>230</v>
      </c>
      <c r="BT211" s="529"/>
      <c r="BU211" s="529"/>
      <c r="BV211" s="534" t="s">
        <v>231</v>
      </c>
      <c r="BW211" s="529"/>
      <c r="BX211" s="529" t="str">
        <f>IF(BT211="","",VLOOKUP(BT211,'募集型  届出用 (記入例)'!$GD:$GG,3,FALSE))</f>
        <v/>
      </c>
      <c r="BY211" s="534" t="s">
        <v>232</v>
      </c>
      <c r="BZ211" s="529"/>
      <c r="CA211" s="529"/>
      <c r="CB211" s="534" t="s">
        <v>233</v>
      </c>
      <c r="CC211" s="529"/>
      <c r="CD211" s="549"/>
      <c r="CE211" s="562" t="s">
        <v>70</v>
      </c>
      <c r="CF211" s="563"/>
      <c r="CG211" s="182"/>
      <c r="CH211" s="183"/>
      <c r="CI211" s="604" t="s">
        <v>247</v>
      </c>
      <c r="CJ211" s="605"/>
      <c r="CK211" s="607" t="str">
        <f>IF(CJ211="","",VLOOKUP(CJ211,'募集型  届出用 (記入例)'!$GD:$GG,2,FALSE))</f>
        <v/>
      </c>
      <c r="CL211" s="608"/>
      <c r="CM211" s="608"/>
      <c r="CN211" s="608" t="str">
        <f>IF(CJ211="","",VLOOKUP(CJ211,'募集型  届出用 (記入例)'!$GD:$GG,3,FALSE))</f>
        <v/>
      </c>
      <c r="CO211" s="608"/>
      <c r="CP211" s="608" t="str">
        <f>IF(CJ211="","",VLOOKUP(CJ211,'募集型  届出用 (記入例)'!$GD:$GG,4,FALSE))</f>
        <v/>
      </c>
      <c r="CQ211" s="642"/>
      <c r="CR211" s="643" t="s">
        <v>235</v>
      </c>
      <c r="CS211" s="605"/>
      <c r="CT211" s="607" t="str">
        <f>IF(CS211="","",VLOOKUP(CS211,'募集型  届出用 (記入例)'!$GD:$GG,2,FALSE))</f>
        <v/>
      </c>
      <c r="CU211" s="608"/>
      <c r="CV211" s="608"/>
      <c r="CW211" s="608" t="str">
        <f>IF(CS211="","",VLOOKUP(CS211,'募集型  届出用 (記入例)'!$GD:$GG,3,FALSE))</f>
        <v/>
      </c>
      <c r="CX211" s="608"/>
      <c r="CY211" s="608" t="str">
        <f>IF(CS211="","",VLOOKUP(CS211,'募集型  届出用 (記入例)'!$GD:$GG,4,FALSE))</f>
        <v/>
      </c>
      <c r="CZ211" s="635"/>
      <c r="DA211" s="3"/>
      <c r="DB211" s="3"/>
      <c r="DC211" s="3"/>
      <c r="EE211" s="3"/>
      <c r="EF211" s="25"/>
      <c r="EG211" s="3"/>
      <c r="EH211" s="3"/>
      <c r="EI211" s="3"/>
      <c r="EJ211" s="16"/>
      <c r="EK211" s="17"/>
      <c r="EL211" s="17"/>
      <c r="EM211" s="17"/>
      <c r="EN211" s="17"/>
      <c r="EO211" s="17"/>
      <c r="EP211" s="17"/>
      <c r="EQ211" s="56">
        <v>3</v>
      </c>
      <c r="ER211" s="57" t="s">
        <v>61</v>
      </c>
      <c r="ES211" s="58">
        <f>SUMIF(EK220:EO220,"対馬市",EK221:EO221)*'募集型  届出用 (記入例)'!AK209</f>
        <v>0</v>
      </c>
      <c r="ET211" s="59">
        <f>SUMIF(EK220:EO220,"対馬市",EK222:EO222)*'募集型  届出用 (記入例)'!AK211</f>
        <v>0</v>
      </c>
      <c r="EU211" s="60">
        <f>SUM(S213:AG213)</f>
        <v>0</v>
      </c>
      <c r="EV211" s="77"/>
      <c r="EW211" s="61" t="s">
        <v>8</v>
      </c>
      <c r="EX211" s="62" t="s">
        <v>61</v>
      </c>
      <c r="EY211" s="63" t="str">
        <f>IF('募集型  届出用 (記入例)'!N209="","0",FD211/EW212)</f>
        <v>0</v>
      </c>
      <c r="EZ211" s="64" t="str">
        <f>IF('募集型  届出用 (記入例)'!N209="","0",FD212/EW212)</f>
        <v>0</v>
      </c>
      <c r="FA211" s="65">
        <f>EY211*'募集型  届出用 (記入例)'!AK209</f>
        <v>0</v>
      </c>
      <c r="FB211" s="66">
        <f>EZ211*'募集型  届出用 (記入例)'!AK211</f>
        <v>0</v>
      </c>
      <c r="FC211" s="67">
        <f>FA211+FB211</f>
        <v>0</v>
      </c>
      <c r="FD211" s="60">
        <f>SUM(S210:AG210)</f>
        <v>0</v>
      </c>
      <c r="FE211" s="7"/>
      <c r="FF211" s="68" t="s">
        <v>61</v>
      </c>
      <c r="FG211" s="63" t="str">
        <f>IF((O209)="","0",(AK209+AK211)*O209*1000)</f>
        <v>0</v>
      </c>
      <c r="FH211" s="63">
        <f>COUNTA(N209)*(AK209+AK211)</f>
        <v>0</v>
      </c>
      <c r="FI211" s="63">
        <f>COUNTA(P209)*(AK209+AK211)</f>
        <v>0</v>
      </c>
      <c r="FJ211" s="63">
        <f>COUNTA(Q209)*(AK209+AK211)</f>
        <v>0</v>
      </c>
      <c r="FP211" s="9"/>
      <c r="FQ211" s="10"/>
      <c r="FR211" s="9"/>
      <c r="FS211" s="9"/>
      <c r="FT211" s="9"/>
      <c r="FU211" s="11"/>
      <c r="FV211" s="9"/>
      <c r="FW211" s="9"/>
      <c r="FX211" s="9"/>
      <c r="FY211" s="3"/>
      <c r="FZ211" s="3"/>
      <c r="GA211" s="1"/>
      <c r="GB211" s="3"/>
      <c r="GC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row>
    <row r="212" spans="1:212" s="8" customFormat="1" ht="16.5" customHeight="1" thickBot="1" x14ac:dyDescent="0.45">
      <c r="A212" s="3"/>
      <c r="B212" s="979"/>
      <c r="C212" s="865"/>
      <c r="D212" s="974"/>
      <c r="E212" s="975"/>
      <c r="F212" s="975"/>
      <c r="G212" s="975"/>
      <c r="H212" s="975"/>
      <c r="I212" s="975"/>
      <c r="J212" s="975"/>
      <c r="K212" s="976"/>
      <c r="L212" s="803" t="s">
        <v>78</v>
      </c>
      <c r="M212" s="972"/>
      <c r="N212" s="179"/>
      <c r="O212" s="71"/>
      <c r="P212" s="180"/>
      <c r="Q212" s="185"/>
      <c r="R212" s="838" t="s">
        <v>79</v>
      </c>
      <c r="S212" s="707"/>
      <c r="T212" s="805" t="str">
        <f>IF(S212="","",VLOOKUP(S212,$FV:$FY,3,FALSE))</f>
        <v/>
      </c>
      <c r="U212" s="806"/>
      <c r="V212" s="707"/>
      <c r="W212" s="805" t="str">
        <f>IF(V212="","",VLOOKUP(V212,$FV:$FY,3,FALSE))</f>
        <v/>
      </c>
      <c r="X212" s="806"/>
      <c r="Y212" s="707"/>
      <c r="Z212" s="805" t="str">
        <f>IF(Y212="","",VLOOKUP(Y212,$FV:$FY,3,FALSE))</f>
        <v/>
      </c>
      <c r="AA212" s="806"/>
      <c r="AB212" s="707"/>
      <c r="AC212" s="805" t="str">
        <f>IF(AB212="","",VLOOKUP(AB212,$FV:$FY,3,FALSE))</f>
        <v/>
      </c>
      <c r="AD212" s="806"/>
      <c r="AE212" s="707"/>
      <c r="AF212" s="805" t="str">
        <f>IF(AE212="","",VLOOKUP(AE212,$FV:$FY,3,FALSE))</f>
        <v/>
      </c>
      <c r="AG212" s="805"/>
      <c r="AH212" s="870"/>
      <c r="AI212" s="664"/>
      <c r="AJ212" s="706"/>
      <c r="AK212" s="659"/>
      <c r="AL212" s="660"/>
      <c r="AM212" s="982"/>
      <c r="AN212" s="982"/>
      <c r="AO212" s="661"/>
      <c r="AP212" s="700"/>
      <c r="AQ212" s="701"/>
      <c r="AR212" s="875"/>
      <c r="AS212" s="876"/>
      <c r="AT212" s="879"/>
      <c r="AU212" s="880"/>
      <c r="AV212" s="909"/>
      <c r="AW212" s="910"/>
      <c r="AX212" s="4"/>
      <c r="AY212" s="296"/>
      <c r="AZ212" s="3"/>
      <c r="BA212" s="888"/>
      <c r="BB212" s="891"/>
      <c r="BC212" s="846"/>
      <c r="BD212" s="847"/>
      <c r="BE212" s="847"/>
      <c r="BF212" s="847"/>
      <c r="BG212" s="847"/>
      <c r="BH212" s="847"/>
      <c r="BI212" s="848"/>
      <c r="BJ212" s="898"/>
      <c r="BK212" s="899"/>
      <c r="BL212" s="900"/>
      <c r="BM212" s="537"/>
      <c r="BN212" s="538"/>
      <c r="BO212" s="539"/>
      <c r="BP212" s="537"/>
      <c r="BQ212" s="538"/>
      <c r="BR212" s="539"/>
      <c r="BS212" s="531"/>
      <c r="BT212" s="529"/>
      <c r="BU212" s="529"/>
      <c r="BV212" s="534"/>
      <c r="BW212" s="529"/>
      <c r="BX212" s="529"/>
      <c r="BY212" s="534"/>
      <c r="BZ212" s="529"/>
      <c r="CA212" s="529"/>
      <c r="CB212" s="550"/>
      <c r="CC212" s="551"/>
      <c r="CD212" s="552"/>
      <c r="CE212" s="562" t="s">
        <v>78</v>
      </c>
      <c r="CF212" s="563"/>
      <c r="CG212" s="182"/>
      <c r="CH212" s="183"/>
      <c r="CI212" s="604"/>
      <c r="CJ212" s="605"/>
      <c r="CK212" s="607"/>
      <c r="CL212" s="608"/>
      <c r="CM212" s="608"/>
      <c r="CN212" s="608"/>
      <c r="CO212" s="608"/>
      <c r="CP212" s="608"/>
      <c r="CQ212" s="642"/>
      <c r="CR212" s="643"/>
      <c r="CS212" s="605"/>
      <c r="CT212" s="607"/>
      <c r="CU212" s="608"/>
      <c r="CV212" s="608"/>
      <c r="CW212" s="608"/>
      <c r="CX212" s="608"/>
      <c r="CY212" s="608"/>
      <c r="CZ212" s="635"/>
      <c r="DA212" s="3"/>
      <c r="DB212" s="3"/>
      <c r="DC212" s="3"/>
      <c r="EE212" s="3"/>
      <c r="EF212" s="25"/>
      <c r="EG212" s="3"/>
      <c r="EH212" s="3"/>
      <c r="EI212" s="3"/>
      <c r="EJ212" s="16"/>
      <c r="EK212" s="17"/>
      <c r="EL212" s="17"/>
      <c r="EM212" s="17"/>
      <c r="EN212" s="17"/>
      <c r="EO212" s="17"/>
      <c r="EP212" s="17"/>
      <c r="EQ212" s="72"/>
      <c r="ER212" s="73" t="s">
        <v>63</v>
      </c>
      <c r="ES212" s="74">
        <f>SUMIF(EK220:EO220,"壱岐市",EK221:EO221)*'募集型  届出用 (記入例)'!AK209</f>
        <v>0</v>
      </c>
      <c r="ET212" s="75">
        <f>SUMIF(EK220:EO220,"壱岐市",EK222:EO222)*'募集型  届出用 (記入例)'!AK211</f>
        <v>0</v>
      </c>
      <c r="EU212" s="76">
        <f>EU211</f>
        <v>0</v>
      </c>
      <c r="EV212" s="77"/>
      <c r="EW212" s="867">
        <f>COUNTA('募集型  届出用 (記入例)'!N209:N214)</f>
        <v>0</v>
      </c>
      <c r="EX212" s="78" t="s">
        <v>63</v>
      </c>
      <c r="EY212" s="79" t="str">
        <f>IF('募集型  届出用 (記入例)'!N210="","0",FD211/EW212)</f>
        <v>0</v>
      </c>
      <c r="EZ212" s="80" t="str">
        <f>IF('募集型  届出用 (記入例)'!N210="","0",FD212/EW212)</f>
        <v>0</v>
      </c>
      <c r="FA212" s="81">
        <f>EY212*'募集型  届出用 (記入例)'!AK209</f>
        <v>0</v>
      </c>
      <c r="FB212" s="82">
        <f>EZ212*'募集型  届出用 (記入例)'!AK211</f>
        <v>0</v>
      </c>
      <c r="FC212" s="83">
        <f t="shared" ref="FC212:FC216" si="73">FA212+FB212</f>
        <v>0</v>
      </c>
      <c r="FD212" s="76">
        <f>EO198</f>
        <v>0</v>
      </c>
      <c r="FE212" s="7"/>
      <c r="FF212" s="84" t="s">
        <v>63</v>
      </c>
      <c r="FG212" s="79" t="str">
        <f>IF((O210)="","0",(AK209+AK211)*O210*1000)</f>
        <v>0</v>
      </c>
      <c r="FH212" s="79">
        <f>COUNTA(N210)*(AK209+AK211)</f>
        <v>0</v>
      </c>
      <c r="FI212" s="79">
        <f>COUNTA(P210)*(AK209+AK211)</f>
        <v>0</v>
      </c>
      <c r="FJ212" s="79">
        <f>COUNTA(Q210)*(AK209+AK211)</f>
        <v>0</v>
      </c>
      <c r="FP212" s="9"/>
      <c r="FQ212" s="10"/>
      <c r="FR212" s="9"/>
      <c r="FS212" s="9"/>
      <c r="FT212" s="9"/>
      <c r="FU212" s="11"/>
      <c r="FV212" s="9"/>
      <c r="FW212" s="9"/>
      <c r="FX212" s="9"/>
      <c r="FY212" s="3"/>
      <c r="FZ212" s="3"/>
      <c r="GA212" s="1"/>
      <c r="GB212" s="3"/>
      <c r="GC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row>
    <row r="213" spans="1:212" s="8" customFormat="1" ht="16.5" customHeight="1" thickBot="1" x14ac:dyDescent="0.45">
      <c r="A213" s="3"/>
      <c r="B213" s="979"/>
      <c r="C213" s="865"/>
      <c r="D213" s="676" t="s">
        <v>238</v>
      </c>
      <c r="E213" s="832"/>
      <c r="F213" s="832"/>
      <c r="G213" s="832"/>
      <c r="H213" s="834" t="s">
        <v>239</v>
      </c>
      <c r="I213" s="832"/>
      <c r="J213" s="832"/>
      <c r="K213" s="836"/>
      <c r="L213" s="803" t="s">
        <v>84</v>
      </c>
      <c r="M213" s="972"/>
      <c r="N213" s="179"/>
      <c r="O213" s="71"/>
      <c r="P213" s="306"/>
      <c r="Q213" s="185"/>
      <c r="R213" s="839"/>
      <c r="S213" s="708"/>
      <c r="T213" s="709" t="str">
        <f>IF(S212="","",VLOOKUP(S212,$FV:$FY,4,FALSE))</f>
        <v/>
      </c>
      <c r="U213" s="710"/>
      <c r="V213" s="708"/>
      <c r="W213" s="709" t="str">
        <f>IF(V212="","",VLOOKUP(V212,$FV:$FY,4,FALSE))</f>
        <v/>
      </c>
      <c r="X213" s="710"/>
      <c r="Y213" s="708"/>
      <c r="Z213" s="709" t="str">
        <f>IF(Y212="","",VLOOKUP(Y212,$FV:$FY,4,FALSE))</f>
        <v/>
      </c>
      <c r="AA213" s="710"/>
      <c r="AB213" s="708"/>
      <c r="AC213" s="709" t="str">
        <f>IF(AB212="","",VLOOKUP(AB212,$FV:$FY,4,FALSE))</f>
        <v/>
      </c>
      <c r="AD213" s="710"/>
      <c r="AE213" s="708"/>
      <c r="AF213" s="709" t="str">
        <f>IF(AE212="","",VLOOKUP(AE212,$FV:$FY,4,FALSE))</f>
        <v/>
      </c>
      <c r="AG213" s="710"/>
      <c r="AH213" s="815" t="s">
        <v>85</v>
      </c>
      <c r="AI213" s="816"/>
      <c r="AJ213" s="817"/>
      <c r="AK213" s="692">
        <f>AK209+AK211</f>
        <v>0</v>
      </c>
      <c r="AL213" s="828"/>
      <c r="AM213" s="962">
        <f>AM209+AM211</f>
        <v>0</v>
      </c>
      <c r="AN213" s="962"/>
      <c r="AO213" s="963"/>
      <c r="AP213" s="700"/>
      <c r="AQ213" s="701"/>
      <c r="AR213" s="779"/>
      <c r="AS213" s="780"/>
      <c r="AT213" s="783"/>
      <c r="AU213" s="784"/>
      <c r="AV213" s="909"/>
      <c r="AW213" s="910"/>
      <c r="AX213" s="4"/>
      <c r="AY213" s="296"/>
      <c r="AZ213" s="3"/>
      <c r="BA213" s="862" t="s">
        <v>272</v>
      </c>
      <c r="BB213" s="863"/>
      <c r="BC213" s="863"/>
      <c r="BD213" s="777"/>
      <c r="BE213" s="777"/>
      <c r="BF213" s="777"/>
      <c r="BG213" s="777"/>
      <c r="BH213" s="777"/>
      <c r="BI213" s="778"/>
      <c r="BJ213" s="898"/>
      <c r="BK213" s="899"/>
      <c r="BL213" s="900"/>
      <c r="BM213" s="537"/>
      <c r="BN213" s="538"/>
      <c r="BO213" s="539"/>
      <c r="BP213" s="537"/>
      <c r="BQ213" s="538"/>
      <c r="BR213" s="539"/>
      <c r="BS213" s="531" t="s">
        <v>240</v>
      </c>
      <c r="BT213" s="529"/>
      <c r="BU213" s="529"/>
      <c r="BV213" s="534" t="s">
        <v>241</v>
      </c>
      <c r="BW213" s="529"/>
      <c r="BX213" s="529" t="str">
        <f>IF(BT213="","",VLOOKUP(BT213,'募集型  届出用 (記入例)'!$GD:$GG,3,FALSE))</f>
        <v/>
      </c>
      <c r="BY213" s="534" t="s">
        <v>242</v>
      </c>
      <c r="BZ213" s="529"/>
      <c r="CA213" s="543"/>
      <c r="CB213" s="522" t="s">
        <v>29</v>
      </c>
      <c r="CC213" s="524">
        <f>BT209+BT211+BT213+BW209+BW211+BW213+BZ209+BZ211+CC209+CC211+BZ213</f>
        <v>0</v>
      </c>
      <c r="CD213" s="525"/>
      <c r="CE213" s="562" t="s">
        <v>84</v>
      </c>
      <c r="CF213" s="563"/>
      <c r="CG213" s="187"/>
      <c r="CH213" s="183"/>
      <c r="CI213" s="604" t="s">
        <v>248</v>
      </c>
      <c r="CJ213" s="605"/>
      <c r="CK213" s="607" t="str">
        <f>IF(CJ213="","",VLOOKUP(CJ213,'募集型  届出用 (記入例)'!$GD:$GG,2,FALSE))</f>
        <v/>
      </c>
      <c r="CL213" s="608"/>
      <c r="CM213" s="608"/>
      <c r="CN213" s="608" t="str">
        <f>IF(CJ213="","",VLOOKUP(CJ213,'募集型  届出用 (記入例)'!$GD:$GG,3,FALSE))</f>
        <v/>
      </c>
      <c r="CO213" s="608"/>
      <c r="CP213" s="608" t="str">
        <f>IF(CJ213="","",VLOOKUP(CJ213,'募集型  届出用 (記入例)'!$GD:$GG,4,FALSE))</f>
        <v/>
      </c>
      <c r="CQ213" s="642"/>
      <c r="CR213" s="643" t="s">
        <v>244</v>
      </c>
      <c r="CS213" s="605"/>
      <c r="CT213" s="607" t="str">
        <f>IF(CS213="","",VLOOKUP(CS213,'募集型  届出用 (記入例)'!$GD:$GG,2,FALSE))</f>
        <v/>
      </c>
      <c r="CU213" s="608"/>
      <c r="CV213" s="608"/>
      <c r="CW213" s="608" t="str">
        <f>IF(CS213="","",VLOOKUP(CS213,'募集型  届出用 (記入例)'!$GD:$GG,3,FALSE))</f>
        <v/>
      </c>
      <c r="CX213" s="608"/>
      <c r="CY213" s="608" t="str">
        <f>IF(CS213="","",VLOOKUP(CS213,'募集型  届出用 (記入例)'!$GD:$GG,4,FALSE))</f>
        <v/>
      </c>
      <c r="CZ213" s="635"/>
      <c r="DA213" s="3"/>
      <c r="DB213" s="3"/>
      <c r="DC213" s="3"/>
      <c r="EE213" s="3"/>
      <c r="EF213" s="9"/>
      <c r="EG213" s="3"/>
      <c r="EH213" s="3"/>
      <c r="EI213" s="3"/>
      <c r="EJ213" s="16"/>
      <c r="EK213" s="17"/>
      <c r="EL213" s="17"/>
      <c r="EM213" s="17"/>
      <c r="EN213" s="17"/>
      <c r="EO213" s="17"/>
      <c r="EP213" s="17"/>
      <c r="EQ213" s="72"/>
      <c r="ER213" s="73" t="s">
        <v>70</v>
      </c>
      <c r="ES213" s="74">
        <f>SUMIF(EK220:EO220,"五島市",EK221:EO221)*AK209</f>
        <v>0</v>
      </c>
      <c r="ET213" s="75">
        <f>SUMIF(EK220:EO220,"五島市",EK222:EO222)*'募集型  届出用 (記入例)'!AK211</f>
        <v>0</v>
      </c>
      <c r="EU213" s="33"/>
      <c r="EV213" s="77"/>
      <c r="EW213" s="868"/>
      <c r="EX213" s="78" t="s">
        <v>70</v>
      </c>
      <c r="EY213" s="79" t="str">
        <f>IF('募集型  届出用 (記入例)'!N211="","0",FD211/EW212)</f>
        <v>0</v>
      </c>
      <c r="EZ213" s="80" t="str">
        <f>IF('募集型  届出用 (記入例)'!N211="","0",FD212/EW212)</f>
        <v>0</v>
      </c>
      <c r="FA213" s="81">
        <f>EY213*'募集型  届出用 (記入例)'!AK209</f>
        <v>0</v>
      </c>
      <c r="FB213" s="82">
        <f>EZ213*'募集型  届出用 (記入例)'!AK211</f>
        <v>0</v>
      </c>
      <c r="FC213" s="83">
        <f t="shared" si="73"/>
        <v>0</v>
      </c>
      <c r="FD213" s="90"/>
      <c r="FE213" s="7"/>
      <c r="FF213" s="84" t="s">
        <v>70</v>
      </c>
      <c r="FG213" s="79" t="str">
        <f>IF((O211)="","0",(AK209+AK211)*O211*1000)</f>
        <v>0</v>
      </c>
      <c r="FH213" s="79">
        <f>COUNTA(N211)*(AK209+AK211)</f>
        <v>0</v>
      </c>
      <c r="FI213" s="79">
        <f>COUNTA(P211)*(AK209+AK211)</f>
        <v>0</v>
      </c>
      <c r="FJ213" s="79">
        <f>COUNTA(Q211)*(AK209+AK211)</f>
        <v>0</v>
      </c>
      <c r="FP213" s="9"/>
      <c r="FQ213" s="10"/>
      <c r="FR213" s="9"/>
      <c r="FS213" s="9"/>
      <c r="FT213" s="9"/>
      <c r="FU213" s="11"/>
      <c r="FV213" s="9"/>
      <c r="FW213" s="9"/>
      <c r="FX213" s="9"/>
      <c r="FY213" s="3"/>
      <c r="FZ213" s="3"/>
      <c r="GA213" s="1"/>
      <c r="GB213" s="3"/>
      <c r="GC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row>
    <row r="214" spans="1:212" s="8" customFormat="1" ht="16.5" customHeight="1" thickBot="1" x14ac:dyDescent="0.45">
      <c r="A214" s="3"/>
      <c r="B214" s="980"/>
      <c r="C214" s="885"/>
      <c r="D214" s="677"/>
      <c r="E214" s="833"/>
      <c r="F214" s="833"/>
      <c r="G214" s="833"/>
      <c r="H214" s="835"/>
      <c r="I214" s="833"/>
      <c r="J214" s="833"/>
      <c r="K214" s="837"/>
      <c r="L214" s="856" t="s">
        <v>90</v>
      </c>
      <c r="M214" s="977"/>
      <c r="N214" s="188"/>
      <c r="O214" s="96"/>
      <c r="P214" s="307"/>
      <c r="Q214" s="308"/>
      <c r="R214" s="973"/>
      <c r="S214" s="829" t="str">
        <f>IF(S212="","",VLOOKUP(S212,$FV:$FY,2,FALSE))</f>
        <v/>
      </c>
      <c r="T214" s="830"/>
      <c r="U214" s="831"/>
      <c r="V214" s="829" t="str">
        <f>IF(V212="","",VLOOKUP(V212,$FV:$FY,2,FALSE))</f>
        <v/>
      </c>
      <c r="W214" s="830"/>
      <c r="X214" s="831"/>
      <c r="Y214" s="829" t="str">
        <f>IF(Y212="","",VLOOKUP(Y212,$FV:$FY,2,FALSE))</f>
        <v/>
      </c>
      <c r="Z214" s="830"/>
      <c r="AA214" s="831"/>
      <c r="AB214" s="829" t="str">
        <f>IF(AB212="","",VLOOKUP(AB212,$FV:$FY,2,FALSE))</f>
        <v/>
      </c>
      <c r="AC214" s="830"/>
      <c r="AD214" s="831"/>
      <c r="AE214" s="829" t="str">
        <f>IF(AE212="","",VLOOKUP(AE212,$FV:$FY,2,FALSE))</f>
        <v/>
      </c>
      <c r="AF214" s="830"/>
      <c r="AG214" s="831"/>
      <c r="AH214" s="818"/>
      <c r="AI214" s="819"/>
      <c r="AJ214" s="820"/>
      <c r="AK214" s="664"/>
      <c r="AL214" s="706"/>
      <c r="AM214" s="964"/>
      <c r="AN214" s="964"/>
      <c r="AO214" s="965"/>
      <c r="AP214" s="702"/>
      <c r="AQ214" s="703"/>
      <c r="AR214" s="781"/>
      <c r="AS214" s="782"/>
      <c r="AT214" s="785"/>
      <c r="AU214" s="786"/>
      <c r="AV214" s="948"/>
      <c r="AW214" s="949"/>
      <c r="AX214" s="4"/>
      <c r="AY214" s="296"/>
      <c r="AZ214" s="3"/>
      <c r="BA214" s="812"/>
      <c r="BB214" s="813"/>
      <c r="BC214" s="813"/>
      <c r="BD214" s="813"/>
      <c r="BE214" s="813"/>
      <c r="BF214" s="813"/>
      <c r="BG214" s="813"/>
      <c r="BH214" s="813"/>
      <c r="BI214" s="814"/>
      <c r="BJ214" s="901"/>
      <c r="BK214" s="902"/>
      <c r="BL214" s="903"/>
      <c r="BM214" s="540"/>
      <c r="BN214" s="541"/>
      <c r="BO214" s="542"/>
      <c r="BP214" s="540"/>
      <c r="BQ214" s="541"/>
      <c r="BR214" s="542"/>
      <c r="BS214" s="553"/>
      <c r="BT214" s="551"/>
      <c r="BU214" s="551"/>
      <c r="BV214" s="550"/>
      <c r="BW214" s="551"/>
      <c r="BX214" s="551"/>
      <c r="BY214" s="550"/>
      <c r="BZ214" s="551"/>
      <c r="CA214" s="556"/>
      <c r="CB214" s="553"/>
      <c r="CC214" s="557"/>
      <c r="CD214" s="558"/>
      <c r="CE214" s="625" t="s">
        <v>90</v>
      </c>
      <c r="CF214" s="626"/>
      <c r="CG214" s="191"/>
      <c r="CH214" s="192"/>
      <c r="CI214" s="611"/>
      <c r="CJ214" s="612"/>
      <c r="CK214" s="609"/>
      <c r="CL214" s="610"/>
      <c r="CM214" s="610"/>
      <c r="CN214" s="610"/>
      <c r="CO214" s="610"/>
      <c r="CP214" s="610"/>
      <c r="CQ214" s="644"/>
      <c r="CR214" s="645"/>
      <c r="CS214" s="612"/>
      <c r="CT214" s="609"/>
      <c r="CU214" s="610"/>
      <c r="CV214" s="610"/>
      <c r="CW214" s="610"/>
      <c r="CX214" s="610"/>
      <c r="CY214" s="610"/>
      <c r="CZ214" s="908"/>
      <c r="DA214" s="3"/>
      <c r="DB214" s="3"/>
      <c r="DC214" s="3"/>
      <c r="EE214" s="3"/>
      <c r="EF214" s="9"/>
      <c r="EG214" s="3"/>
      <c r="EH214" s="3"/>
      <c r="EI214" s="3"/>
      <c r="EJ214" s="88" t="s">
        <v>72</v>
      </c>
      <c r="EK214" s="89" t="e">
        <f>VLOOKUP('募集型  届出用 (記入例)'!S206,$FV:$FZ,5,FALSE)</f>
        <v>#N/A</v>
      </c>
      <c r="EL214" s="89" t="e">
        <f>VLOOKUP('募集型  届出用 (記入例)'!V206,$FV:$FZ,5,FALSE)</f>
        <v>#N/A</v>
      </c>
      <c r="EM214" s="89" t="e">
        <f>VLOOKUP('募集型  届出用 (記入例)'!Y206,$FV:$FZ,5,FALSE)</f>
        <v>#N/A</v>
      </c>
      <c r="EN214" s="89" t="e">
        <f>VLOOKUP('募集型  届出用 (記入例)'!AB206,$FV:$FZ,5,FALSE)</f>
        <v>#N/A</v>
      </c>
      <c r="EO214" s="89" t="e">
        <f>VLOOKUP('募集型  届出用 (記入例)'!AE206,$FV:$FZ,5,FALSE)</f>
        <v>#N/A</v>
      </c>
      <c r="EP214" s="17"/>
      <c r="EQ214" s="72"/>
      <c r="ER214" s="73" t="s">
        <v>78</v>
      </c>
      <c r="ES214" s="74">
        <f>SUMIF(EK220:EO220,"新上五島町",EK221:EO221)*'募集型  届出用 (記入例)'!AK209</f>
        <v>0</v>
      </c>
      <c r="ET214" s="75">
        <f>SUMIF(EK220:EO220,"上五島",EK222:EO222)*'募集型  届出用 (記入例)'!AK211</f>
        <v>0</v>
      </c>
      <c r="EU214" s="92"/>
      <c r="EV214" s="77"/>
      <c r="EW214" s="93"/>
      <c r="EX214" s="78" t="s">
        <v>78</v>
      </c>
      <c r="EY214" s="79" t="str">
        <f>IF('募集型  届出用 (記入例)'!N212="","0",FD211/EW212)</f>
        <v>0</v>
      </c>
      <c r="EZ214" s="80" t="str">
        <f>IF('募集型  届出用 (記入例)'!N212="","0",FD212/EW212)</f>
        <v>0</v>
      </c>
      <c r="FA214" s="81">
        <f>EY214*'募集型  届出用 (記入例)'!AK209</f>
        <v>0</v>
      </c>
      <c r="FB214" s="82">
        <f>EZ214*'募集型  届出用 (記入例)'!AK211</f>
        <v>0</v>
      </c>
      <c r="FC214" s="83">
        <f t="shared" si="73"/>
        <v>0</v>
      </c>
      <c r="FD214" s="90"/>
      <c r="FE214" s="94"/>
      <c r="FF214" s="84" t="s">
        <v>78</v>
      </c>
      <c r="FG214" s="79" t="str">
        <f>IF((O212)="","0",(AK209+AK211)*O212*1000)</f>
        <v>0</v>
      </c>
      <c r="FH214" s="79">
        <f>COUNTA(N212)*(AK209+AK211)</f>
        <v>0</v>
      </c>
      <c r="FI214" s="79">
        <f>COUNTA(P212)*(AK209+AK211)</f>
        <v>0</v>
      </c>
      <c r="FJ214" s="79">
        <f>COUNTA(Q212)*(AK209+AK211)</f>
        <v>0</v>
      </c>
      <c r="FP214" s="9"/>
      <c r="FQ214" s="10"/>
      <c r="FR214" s="9"/>
      <c r="FS214" s="9"/>
      <c r="FT214" s="9"/>
      <c r="FU214" s="11"/>
      <c r="FV214" s="9"/>
      <c r="FW214" s="9"/>
      <c r="FX214" s="9"/>
      <c r="FY214" s="3"/>
      <c r="FZ214" s="3"/>
      <c r="GA214" s="1"/>
      <c r="GB214" s="3"/>
      <c r="GC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row>
    <row r="215" spans="1:212" s="8" customFormat="1" ht="16.5" customHeight="1" thickTop="1" x14ac:dyDescent="0.4">
      <c r="A215" s="3"/>
      <c r="B215" s="985" t="s">
        <v>271</v>
      </c>
      <c r="C215" s="864">
        <v>4</v>
      </c>
      <c r="D215" s="794" t="s">
        <v>221</v>
      </c>
      <c r="E215" s="795"/>
      <c r="F215" s="796"/>
      <c r="G215" s="796"/>
      <c r="H215" s="796"/>
      <c r="I215" s="796"/>
      <c r="J215" s="796"/>
      <c r="K215" s="797"/>
      <c r="L215" s="798" t="s">
        <v>56</v>
      </c>
      <c r="M215" s="981"/>
      <c r="N215" s="174"/>
      <c r="O215" s="54"/>
      <c r="P215" s="175"/>
      <c r="Q215" s="309"/>
      <c r="R215" s="984" t="s">
        <v>57</v>
      </c>
      <c r="S215" s="768"/>
      <c r="T215" s="770" t="str">
        <f>IF(S215="","",VLOOKUP(S215,$FR:$FU,3,FALSE))</f>
        <v/>
      </c>
      <c r="U215" s="771"/>
      <c r="V215" s="768"/>
      <c r="W215" s="770" t="str">
        <f>IF(V215="","",VLOOKUP(V215,$FR:$FU,3,FALSE))</f>
        <v/>
      </c>
      <c r="X215" s="771"/>
      <c r="Y215" s="768"/>
      <c r="Z215" s="770" t="str">
        <f>IF(Y215="","",VLOOKUP(Y215,$FR:$FU,3,FALSE))</f>
        <v/>
      </c>
      <c r="AA215" s="771"/>
      <c r="AB215" s="768"/>
      <c r="AC215" s="770" t="str">
        <f>IF(AB215="","",VLOOKUP(AB215,$FR:$FU,3,FALSE))</f>
        <v/>
      </c>
      <c r="AD215" s="771"/>
      <c r="AE215" s="768"/>
      <c r="AF215" s="770" t="str">
        <f>IF(AE215="","",VLOOKUP(AE215,$FR:$FU,3,FALSE))</f>
        <v/>
      </c>
      <c r="AG215" s="772"/>
      <c r="AH215" s="896" t="s">
        <v>58</v>
      </c>
      <c r="AI215" s="692">
        <f>FD217+EU217</f>
        <v>0</v>
      </c>
      <c r="AJ215" s="828"/>
      <c r="AK215" s="904"/>
      <c r="AL215" s="905"/>
      <c r="AM215" s="962">
        <f>(AI215*AK215)</f>
        <v>0</v>
      </c>
      <c r="AN215" s="962"/>
      <c r="AO215" s="983"/>
      <c r="AP215" s="698">
        <f>SUM(O215:O220)*AK219</f>
        <v>0</v>
      </c>
      <c r="AQ215" s="699"/>
      <c r="AR215" s="873" t="s">
        <v>276</v>
      </c>
      <c r="AS215" s="874"/>
      <c r="AT215" s="877"/>
      <c r="AU215" s="878"/>
      <c r="AV215" s="929"/>
      <c r="AW215" s="930"/>
      <c r="AX215" s="4"/>
      <c r="AY215" s="296"/>
      <c r="AZ215" s="3"/>
      <c r="BA215" s="886" t="str">
        <f>B215</f>
        <v>4-</v>
      </c>
      <c r="BB215" s="889">
        <f>C215</f>
        <v>4</v>
      </c>
      <c r="BC215" s="892" t="s">
        <v>221</v>
      </c>
      <c r="BD215" s="893"/>
      <c r="BE215" s="894" t="str">
        <f>IF(F215="","",F215)</f>
        <v/>
      </c>
      <c r="BF215" s="894"/>
      <c r="BG215" s="894"/>
      <c r="BH215" s="894"/>
      <c r="BI215" s="895"/>
      <c r="BJ215" s="622"/>
      <c r="BK215" s="623"/>
      <c r="BL215" s="624"/>
      <c r="BM215" s="545"/>
      <c r="BN215" s="546"/>
      <c r="BO215" s="547"/>
      <c r="BP215" s="545"/>
      <c r="BQ215" s="546"/>
      <c r="BR215" s="547"/>
      <c r="BS215" s="522" t="s">
        <v>222</v>
      </c>
      <c r="BT215" s="528"/>
      <c r="BU215" s="528"/>
      <c r="BV215" s="554" t="s">
        <v>223</v>
      </c>
      <c r="BW215" s="528"/>
      <c r="BX215" s="528" t="str">
        <f>IF(BT215="","",VLOOKUP(BT215,'募集型  届出用 (記入例)'!$GD:$GG,3,FALSE))</f>
        <v/>
      </c>
      <c r="BY215" s="554" t="s">
        <v>224</v>
      </c>
      <c r="BZ215" s="528"/>
      <c r="CA215" s="528"/>
      <c r="CB215" s="554" t="s">
        <v>225</v>
      </c>
      <c r="CC215" s="528"/>
      <c r="CD215" s="555"/>
      <c r="CE215" s="639" t="s">
        <v>56</v>
      </c>
      <c r="CF215" s="640"/>
      <c r="CG215" s="177"/>
      <c r="CH215" s="178"/>
      <c r="CI215" s="641" t="s">
        <v>245</v>
      </c>
      <c r="CJ215" s="636"/>
      <c r="CK215" s="627" t="str">
        <f>IF(CJ215="","",VLOOKUP(CJ215,'募集型  届出用 (記入例)'!$GD:$GG,2,FALSE))</f>
        <v/>
      </c>
      <c r="CL215" s="628"/>
      <c r="CM215" s="628"/>
      <c r="CN215" s="628" t="str">
        <f>IF(CJ215="","",VLOOKUP(CJ215,'募集型  届出用 (記入例)'!$GD:$GG,3,FALSE))</f>
        <v/>
      </c>
      <c r="CO215" s="628"/>
      <c r="CP215" s="628" t="str">
        <f>IF(CJ215="","",VLOOKUP(CJ215,'募集型  届出用 (記入例)'!$GD:$GG,4,FALSE))</f>
        <v/>
      </c>
      <c r="CQ215" s="841"/>
      <c r="CR215" s="906" t="s">
        <v>227</v>
      </c>
      <c r="CS215" s="636"/>
      <c r="CT215" s="637" t="str">
        <f>IF(CS215="","",VLOOKUP(CS215,'募集型  届出用 (記入例)'!$GD:$GG,2,FALSE))</f>
        <v/>
      </c>
      <c r="CU215" s="638"/>
      <c r="CV215" s="638"/>
      <c r="CW215" s="638" t="str">
        <f>IF(CS215="","",VLOOKUP(CS215,'募集型  届出用 (記入例)'!$GD:$GG,3,FALSE))</f>
        <v/>
      </c>
      <c r="CX215" s="638"/>
      <c r="CY215" s="638" t="str">
        <f>IF(CS215="","",VLOOKUP(CS215,'募集型  届出用 (記入例)'!$GD:$GG,4,FALSE))</f>
        <v/>
      </c>
      <c r="CZ215" s="811"/>
      <c r="DA215" s="3"/>
      <c r="DB215" s="3"/>
      <c r="DC215" s="3"/>
      <c r="EE215" s="3"/>
      <c r="EF215" s="9"/>
      <c r="EG215" s="3"/>
      <c r="EH215" s="3"/>
      <c r="EI215" s="3"/>
      <c r="EJ215" s="88" t="s">
        <v>80</v>
      </c>
      <c r="EK215" s="91" t="e">
        <f>VLOOKUP('募集型  届出用 (記入例)'!S206,$FV:$FZ,4,FALSE)</f>
        <v>#N/A</v>
      </c>
      <c r="EL215" s="91" t="e">
        <f>VLOOKUP('募集型  届出用 (記入例)'!V206,$FV:$FZ,4,FALSE)</f>
        <v>#N/A</v>
      </c>
      <c r="EM215" s="91" t="e">
        <f>VLOOKUP('募集型  届出用 (記入例)'!Y206,$FV:$FZ,4,FALSE)</f>
        <v>#N/A</v>
      </c>
      <c r="EN215" s="91" t="e">
        <f>VLOOKUP('募集型  届出用 (記入例)'!AB206,$FV:$FZ,4,FALSE)</f>
        <v>#N/A</v>
      </c>
      <c r="EO215" s="91" t="e">
        <f>VLOOKUP('募集型  届出用 (記入例)'!AE206,$FV:$FZ,4,FALSE)</f>
        <v>#N/A</v>
      </c>
      <c r="EP215" s="17"/>
      <c r="EQ215" s="72"/>
      <c r="ER215" s="73" t="s">
        <v>84</v>
      </c>
      <c r="ES215" s="74">
        <f>SUMIF(EK220:EO220,"小値賀町",EK221:EO221)*'募集型  届出用 (記入例)'!AK209</f>
        <v>0</v>
      </c>
      <c r="ET215" s="75">
        <f>SUMIF(EK220:EO220,"小値賀",EK222:EO222)*'募集型  届出用 (記入例)'!AK211</f>
        <v>0</v>
      </c>
      <c r="EU215" s="92"/>
      <c r="EV215" s="77"/>
      <c r="EW215" s="93"/>
      <c r="EX215" s="78" t="s">
        <v>84</v>
      </c>
      <c r="EY215" s="79" t="str">
        <f>IF('募集型  届出用 (記入例)'!N213="","0",FD211/EW212)</f>
        <v>0</v>
      </c>
      <c r="EZ215" s="80" t="str">
        <f>IF('募集型  届出用 (記入例)'!N213="","0",FD212/EW212)</f>
        <v>0</v>
      </c>
      <c r="FA215" s="81">
        <f>EY215*'募集型  届出用 (記入例)'!AK209</f>
        <v>0</v>
      </c>
      <c r="FB215" s="82">
        <f>EZ215*'募集型  届出用 (記入例)'!AK211</f>
        <v>0</v>
      </c>
      <c r="FC215" s="83">
        <f t="shared" si="73"/>
        <v>0</v>
      </c>
      <c r="FD215" s="90"/>
      <c r="FE215" s="94"/>
      <c r="FF215" s="84" t="s">
        <v>84</v>
      </c>
      <c r="FG215" s="79" t="str">
        <f>IF((O213)="","0",(AK209+AK211)*O213*1000)</f>
        <v>0</v>
      </c>
      <c r="FH215" s="79">
        <f>COUNTA(N213)*(AK209+AK211)</f>
        <v>0</v>
      </c>
      <c r="FI215" s="79">
        <f>COUNTA(P213)*(AK209+AK211)</f>
        <v>0</v>
      </c>
      <c r="FJ215" s="79">
        <f>COUNTA(Q213)*(AK209+AK211)</f>
        <v>0</v>
      </c>
      <c r="FP215" s="9"/>
      <c r="FQ215" s="10"/>
      <c r="FR215" s="9"/>
      <c r="FS215" s="9"/>
      <c r="FT215" s="9"/>
      <c r="FU215" s="11"/>
      <c r="FV215" s="9"/>
      <c r="FW215" s="9"/>
      <c r="FX215" s="9"/>
      <c r="FY215" s="3"/>
      <c r="FZ215" s="3"/>
      <c r="GA215" s="1"/>
      <c r="GB215" s="3"/>
      <c r="GC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row>
    <row r="216" spans="1:212" s="8" customFormat="1" ht="16.5" customHeight="1" thickBot="1" x14ac:dyDescent="0.45">
      <c r="A216" s="3"/>
      <c r="B216" s="979"/>
      <c r="C216" s="865"/>
      <c r="D216" s="974"/>
      <c r="E216" s="975"/>
      <c r="F216" s="975"/>
      <c r="G216" s="975"/>
      <c r="H216" s="975"/>
      <c r="I216" s="975"/>
      <c r="J216" s="975"/>
      <c r="K216" s="976"/>
      <c r="L216" s="803" t="s">
        <v>62</v>
      </c>
      <c r="M216" s="972"/>
      <c r="N216" s="179"/>
      <c r="O216" s="71"/>
      <c r="P216" s="180"/>
      <c r="Q216" s="305"/>
      <c r="R216" s="968"/>
      <c r="S216" s="769"/>
      <c r="T216" s="709" t="str">
        <f>IF(S215="","",VLOOKUP(S215,$FR:$FU,4,FALSE))</f>
        <v/>
      </c>
      <c r="U216" s="710"/>
      <c r="V216" s="769"/>
      <c r="W216" s="709" t="str">
        <f>IF(V215="","",VLOOKUP(V215,$FR:$FU,4,FALSE))</f>
        <v/>
      </c>
      <c r="X216" s="710"/>
      <c r="Y216" s="769"/>
      <c r="Z216" s="709" t="str">
        <f>IF(Y215="","",VLOOKUP(Y215,$FR:$FU,4,FALSE))</f>
        <v/>
      </c>
      <c r="AA216" s="710"/>
      <c r="AB216" s="769"/>
      <c r="AC216" s="709" t="str">
        <f>IF(AB215="","",VLOOKUP(AB215,$FR:$FU,4,FALSE))</f>
        <v/>
      </c>
      <c r="AD216" s="710"/>
      <c r="AE216" s="769"/>
      <c r="AF216" s="709" t="str">
        <f>IF(AE215="","",VLOOKUP(AE215,$FR:$FU,4,FALSE))</f>
        <v/>
      </c>
      <c r="AG216" s="907"/>
      <c r="AH216" s="897"/>
      <c r="AI216" s="850"/>
      <c r="AJ216" s="851"/>
      <c r="AK216" s="854"/>
      <c r="AL216" s="855"/>
      <c r="AM216" s="913"/>
      <c r="AN216" s="913"/>
      <c r="AO216" s="914"/>
      <c r="AP216" s="700"/>
      <c r="AQ216" s="701"/>
      <c r="AR216" s="875"/>
      <c r="AS216" s="876"/>
      <c r="AT216" s="879"/>
      <c r="AU216" s="880"/>
      <c r="AV216" s="909"/>
      <c r="AW216" s="910"/>
      <c r="AX216" s="4"/>
      <c r="AY216" s="296"/>
      <c r="AZ216" s="3"/>
      <c r="BA216" s="887"/>
      <c r="BB216" s="890"/>
      <c r="BC216" s="843" t="str">
        <f>IF(D216="","",D216)</f>
        <v/>
      </c>
      <c r="BD216" s="844"/>
      <c r="BE216" s="844"/>
      <c r="BF216" s="844"/>
      <c r="BG216" s="844"/>
      <c r="BH216" s="844"/>
      <c r="BI216" s="845"/>
      <c r="BJ216" s="898"/>
      <c r="BK216" s="899"/>
      <c r="BL216" s="900"/>
      <c r="BM216" s="537"/>
      <c r="BN216" s="538"/>
      <c r="BO216" s="539"/>
      <c r="BP216" s="537"/>
      <c r="BQ216" s="538"/>
      <c r="BR216" s="539"/>
      <c r="BS216" s="531"/>
      <c r="BT216" s="529"/>
      <c r="BU216" s="529"/>
      <c r="BV216" s="534"/>
      <c r="BW216" s="529"/>
      <c r="BX216" s="529"/>
      <c r="BY216" s="534"/>
      <c r="BZ216" s="529"/>
      <c r="CA216" s="529"/>
      <c r="CB216" s="534"/>
      <c r="CC216" s="529"/>
      <c r="CD216" s="549"/>
      <c r="CE216" s="562" t="s">
        <v>62</v>
      </c>
      <c r="CF216" s="563"/>
      <c r="CG216" s="182"/>
      <c r="CH216" s="183"/>
      <c r="CI216" s="604"/>
      <c r="CJ216" s="605"/>
      <c r="CK216" s="607"/>
      <c r="CL216" s="608"/>
      <c r="CM216" s="608"/>
      <c r="CN216" s="608"/>
      <c r="CO216" s="608"/>
      <c r="CP216" s="608"/>
      <c r="CQ216" s="642"/>
      <c r="CR216" s="643"/>
      <c r="CS216" s="605"/>
      <c r="CT216" s="607"/>
      <c r="CU216" s="608"/>
      <c r="CV216" s="608"/>
      <c r="CW216" s="608"/>
      <c r="CX216" s="608"/>
      <c r="CY216" s="608"/>
      <c r="CZ216" s="635"/>
      <c r="DA216" s="3"/>
      <c r="DB216" s="3"/>
      <c r="DC216" s="3"/>
      <c r="EE216" s="3"/>
      <c r="EF216" s="9"/>
      <c r="EG216" s="3"/>
      <c r="EH216" s="3"/>
      <c r="EI216" s="3"/>
      <c r="EJ216" s="88" t="s">
        <v>86</v>
      </c>
      <c r="EK216" s="91" t="e">
        <f>EK215</f>
        <v>#N/A</v>
      </c>
      <c r="EL216" s="91" t="e">
        <f t="shared" ref="EL216:EO216" si="74">EL215</f>
        <v>#N/A</v>
      </c>
      <c r="EM216" s="91" t="e">
        <f t="shared" si="74"/>
        <v>#N/A</v>
      </c>
      <c r="EN216" s="91" t="e">
        <f t="shared" si="74"/>
        <v>#N/A</v>
      </c>
      <c r="EO216" s="91" t="e">
        <f t="shared" si="74"/>
        <v>#N/A</v>
      </c>
      <c r="EP216" s="17"/>
      <c r="EQ216" s="97"/>
      <c r="ER216" s="98" t="s">
        <v>90</v>
      </c>
      <c r="ES216" s="99">
        <f>SUMIF(EK220:EO220,"宇久町",EK221:EO221)*'募集型  届出用 (記入例)'!AK209</f>
        <v>0</v>
      </c>
      <c r="ET216" s="100">
        <f>SUMIF(EK220:EO220,"宇久",EK222:EO222)*'募集型  届出用 (記入例)'!AK211</f>
        <v>0</v>
      </c>
      <c r="EU216" s="33"/>
      <c r="EV216" s="77"/>
      <c r="EW216" s="101"/>
      <c r="EX216" s="102" t="s">
        <v>90</v>
      </c>
      <c r="EY216" s="103" t="str">
        <f>IF('募集型  届出用 (記入例)'!N214="","0",FD211/EW212)</f>
        <v>0</v>
      </c>
      <c r="EZ216" s="104" t="str">
        <f>IF('募集型  届出用 (記入例)'!N214="","0",FD212/EW212)</f>
        <v>0</v>
      </c>
      <c r="FA216" s="105">
        <f>EY216*'募集型  届出用 (記入例)'!AK209</f>
        <v>0</v>
      </c>
      <c r="FB216" s="106">
        <f>EZ216*'募集型  届出用 (記入例)'!AK211</f>
        <v>0</v>
      </c>
      <c r="FC216" s="107">
        <f t="shared" si="73"/>
        <v>0</v>
      </c>
      <c r="FD216" s="90"/>
      <c r="FE216" s="7"/>
      <c r="FF216" s="108" t="s">
        <v>90</v>
      </c>
      <c r="FG216" s="103" t="str">
        <f>IF((O214)="","0",(AK209+AK211)*O214*1000)</f>
        <v>0</v>
      </c>
      <c r="FH216" s="103">
        <f>COUNTA(N214)*(AK209+AK211)</f>
        <v>0</v>
      </c>
      <c r="FI216" s="103">
        <f>COUNTA(P214)*(AK209+AK211)</f>
        <v>0</v>
      </c>
      <c r="FJ216" s="103">
        <f>COUNTA(Q214)*(AK209+AK211)</f>
        <v>0</v>
      </c>
      <c r="FP216" s="9"/>
      <c r="FQ216" s="10"/>
      <c r="FR216" s="9"/>
      <c r="FS216" s="9"/>
      <c r="FT216" s="9"/>
      <c r="FU216" s="11"/>
      <c r="FV216" s="9"/>
      <c r="FW216" s="9"/>
      <c r="FX216" s="9"/>
      <c r="FY216" s="3"/>
      <c r="FZ216" s="3"/>
      <c r="GA216" s="1"/>
      <c r="GB216" s="3"/>
      <c r="GC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row>
    <row r="217" spans="1:212" s="8" customFormat="1" ht="16.5" customHeight="1" thickBot="1" x14ac:dyDescent="0.45">
      <c r="A217" s="3"/>
      <c r="B217" s="979"/>
      <c r="C217" s="865"/>
      <c r="D217" s="974"/>
      <c r="E217" s="975"/>
      <c r="F217" s="975"/>
      <c r="G217" s="975"/>
      <c r="H217" s="975"/>
      <c r="I217" s="975"/>
      <c r="J217" s="975"/>
      <c r="K217" s="976"/>
      <c r="L217" s="803" t="s">
        <v>70</v>
      </c>
      <c r="M217" s="972"/>
      <c r="N217" s="179"/>
      <c r="O217" s="71"/>
      <c r="P217" s="180"/>
      <c r="Q217" s="185"/>
      <c r="R217" s="969"/>
      <c r="S217" s="858" t="str">
        <f>IF(S215="","",VLOOKUP(S215,$FR:$FU,2,FALSE))</f>
        <v/>
      </c>
      <c r="T217" s="859"/>
      <c r="U217" s="860"/>
      <c r="V217" s="861" t="str">
        <f>IF(V215="","",VLOOKUP(V215,$FR:$FU,2,FALSE))</f>
        <v/>
      </c>
      <c r="W217" s="859"/>
      <c r="X217" s="860"/>
      <c r="Y217" s="861" t="str">
        <f>IF(Y215="","",VLOOKUP(Y215,$FR:$FU,2,FALSE))</f>
        <v/>
      </c>
      <c r="Z217" s="859"/>
      <c r="AA217" s="860"/>
      <c r="AB217" s="861" t="str">
        <f>IF(AB215="","",VLOOKUP(AB215,$FR:$FU,2,FALSE))</f>
        <v/>
      </c>
      <c r="AC217" s="859"/>
      <c r="AD217" s="860"/>
      <c r="AE217" s="861" t="str">
        <f>IF(AE215="","",VLOOKUP(AE215,$FR:$FU,2,FALSE))</f>
        <v/>
      </c>
      <c r="AF217" s="859"/>
      <c r="AG217" s="859"/>
      <c r="AH217" s="869" t="s">
        <v>71</v>
      </c>
      <c r="AI217" s="704">
        <f>EU218+FD218</f>
        <v>0</v>
      </c>
      <c r="AJ217" s="705"/>
      <c r="AK217" s="657"/>
      <c r="AL217" s="658"/>
      <c r="AM217" s="913">
        <f>(AI217*AK217)</f>
        <v>0</v>
      </c>
      <c r="AN217" s="913"/>
      <c r="AO217" s="914"/>
      <c r="AP217" s="700"/>
      <c r="AQ217" s="701"/>
      <c r="AR217" s="779"/>
      <c r="AS217" s="780"/>
      <c r="AT217" s="783"/>
      <c r="AU217" s="784"/>
      <c r="AV217" s="909"/>
      <c r="AW217" s="910"/>
      <c r="AX217" s="4"/>
      <c r="AY217" s="296"/>
      <c r="AZ217" s="3"/>
      <c r="BA217" s="887"/>
      <c r="BB217" s="890"/>
      <c r="BC217" s="843"/>
      <c r="BD217" s="844"/>
      <c r="BE217" s="844"/>
      <c r="BF217" s="844"/>
      <c r="BG217" s="844"/>
      <c r="BH217" s="844"/>
      <c r="BI217" s="845"/>
      <c r="BJ217" s="898"/>
      <c r="BK217" s="899"/>
      <c r="BL217" s="900"/>
      <c r="BM217" s="537"/>
      <c r="BN217" s="538"/>
      <c r="BO217" s="539"/>
      <c r="BP217" s="537"/>
      <c r="BQ217" s="538"/>
      <c r="BR217" s="539"/>
      <c r="BS217" s="531" t="s">
        <v>230</v>
      </c>
      <c r="BT217" s="529"/>
      <c r="BU217" s="529"/>
      <c r="BV217" s="534" t="s">
        <v>231</v>
      </c>
      <c r="BW217" s="529"/>
      <c r="BX217" s="529" t="str">
        <f>IF(BT217="","",VLOOKUP(BT217,'募集型  届出用 (記入例)'!$GD:$GG,3,FALSE))</f>
        <v/>
      </c>
      <c r="BY217" s="534" t="s">
        <v>232</v>
      </c>
      <c r="BZ217" s="529"/>
      <c r="CA217" s="529"/>
      <c r="CB217" s="534" t="s">
        <v>233</v>
      </c>
      <c r="CC217" s="529"/>
      <c r="CD217" s="549"/>
      <c r="CE217" s="562" t="s">
        <v>70</v>
      </c>
      <c r="CF217" s="563"/>
      <c r="CG217" s="182"/>
      <c r="CH217" s="183"/>
      <c r="CI217" s="604" t="s">
        <v>247</v>
      </c>
      <c r="CJ217" s="605"/>
      <c r="CK217" s="607" t="str">
        <f>IF(CJ217="","",VLOOKUP(CJ217,'募集型  届出用 (記入例)'!$GD:$GG,2,FALSE))</f>
        <v/>
      </c>
      <c r="CL217" s="608"/>
      <c r="CM217" s="608"/>
      <c r="CN217" s="608" t="str">
        <f>IF(CJ217="","",VLOOKUP(CJ217,'募集型  届出用 (記入例)'!$GD:$GG,3,FALSE))</f>
        <v/>
      </c>
      <c r="CO217" s="608"/>
      <c r="CP217" s="608" t="str">
        <f>IF(CJ217="","",VLOOKUP(CJ217,'募集型  届出用 (記入例)'!$GD:$GG,4,FALSE))</f>
        <v/>
      </c>
      <c r="CQ217" s="642"/>
      <c r="CR217" s="643" t="s">
        <v>235</v>
      </c>
      <c r="CS217" s="605"/>
      <c r="CT217" s="607" t="str">
        <f>IF(CS217="","",VLOOKUP(CS217,'募集型  届出用 (記入例)'!$GD:$GG,2,FALSE))</f>
        <v/>
      </c>
      <c r="CU217" s="608"/>
      <c r="CV217" s="608"/>
      <c r="CW217" s="608" t="str">
        <f>IF(CS217="","",VLOOKUP(CS217,'募集型  届出用 (記入例)'!$GD:$GG,3,FALSE))</f>
        <v/>
      </c>
      <c r="CX217" s="608"/>
      <c r="CY217" s="608" t="str">
        <f>IF(CS217="","",VLOOKUP(CS217,'募集型  届出用 (記入例)'!$GD:$GG,4,FALSE))</f>
        <v/>
      </c>
      <c r="CZ217" s="635"/>
      <c r="DA217" s="3"/>
      <c r="DB217" s="3"/>
      <c r="DC217" s="3"/>
      <c r="EE217" s="3"/>
      <c r="EF217" s="9"/>
      <c r="EG217" s="3"/>
      <c r="EH217" s="3"/>
      <c r="EI217" s="3"/>
      <c r="EJ217" s="16"/>
      <c r="EK217" s="17"/>
      <c r="EL217" s="17"/>
      <c r="EM217" s="17"/>
      <c r="EN217" s="17"/>
      <c r="EO217" s="17"/>
      <c r="EP217" s="17"/>
      <c r="EQ217" s="56">
        <v>4</v>
      </c>
      <c r="ER217" s="57" t="s">
        <v>61</v>
      </c>
      <c r="ES217" s="58">
        <f>SUMIF(EK226:EO226,"対馬市",EK227:EO227)*'募集型  届出用 (記入例)'!AK215</f>
        <v>0</v>
      </c>
      <c r="ET217" s="59">
        <f>SUMIF(EK226:EO226,"対馬市",EK228:EO228)*'募集型  届出用 (記入例)'!AK217</f>
        <v>0</v>
      </c>
      <c r="EU217" s="60">
        <f>SUM(S219:AG219)</f>
        <v>0</v>
      </c>
      <c r="EV217" s="77"/>
      <c r="EW217" s="61" t="s">
        <v>8</v>
      </c>
      <c r="EX217" s="62" t="s">
        <v>61</v>
      </c>
      <c r="EY217" s="63" t="str">
        <f>IF('募集型  届出用 (記入例)'!N215="","0",FD217/EW218)</f>
        <v>0</v>
      </c>
      <c r="EZ217" s="64" t="str">
        <f>IF('募集型  届出用 (記入例)'!N215="","0",FD218/EW218)</f>
        <v>0</v>
      </c>
      <c r="FA217" s="65">
        <f>EY217*'募集型  届出用 (記入例)'!AK215</f>
        <v>0</v>
      </c>
      <c r="FB217" s="66">
        <f>EZ217*'募集型  届出用 (記入例)'!AK217</f>
        <v>0</v>
      </c>
      <c r="FC217" s="67">
        <f>FA217+FB217</f>
        <v>0</v>
      </c>
      <c r="FD217" s="60">
        <f>SUM(S216:AG216)</f>
        <v>0</v>
      </c>
      <c r="FE217" s="7"/>
      <c r="FF217" s="68" t="s">
        <v>61</v>
      </c>
      <c r="FG217" s="63" t="str">
        <f>IF((O215)="","0",(AK215+AK217)*O215*1000)</f>
        <v>0</v>
      </c>
      <c r="FH217" s="63">
        <f>COUNTA(N215)*(AK215+AK217)</f>
        <v>0</v>
      </c>
      <c r="FI217" s="63">
        <f>COUNTA(P215)*(AK215+AK217)</f>
        <v>0</v>
      </c>
      <c r="FJ217" s="63">
        <f>COUNTA(Q215)*(AK215+AK217)</f>
        <v>0</v>
      </c>
      <c r="FP217" s="9"/>
      <c r="FQ217" s="10"/>
      <c r="FR217" s="9"/>
      <c r="FS217" s="9"/>
      <c r="FT217" s="9"/>
      <c r="FU217" s="11"/>
      <c r="FV217" s="9"/>
      <c r="FW217" s="9"/>
      <c r="FX217" s="9"/>
      <c r="FY217" s="3"/>
      <c r="FZ217" s="3"/>
      <c r="GA217" s="1"/>
      <c r="GB217" s="3"/>
      <c r="GC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row>
    <row r="218" spans="1:212" s="8" customFormat="1" ht="16.5" customHeight="1" thickBot="1" x14ac:dyDescent="0.45">
      <c r="A218" s="3"/>
      <c r="B218" s="979"/>
      <c r="C218" s="865"/>
      <c r="D218" s="974"/>
      <c r="E218" s="975"/>
      <c r="F218" s="975"/>
      <c r="G218" s="975"/>
      <c r="H218" s="975"/>
      <c r="I218" s="975"/>
      <c r="J218" s="975"/>
      <c r="K218" s="976"/>
      <c r="L218" s="803" t="s">
        <v>78</v>
      </c>
      <c r="M218" s="972"/>
      <c r="N218" s="179"/>
      <c r="O218" s="71"/>
      <c r="P218" s="180"/>
      <c r="Q218" s="185"/>
      <c r="R218" s="838" t="s">
        <v>79</v>
      </c>
      <c r="S218" s="707"/>
      <c r="T218" s="805" t="str">
        <f>IF(S218="","",VLOOKUP(S218,$FV:$FY,3,FALSE))</f>
        <v/>
      </c>
      <c r="U218" s="806"/>
      <c r="V218" s="707"/>
      <c r="W218" s="805" t="str">
        <f>IF(V218="","",VLOOKUP(V218,$FV:$FY,3,FALSE))</f>
        <v/>
      </c>
      <c r="X218" s="806"/>
      <c r="Y218" s="707"/>
      <c r="Z218" s="805" t="str">
        <f>IF(Y218="","",VLOOKUP(Y218,$FV:$FY,3,FALSE))</f>
        <v/>
      </c>
      <c r="AA218" s="806"/>
      <c r="AB218" s="707"/>
      <c r="AC218" s="805" t="str">
        <f>IF(AB218="","",VLOOKUP(AB218,$FV:$FY,3,FALSE))</f>
        <v/>
      </c>
      <c r="AD218" s="806"/>
      <c r="AE218" s="707"/>
      <c r="AF218" s="805" t="str">
        <f>IF(AE218="","",VLOOKUP(AE218,$FV:$FY,3,FALSE))</f>
        <v/>
      </c>
      <c r="AG218" s="805"/>
      <c r="AH218" s="870"/>
      <c r="AI218" s="664"/>
      <c r="AJ218" s="706"/>
      <c r="AK218" s="659"/>
      <c r="AL218" s="660"/>
      <c r="AM218" s="982"/>
      <c r="AN218" s="982"/>
      <c r="AO218" s="661"/>
      <c r="AP218" s="700"/>
      <c r="AQ218" s="701"/>
      <c r="AR218" s="875"/>
      <c r="AS218" s="876"/>
      <c r="AT218" s="879"/>
      <c r="AU218" s="880"/>
      <c r="AV218" s="909"/>
      <c r="AW218" s="910"/>
      <c r="AX218" s="4"/>
      <c r="AY218" s="296"/>
      <c r="AZ218" s="3"/>
      <c r="BA218" s="888"/>
      <c r="BB218" s="891"/>
      <c r="BC218" s="846"/>
      <c r="BD218" s="847"/>
      <c r="BE218" s="847"/>
      <c r="BF218" s="847"/>
      <c r="BG218" s="847"/>
      <c r="BH218" s="847"/>
      <c r="BI218" s="848"/>
      <c r="BJ218" s="898"/>
      <c r="BK218" s="899"/>
      <c r="BL218" s="900"/>
      <c r="BM218" s="537"/>
      <c r="BN218" s="538"/>
      <c r="BO218" s="539"/>
      <c r="BP218" s="537"/>
      <c r="BQ218" s="538"/>
      <c r="BR218" s="539"/>
      <c r="BS218" s="531"/>
      <c r="BT218" s="529"/>
      <c r="BU218" s="529"/>
      <c r="BV218" s="534"/>
      <c r="BW218" s="529"/>
      <c r="BX218" s="529"/>
      <c r="BY218" s="534"/>
      <c r="BZ218" s="529"/>
      <c r="CA218" s="529"/>
      <c r="CB218" s="550"/>
      <c r="CC218" s="551"/>
      <c r="CD218" s="552"/>
      <c r="CE218" s="562" t="s">
        <v>78</v>
      </c>
      <c r="CF218" s="563"/>
      <c r="CG218" s="182"/>
      <c r="CH218" s="183"/>
      <c r="CI218" s="604"/>
      <c r="CJ218" s="605"/>
      <c r="CK218" s="607"/>
      <c r="CL218" s="608"/>
      <c r="CM218" s="608"/>
      <c r="CN218" s="608"/>
      <c r="CO218" s="608"/>
      <c r="CP218" s="608"/>
      <c r="CQ218" s="642"/>
      <c r="CR218" s="643"/>
      <c r="CS218" s="605"/>
      <c r="CT218" s="607"/>
      <c r="CU218" s="608"/>
      <c r="CV218" s="608"/>
      <c r="CW218" s="608"/>
      <c r="CX218" s="608"/>
      <c r="CY218" s="608"/>
      <c r="CZ218" s="635"/>
      <c r="DA218" s="3"/>
      <c r="DB218" s="3"/>
      <c r="DC218" s="3"/>
      <c r="EE218" s="3"/>
      <c r="EF218" s="9"/>
      <c r="EG218" s="3"/>
      <c r="EH218" s="3"/>
      <c r="EI218" s="3"/>
      <c r="EJ218" s="16"/>
      <c r="EK218" s="17"/>
      <c r="EL218" s="17"/>
      <c r="EM218" s="17"/>
      <c r="EN218" s="17"/>
      <c r="EO218" s="17"/>
      <c r="EP218" s="17"/>
      <c r="EQ218" s="72"/>
      <c r="ER218" s="73" t="s">
        <v>63</v>
      </c>
      <c r="ES218" s="74">
        <f>SUMIF(EK226:EO226,"壱岐市",EK227:EO227)*'募集型  届出用 (記入例)'!AK215</f>
        <v>0</v>
      </c>
      <c r="ET218" s="75">
        <f>SUMIF(EK226:EO226,"壱岐市",EK228:EO228)*'募集型  届出用 (記入例)'!AK217</f>
        <v>0</v>
      </c>
      <c r="EU218" s="76">
        <f>EU217</f>
        <v>0</v>
      </c>
      <c r="EV218" s="77"/>
      <c r="EW218" s="867">
        <f>COUNTA('募集型  届出用 (記入例)'!N215:N220)</f>
        <v>0</v>
      </c>
      <c r="EX218" s="78" t="s">
        <v>63</v>
      </c>
      <c r="EY218" s="79" t="str">
        <f>IF('募集型  届出用 (記入例)'!N216="","0",FD217/EW218)</f>
        <v>0</v>
      </c>
      <c r="EZ218" s="80" t="str">
        <f>IF('募集型  届出用 (記入例)'!N216="","0",FD218/EW218)</f>
        <v>0</v>
      </c>
      <c r="FA218" s="81">
        <f>EY218*'募集型  届出用 (記入例)'!AK215</f>
        <v>0</v>
      </c>
      <c r="FB218" s="82">
        <f>EZ218*'募集型  届出用 (記入例)'!AK217</f>
        <v>0</v>
      </c>
      <c r="FC218" s="83">
        <f t="shared" ref="FC218:FC222" si="75">FA218+FB218</f>
        <v>0</v>
      </c>
      <c r="FD218" s="76">
        <f>EO199</f>
        <v>0</v>
      </c>
      <c r="FE218" s="7"/>
      <c r="FF218" s="84" t="s">
        <v>63</v>
      </c>
      <c r="FG218" s="79" t="str">
        <f>IF((O216)="","0",(AK215+AK217)*O216*1000)</f>
        <v>0</v>
      </c>
      <c r="FH218" s="79">
        <f>COUNTA(N216)*(AK215+AK217)</f>
        <v>0</v>
      </c>
      <c r="FI218" s="79">
        <f>COUNTA(P216)*(AK215+AK217)</f>
        <v>0</v>
      </c>
      <c r="FJ218" s="79">
        <f>COUNTA(Q216)*(AK215+AK217)</f>
        <v>0</v>
      </c>
      <c r="FP218" s="9"/>
      <c r="FQ218" s="10"/>
      <c r="FR218" s="9"/>
      <c r="FS218" s="9"/>
      <c r="FT218" s="9"/>
      <c r="FU218" s="11"/>
      <c r="FV218" s="9"/>
      <c r="FW218" s="9"/>
      <c r="FX218" s="9"/>
      <c r="FY218" s="3"/>
      <c r="FZ218" s="3"/>
      <c r="GA218" s="1"/>
      <c r="GB218" s="3"/>
      <c r="GC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row>
    <row r="219" spans="1:212" s="8" customFormat="1" ht="16.5" customHeight="1" thickBot="1" x14ac:dyDescent="0.45">
      <c r="A219" s="3"/>
      <c r="B219" s="979"/>
      <c r="C219" s="865"/>
      <c r="D219" s="676" t="s">
        <v>238</v>
      </c>
      <c r="E219" s="832"/>
      <c r="F219" s="832"/>
      <c r="G219" s="832"/>
      <c r="H219" s="834" t="s">
        <v>239</v>
      </c>
      <c r="I219" s="832"/>
      <c r="J219" s="832"/>
      <c r="K219" s="836"/>
      <c r="L219" s="803" t="s">
        <v>84</v>
      </c>
      <c r="M219" s="972"/>
      <c r="N219" s="179"/>
      <c r="O219" s="71"/>
      <c r="P219" s="306"/>
      <c r="Q219" s="185"/>
      <c r="R219" s="839"/>
      <c r="S219" s="708"/>
      <c r="T219" s="709" t="str">
        <f>IF(S218="","",VLOOKUP(S218,$FV:$FY,4,FALSE))</f>
        <v/>
      </c>
      <c r="U219" s="710"/>
      <c r="V219" s="708"/>
      <c r="W219" s="709" t="str">
        <f>IF(V218="","",VLOOKUP(V218,$FV:$FY,4,FALSE))</f>
        <v/>
      </c>
      <c r="X219" s="710"/>
      <c r="Y219" s="708"/>
      <c r="Z219" s="709" t="str">
        <f>IF(Y218="","",VLOOKUP(Y218,$FV:$FY,4,FALSE))</f>
        <v/>
      </c>
      <c r="AA219" s="710"/>
      <c r="AB219" s="708"/>
      <c r="AC219" s="709" t="str">
        <f>IF(AB218="","",VLOOKUP(AB218,$FV:$FY,4,FALSE))</f>
        <v/>
      </c>
      <c r="AD219" s="710"/>
      <c r="AE219" s="708"/>
      <c r="AF219" s="709" t="str">
        <f>IF(AE218="","",VLOOKUP(AE218,$FV:$FY,4,FALSE))</f>
        <v/>
      </c>
      <c r="AG219" s="710"/>
      <c r="AH219" s="815" t="s">
        <v>85</v>
      </c>
      <c r="AI219" s="816"/>
      <c r="AJ219" s="817"/>
      <c r="AK219" s="692">
        <f>AK215+AK217</f>
        <v>0</v>
      </c>
      <c r="AL219" s="828"/>
      <c r="AM219" s="962">
        <f>AM215+AM217</f>
        <v>0</v>
      </c>
      <c r="AN219" s="962"/>
      <c r="AO219" s="963"/>
      <c r="AP219" s="700"/>
      <c r="AQ219" s="701"/>
      <c r="AR219" s="779"/>
      <c r="AS219" s="780"/>
      <c r="AT219" s="783"/>
      <c r="AU219" s="784"/>
      <c r="AV219" s="909"/>
      <c r="AW219" s="910"/>
      <c r="AX219" s="4"/>
      <c r="AY219" s="296"/>
      <c r="AZ219" s="3"/>
      <c r="BA219" s="862" t="s">
        <v>272</v>
      </c>
      <c r="BB219" s="863"/>
      <c r="BC219" s="863"/>
      <c r="BD219" s="777"/>
      <c r="BE219" s="777"/>
      <c r="BF219" s="777"/>
      <c r="BG219" s="777"/>
      <c r="BH219" s="777"/>
      <c r="BI219" s="778"/>
      <c r="BJ219" s="898"/>
      <c r="BK219" s="899"/>
      <c r="BL219" s="900"/>
      <c r="BM219" s="537"/>
      <c r="BN219" s="538"/>
      <c r="BO219" s="539"/>
      <c r="BP219" s="537"/>
      <c r="BQ219" s="538"/>
      <c r="BR219" s="539"/>
      <c r="BS219" s="531" t="s">
        <v>240</v>
      </c>
      <c r="BT219" s="529"/>
      <c r="BU219" s="529"/>
      <c r="BV219" s="534" t="s">
        <v>241</v>
      </c>
      <c r="BW219" s="529"/>
      <c r="BX219" s="529" t="str">
        <f>IF(BT219="","",VLOOKUP(BT219,'募集型  届出用 (記入例)'!$GD:$GG,3,FALSE))</f>
        <v/>
      </c>
      <c r="BY219" s="534" t="s">
        <v>242</v>
      </c>
      <c r="BZ219" s="529"/>
      <c r="CA219" s="543"/>
      <c r="CB219" s="522" t="s">
        <v>29</v>
      </c>
      <c r="CC219" s="524">
        <f>BT215+BT217+BT219+BW215+BW217+BW219+BZ215+BZ217+CC215+CC217+BZ219</f>
        <v>0</v>
      </c>
      <c r="CD219" s="525"/>
      <c r="CE219" s="562" t="s">
        <v>84</v>
      </c>
      <c r="CF219" s="563"/>
      <c r="CG219" s="187"/>
      <c r="CH219" s="183"/>
      <c r="CI219" s="604" t="s">
        <v>248</v>
      </c>
      <c r="CJ219" s="605"/>
      <c r="CK219" s="607" t="str">
        <f>IF(CJ219="","",VLOOKUP(CJ219,'募集型  届出用 (記入例)'!$GD:$GG,2,FALSE))</f>
        <v/>
      </c>
      <c r="CL219" s="608"/>
      <c r="CM219" s="608"/>
      <c r="CN219" s="608" t="str">
        <f>IF(CJ219="","",VLOOKUP(CJ219,'募集型  届出用 (記入例)'!$GD:$GG,3,FALSE))</f>
        <v/>
      </c>
      <c r="CO219" s="608"/>
      <c r="CP219" s="608" t="str">
        <f>IF(CJ219="","",VLOOKUP(CJ219,'募集型  届出用 (記入例)'!$GD:$GG,4,FALSE))</f>
        <v/>
      </c>
      <c r="CQ219" s="642"/>
      <c r="CR219" s="643" t="s">
        <v>244</v>
      </c>
      <c r="CS219" s="605"/>
      <c r="CT219" s="607" t="str">
        <f>IF(CS219="","",VLOOKUP(CS219,'募集型  届出用 (記入例)'!$GD:$GG,2,FALSE))</f>
        <v/>
      </c>
      <c r="CU219" s="608"/>
      <c r="CV219" s="608"/>
      <c r="CW219" s="608" t="str">
        <f>IF(CS219="","",VLOOKUP(CS219,'募集型  届出用 (記入例)'!$GD:$GG,3,FALSE))</f>
        <v/>
      </c>
      <c r="CX219" s="608"/>
      <c r="CY219" s="608" t="str">
        <f>IF(CS219="","",VLOOKUP(CS219,'募集型  届出用 (記入例)'!$GD:$GG,4,FALSE))</f>
        <v/>
      </c>
      <c r="CZ219" s="635"/>
      <c r="DA219" s="3"/>
      <c r="DB219" s="3"/>
      <c r="DC219" s="3"/>
      <c r="EE219" s="3"/>
      <c r="EF219" s="9"/>
      <c r="EG219" s="3"/>
      <c r="EH219" s="3"/>
      <c r="EI219" s="3"/>
      <c r="EJ219" s="16"/>
      <c r="EK219" s="17"/>
      <c r="EL219" s="17"/>
      <c r="EM219" s="17"/>
      <c r="EN219" s="17"/>
      <c r="EO219" s="17"/>
      <c r="EP219" s="17"/>
      <c r="EQ219" s="72"/>
      <c r="ER219" s="73" t="s">
        <v>70</v>
      </c>
      <c r="ES219" s="74">
        <f>SUMIF(EK226:EO226,"五島市",EK227:EO227)*'募集型  届出用 (記入例)'!AK215</f>
        <v>0</v>
      </c>
      <c r="ET219" s="75">
        <f>SUMIF(EK226:EO226,"五島市",EK228:EO228)*'募集型  届出用 (記入例)'!AK217</f>
        <v>0</v>
      </c>
      <c r="EU219" s="33"/>
      <c r="EV219" s="77"/>
      <c r="EW219" s="868"/>
      <c r="EX219" s="78" t="s">
        <v>70</v>
      </c>
      <c r="EY219" s="79" t="str">
        <f>IF('募集型  届出用 (記入例)'!N217="","0",FD217/EW218)</f>
        <v>0</v>
      </c>
      <c r="EZ219" s="80" t="str">
        <f>IF('募集型  届出用 (記入例)'!N217="","0",FD218/EW218)</f>
        <v>0</v>
      </c>
      <c r="FA219" s="81">
        <f>EY219*'募集型  届出用 (記入例)'!AK215</f>
        <v>0</v>
      </c>
      <c r="FB219" s="82">
        <f>EZ219*'募集型  届出用 (記入例)'!AK217</f>
        <v>0</v>
      </c>
      <c r="FC219" s="83">
        <f t="shared" si="75"/>
        <v>0</v>
      </c>
      <c r="FD219" s="90"/>
      <c r="FE219" s="7"/>
      <c r="FF219" s="84" t="s">
        <v>70</v>
      </c>
      <c r="FG219" s="79" t="str">
        <f>IF((O217)="","0",(AK215+AK217)*O217*1000)</f>
        <v>0</v>
      </c>
      <c r="FH219" s="79">
        <f>COUNTA(N217)*(AK215+AK217)</f>
        <v>0</v>
      </c>
      <c r="FI219" s="79">
        <f>COUNTA(P217)*(AK215+AK217)</f>
        <v>0</v>
      </c>
      <c r="FJ219" s="79">
        <f>COUNTA(Q217)*(AK215+AK217)</f>
        <v>0</v>
      </c>
      <c r="FP219" s="9"/>
      <c r="FQ219" s="10"/>
      <c r="FR219" s="9"/>
      <c r="FS219" s="9"/>
      <c r="FT219" s="9"/>
      <c r="FU219" s="11"/>
      <c r="FV219" s="9"/>
      <c r="FW219" s="9"/>
      <c r="FX219" s="9"/>
      <c r="FY219" s="3"/>
      <c r="FZ219" s="3"/>
      <c r="GA219" s="1"/>
      <c r="GB219" s="3"/>
      <c r="GC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row>
    <row r="220" spans="1:212" s="8" customFormat="1" ht="16.5" customHeight="1" thickBot="1" x14ac:dyDescent="0.45">
      <c r="A220" s="3"/>
      <c r="B220" s="980"/>
      <c r="C220" s="866"/>
      <c r="D220" s="677"/>
      <c r="E220" s="833"/>
      <c r="F220" s="833"/>
      <c r="G220" s="833"/>
      <c r="H220" s="835"/>
      <c r="I220" s="833"/>
      <c r="J220" s="833"/>
      <c r="K220" s="837"/>
      <c r="L220" s="856" t="s">
        <v>90</v>
      </c>
      <c r="M220" s="977"/>
      <c r="N220" s="188"/>
      <c r="O220" s="96"/>
      <c r="P220" s="307"/>
      <c r="Q220" s="308"/>
      <c r="R220" s="973"/>
      <c r="S220" s="829" t="str">
        <f>IF(S218="","",VLOOKUP(S218,$FV:$FY,2,FALSE))</f>
        <v/>
      </c>
      <c r="T220" s="830"/>
      <c r="U220" s="831"/>
      <c r="V220" s="829" t="str">
        <f>IF(V218="","",VLOOKUP(V218,$FV:$FY,2,FALSE))</f>
        <v/>
      </c>
      <c r="W220" s="830"/>
      <c r="X220" s="831"/>
      <c r="Y220" s="829" t="str">
        <f>IF(Y218="","",VLOOKUP(Y218,$FV:$FY,2,FALSE))</f>
        <v/>
      </c>
      <c r="Z220" s="830"/>
      <c r="AA220" s="831"/>
      <c r="AB220" s="829" t="str">
        <f>IF(AB218="","",VLOOKUP(AB218,$FV:$FY,2,FALSE))</f>
        <v/>
      </c>
      <c r="AC220" s="830"/>
      <c r="AD220" s="831"/>
      <c r="AE220" s="829" t="str">
        <f>IF(AE218="","",VLOOKUP(AE218,$FV:$FY,2,FALSE))</f>
        <v/>
      </c>
      <c r="AF220" s="830"/>
      <c r="AG220" s="831"/>
      <c r="AH220" s="818"/>
      <c r="AI220" s="819"/>
      <c r="AJ220" s="820"/>
      <c r="AK220" s="664"/>
      <c r="AL220" s="706"/>
      <c r="AM220" s="964"/>
      <c r="AN220" s="964"/>
      <c r="AO220" s="965"/>
      <c r="AP220" s="702"/>
      <c r="AQ220" s="703"/>
      <c r="AR220" s="781"/>
      <c r="AS220" s="782"/>
      <c r="AT220" s="785"/>
      <c r="AU220" s="786"/>
      <c r="AV220" s="948"/>
      <c r="AW220" s="949"/>
      <c r="AX220" s="4"/>
      <c r="AY220" s="296"/>
      <c r="AZ220" s="3"/>
      <c r="BA220" s="812"/>
      <c r="BB220" s="813"/>
      <c r="BC220" s="813"/>
      <c r="BD220" s="813"/>
      <c r="BE220" s="813"/>
      <c r="BF220" s="813"/>
      <c r="BG220" s="813"/>
      <c r="BH220" s="813"/>
      <c r="BI220" s="814"/>
      <c r="BJ220" s="901"/>
      <c r="BK220" s="902"/>
      <c r="BL220" s="903"/>
      <c r="BM220" s="540"/>
      <c r="BN220" s="541"/>
      <c r="BO220" s="542"/>
      <c r="BP220" s="540"/>
      <c r="BQ220" s="541"/>
      <c r="BR220" s="542"/>
      <c r="BS220" s="523"/>
      <c r="BT220" s="533"/>
      <c r="BU220" s="533"/>
      <c r="BV220" s="535"/>
      <c r="BW220" s="533"/>
      <c r="BX220" s="533"/>
      <c r="BY220" s="535"/>
      <c r="BZ220" s="533"/>
      <c r="CA220" s="544"/>
      <c r="CB220" s="523"/>
      <c r="CC220" s="526"/>
      <c r="CD220" s="527"/>
      <c r="CE220" s="625" t="s">
        <v>90</v>
      </c>
      <c r="CF220" s="626"/>
      <c r="CG220" s="191"/>
      <c r="CH220" s="192"/>
      <c r="CI220" s="611"/>
      <c r="CJ220" s="612"/>
      <c r="CK220" s="609"/>
      <c r="CL220" s="610"/>
      <c r="CM220" s="610"/>
      <c r="CN220" s="610"/>
      <c r="CO220" s="610"/>
      <c r="CP220" s="610"/>
      <c r="CQ220" s="644"/>
      <c r="CR220" s="645"/>
      <c r="CS220" s="612"/>
      <c r="CT220" s="609"/>
      <c r="CU220" s="610"/>
      <c r="CV220" s="610"/>
      <c r="CW220" s="610"/>
      <c r="CX220" s="610"/>
      <c r="CY220" s="610"/>
      <c r="CZ220" s="908"/>
      <c r="DA220" s="3"/>
      <c r="DB220" s="3"/>
      <c r="DC220" s="3"/>
      <c r="EE220" s="3"/>
      <c r="EF220" s="9"/>
      <c r="EG220" s="3"/>
      <c r="EH220" s="3"/>
      <c r="EI220" s="3"/>
      <c r="EJ220" s="88" t="s">
        <v>72</v>
      </c>
      <c r="EK220" s="89" t="e">
        <f>VLOOKUP('募集型  届出用 (記入例)'!S212,$FV:$FZ,5,FALSE)</f>
        <v>#N/A</v>
      </c>
      <c r="EL220" s="89" t="e">
        <f>VLOOKUP('募集型  届出用 (記入例)'!V212,$FV:$FZ,5,FALSE)</f>
        <v>#N/A</v>
      </c>
      <c r="EM220" s="89" t="e">
        <f>VLOOKUP('募集型  届出用 (記入例)'!Y212,$FV:$FZ,5,FALSE)</f>
        <v>#N/A</v>
      </c>
      <c r="EN220" s="89" t="e">
        <f>VLOOKUP('募集型  届出用 (記入例)'!AB212,$FV:$FZ,5,FALSE)</f>
        <v>#N/A</v>
      </c>
      <c r="EO220" s="89" t="e">
        <f>VLOOKUP('募集型  届出用 (記入例)'!AE212,$FV:$FZ,5,FALSE)</f>
        <v>#N/A</v>
      </c>
      <c r="EP220" s="17"/>
      <c r="EQ220" s="72"/>
      <c r="ER220" s="73" t="s">
        <v>78</v>
      </c>
      <c r="ES220" s="74">
        <f>SUMIF(EK226:EO226,"新上五島町",EK227:EO227)*'募集型  届出用 (記入例)'!AK215</f>
        <v>0</v>
      </c>
      <c r="ET220" s="75">
        <f>SUMIF(EK226:EO226,"上五島",EK228:EO228)*'募集型  届出用 (記入例)'!AK217</f>
        <v>0</v>
      </c>
      <c r="EU220" s="92"/>
      <c r="EV220" s="77"/>
      <c r="EW220" s="93"/>
      <c r="EX220" s="78" t="s">
        <v>78</v>
      </c>
      <c r="EY220" s="79" t="str">
        <f>IF('募集型  届出用 (記入例)'!N218="","0",FD217/EW218)</f>
        <v>0</v>
      </c>
      <c r="EZ220" s="80" t="str">
        <f>IF('募集型  届出用 (記入例)'!N218="","0",FD218/EW218)</f>
        <v>0</v>
      </c>
      <c r="FA220" s="81">
        <f>EY220*'募集型  届出用 (記入例)'!AK215</f>
        <v>0</v>
      </c>
      <c r="FB220" s="82">
        <f>EZ220*'募集型  届出用 (記入例)'!AK217</f>
        <v>0</v>
      </c>
      <c r="FC220" s="83">
        <f t="shared" si="75"/>
        <v>0</v>
      </c>
      <c r="FD220" s="90"/>
      <c r="FE220" s="94"/>
      <c r="FF220" s="84" t="s">
        <v>78</v>
      </c>
      <c r="FG220" s="79" t="str">
        <f>IF((O218)="","0",(AK215+AK217)*O218*1000)</f>
        <v>0</v>
      </c>
      <c r="FH220" s="79">
        <f>COUNTA(N218)*(AK215+AK217)</f>
        <v>0</v>
      </c>
      <c r="FI220" s="79">
        <f>COUNTA(P218)*(AK215+AK217)</f>
        <v>0</v>
      </c>
      <c r="FJ220" s="79">
        <f>COUNTA(Q218)*(AK215+AK217)</f>
        <v>0</v>
      </c>
      <c r="FP220" s="9"/>
      <c r="FQ220" s="10"/>
      <c r="FR220" s="9"/>
      <c r="FS220" s="9"/>
      <c r="FT220" s="9"/>
      <c r="FU220" s="11"/>
      <c r="FV220" s="9"/>
      <c r="FW220" s="9"/>
      <c r="FX220" s="9"/>
      <c r="FY220" s="3"/>
      <c r="FZ220" s="3"/>
      <c r="GA220" s="1"/>
      <c r="GB220" s="3"/>
      <c r="GC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row>
    <row r="221" spans="1:212" s="8" customFormat="1" ht="16.5" customHeight="1" thickTop="1" x14ac:dyDescent="0.4">
      <c r="A221" s="3"/>
      <c r="B221" s="985" t="s">
        <v>271</v>
      </c>
      <c r="C221" s="884">
        <v>5</v>
      </c>
      <c r="D221" s="794" t="s">
        <v>221</v>
      </c>
      <c r="E221" s="795"/>
      <c r="F221" s="796"/>
      <c r="G221" s="796"/>
      <c r="H221" s="796"/>
      <c r="I221" s="796"/>
      <c r="J221" s="796"/>
      <c r="K221" s="797"/>
      <c r="L221" s="798" t="s">
        <v>56</v>
      </c>
      <c r="M221" s="981"/>
      <c r="N221" s="174"/>
      <c r="O221" s="54"/>
      <c r="P221" s="175"/>
      <c r="Q221" s="309"/>
      <c r="R221" s="984" t="s">
        <v>57</v>
      </c>
      <c r="S221" s="768"/>
      <c r="T221" s="770" t="str">
        <f>IF(S221="","",VLOOKUP(S221,$FR:$FU,3,FALSE))</f>
        <v/>
      </c>
      <c r="U221" s="771"/>
      <c r="V221" s="768"/>
      <c r="W221" s="770" t="str">
        <f>IF(V221="","",VLOOKUP(V221,$FR:$FU,3,FALSE))</f>
        <v/>
      </c>
      <c r="X221" s="771"/>
      <c r="Y221" s="768"/>
      <c r="Z221" s="770" t="str">
        <f>IF(Y221="","",VLOOKUP(Y221,$FR:$FU,3,FALSE))</f>
        <v/>
      </c>
      <c r="AA221" s="771"/>
      <c r="AB221" s="768"/>
      <c r="AC221" s="770" t="str">
        <f>IF(AB221="","",VLOOKUP(AB221,$FR:$FU,3,FALSE))</f>
        <v/>
      </c>
      <c r="AD221" s="771"/>
      <c r="AE221" s="768"/>
      <c r="AF221" s="770" t="str">
        <f>IF(AE221="","",VLOOKUP(AE221,$FR:$FU,3,FALSE))</f>
        <v/>
      </c>
      <c r="AG221" s="772"/>
      <c r="AH221" s="896" t="s">
        <v>58</v>
      </c>
      <c r="AI221" s="692">
        <f>FD223+EU223</f>
        <v>0</v>
      </c>
      <c r="AJ221" s="828"/>
      <c r="AK221" s="904"/>
      <c r="AL221" s="905"/>
      <c r="AM221" s="962">
        <f>(AI221*AK221)</f>
        <v>0</v>
      </c>
      <c r="AN221" s="962"/>
      <c r="AO221" s="983"/>
      <c r="AP221" s="698">
        <f>SUM(O221:O226)*AK225</f>
        <v>0</v>
      </c>
      <c r="AQ221" s="699"/>
      <c r="AR221" s="873" t="s">
        <v>276</v>
      </c>
      <c r="AS221" s="874"/>
      <c r="AT221" s="877"/>
      <c r="AU221" s="878"/>
      <c r="AV221" s="929"/>
      <c r="AW221" s="930"/>
      <c r="AX221" s="4"/>
      <c r="AY221" s="296"/>
      <c r="AZ221" s="3"/>
      <c r="BA221" s="886" t="str">
        <f>B221</f>
        <v>4-</v>
      </c>
      <c r="BB221" s="889">
        <f>C221</f>
        <v>5</v>
      </c>
      <c r="BC221" s="892" t="s">
        <v>221</v>
      </c>
      <c r="BD221" s="893"/>
      <c r="BE221" s="894" t="str">
        <f>IF(F221="","",F221)</f>
        <v/>
      </c>
      <c r="BF221" s="894"/>
      <c r="BG221" s="894"/>
      <c r="BH221" s="894"/>
      <c r="BI221" s="895"/>
      <c r="BJ221" s="622"/>
      <c r="BK221" s="623"/>
      <c r="BL221" s="624"/>
      <c r="BM221" s="545"/>
      <c r="BN221" s="546"/>
      <c r="BO221" s="547"/>
      <c r="BP221" s="545"/>
      <c r="BQ221" s="546"/>
      <c r="BR221" s="547"/>
      <c r="BS221" s="530" t="s">
        <v>222</v>
      </c>
      <c r="BT221" s="532"/>
      <c r="BU221" s="532"/>
      <c r="BV221" s="536" t="s">
        <v>223</v>
      </c>
      <c r="BW221" s="532"/>
      <c r="BX221" s="532" t="str">
        <f>IF(BT221="","",VLOOKUP(BT221,'募集型  届出用 (記入例)'!$GD:$GG,3,FALSE))</f>
        <v/>
      </c>
      <c r="BY221" s="536" t="s">
        <v>224</v>
      </c>
      <c r="BZ221" s="532"/>
      <c r="CA221" s="532"/>
      <c r="CB221" s="536" t="s">
        <v>225</v>
      </c>
      <c r="CC221" s="532"/>
      <c r="CD221" s="548"/>
      <c r="CE221" s="639" t="s">
        <v>56</v>
      </c>
      <c r="CF221" s="640"/>
      <c r="CG221" s="177"/>
      <c r="CH221" s="178"/>
      <c r="CI221" s="641" t="s">
        <v>245</v>
      </c>
      <c r="CJ221" s="636"/>
      <c r="CK221" s="627" t="str">
        <f>IF(CJ221="","",VLOOKUP(CJ221,'募集型  届出用 (記入例)'!$GD:$GG,2,FALSE))</f>
        <v/>
      </c>
      <c r="CL221" s="628"/>
      <c r="CM221" s="628"/>
      <c r="CN221" s="628" t="str">
        <f>IF(CJ221="","",VLOOKUP(CJ221,'募集型  届出用 (記入例)'!$GD:$GG,3,FALSE))</f>
        <v/>
      </c>
      <c r="CO221" s="628"/>
      <c r="CP221" s="628" t="str">
        <f>IF(CJ221="","",VLOOKUP(CJ221,'募集型  届出用 (記入例)'!$GD:$GG,4,FALSE))</f>
        <v/>
      </c>
      <c r="CQ221" s="841"/>
      <c r="CR221" s="906" t="s">
        <v>227</v>
      </c>
      <c r="CS221" s="636"/>
      <c r="CT221" s="637" t="str">
        <f>IF(CS221="","",VLOOKUP(CS221,'募集型  届出用 (記入例)'!$GD:$GG,2,FALSE))</f>
        <v/>
      </c>
      <c r="CU221" s="638"/>
      <c r="CV221" s="638"/>
      <c r="CW221" s="638" t="str">
        <f>IF(CS221="","",VLOOKUP(CS221,'募集型  届出用 (記入例)'!$GD:$GG,3,FALSE))</f>
        <v/>
      </c>
      <c r="CX221" s="638"/>
      <c r="CY221" s="638" t="str">
        <f>IF(CS221="","",VLOOKUP(CS221,'募集型  届出用 (記入例)'!$GD:$GG,4,FALSE))</f>
        <v/>
      </c>
      <c r="CZ221" s="811"/>
      <c r="DA221" s="3"/>
      <c r="DB221" s="3"/>
      <c r="DC221" s="3"/>
      <c r="EE221" s="3"/>
      <c r="EF221" s="25"/>
      <c r="EG221" s="3"/>
      <c r="EH221" s="3"/>
      <c r="EI221" s="3"/>
      <c r="EJ221" s="88" t="s">
        <v>80</v>
      </c>
      <c r="EK221" s="91" t="e">
        <f>VLOOKUP('募集型  届出用 (記入例)'!S212,$FV:$FZ,4,FALSE)</f>
        <v>#N/A</v>
      </c>
      <c r="EL221" s="91" t="e">
        <f>VLOOKUP('募集型  届出用 (記入例)'!V212,$FV:$FZ,4,FALSE)</f>
        <v>#N/A</v>
      </c>
      <c r="EM221" s="91" t="e">
        <f>VLOOKUP('募集型  届出用 (記入例)'!Y212,$FV:$FZ,4,FALSE)</f>
        <v>#N/A</v>
      </c>
      <c r="EN221" s="91" t="e">
        <f>VLOOKUP('募集型  届出用 (記入例)'!AB212,$FV:$FZ,4,FALSE)</f>
        <v>#N/A</v>
      </c>
      <c r="EO221" s="91" t="e">
        <f>VLOOKUP('募集型  届出用 (記入例)'!AE212,$FV:$FZ,4,FALSE)</f>
        <v>#N/A</v>
      </c>
      <c r="EP221" s="17"/>
      <c r="EQ221" s="72"/>
      <c r="ER221" s="73" t="s">
        <v>84</v>
      </c>
      <c r="ES221" s="74">
        <f>SUMIF(EK226:EO226,"小値賀町",EK227:EO227)*'募集型  届出用 (記入例)'!AK215</f>
        <v>0</v>
      </c>
      <c r="ET221" s="75">
        <f>SUMIF(EK226:EO226,"小値賀",EK228:EO228)*'募集型  届出用 (記入例)'!AK217</f>
        <v>0</v>
      </c>
      <c r="EU221" s="92"/>
      <c r="EV221" s="77"/>
      <c r="EW221" s="93"/>
      <c r="EX221" s="78" t="s">
        <v>84</v>
      </c>
      <c r="EY221" s="79" t="str">
        <f>IF('募集型  届出用 (記入例)'!N219="","0",FD217/EW218)</f>
        <v>0</v>
      </c>
      <c r="EZ221" s="80" t="str">
        <f>IF('募集型  届出用 (記入例)'!N219="","0",FD218/EW218)</f>
        <v>0</v>
      </c>
      <c r="FA221" s="81">
        <f>EY221*'募集型  届出用 (記入例)'!AK215</f>
        <v>0</v>
      </c>
      <c r="FB221" s="82">
        <f>EZ221*'募集型  届出用 (記入例)'!AK217</f>
        <v>0</v>
      </c>
      <c r="FC221" s="83">
        <f t="shared" si="75"/>
        <v>0</v>
      </c>
      <c r="FD221" s="90"/>
      <c r="FE221" s="94"/>
      <c r="FF221" s="84" t="s">
        <v>84</v>
      </c>
      <c r="FG221" s="79" t="str">
        <f>IF((O219)="","0",(AK215+AK217)*O219*1000)</f>
        <v>0</v>
      </c>
      <c r="FH221" s="79">
        <f>COUNTA(N219)*(AK215+AK217)</f>
        <v>0</v>
      </c>
      <c r="FI221" s="79">
        <f>COUNTA(P219)*(AK215+AK217)</f>
        <v>0</v>
      </c>
      <c r="FJ221" s="79">
        <f>COUNTA(Q219)*(AK215+AK217)</f>
        <v>0</v>
      </c>
      <c r="FP221" s="9"/>
      <c r="FQ221" s="10"/>
      <c r="FR221" s="9"/>
      <c r="FS221" s="9"/>
      <c r="FT221" s="9"/>
      <c r="FU221" s="11"/>
      <c r="FV221" s="9"/>
      <c r="FW221" s="9"/>
      <c r="FX221" s="9"/>
      <c r="FY221" s="3"/>
      <c r="FZ221" s="3"/>
      <c r="GA221" s="1"/>
      <c r="GB221" s="3"/>
      <c r="GC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row>
    <row r="222" spans="1:212" s="8" customFormat="1" ht="16.5" customHeight="1" thickBot="1" x14ac:dyDescent="0.45">
      <c r="A222" s="3"/>
      <c r="B222" s="979"/>
      <c r="C222" s="865"/>
      <c r="D222" s="974"/>
      <c r="E222" s="975"/>
      <c r="F222" s="975"/>
      <c r="G222" s="975"/>
      <c r="H222" s="975"/>
      <c r="I222" s="975"/>
      <c r="J222" s="975"/>
      <c r="K222" s="976"/>
      <c r="L222" s="803" t="s">
        <v>62</v>
      </c>
      <c r="M222" s="972"/>
      <c r="N222" s="179"/>
      <c r="O222" s="71"/>
      <c r="P222" s="180"/>
      <c r="Q222" s="305"/>
      <c r="R222" s="968"/>
      <c r="S222" s="769"/>
      <c r="T222" s="709" t="str">
        <f>IF(S221="","",VLOOKUP(S221,$FR:$FU,4,FALSE))</f>
        <v/>
      </c>
      <c r="U222" s="710"/>
      <c r="V222" s="769"/>
      <c r="W222" s="709" t="str">
        <f>IF(V221="","",VLOOKUP(V221,$FR:$FU,4,FALSE))</f>
        <v/>
      </c>
      <c r="X222" s="710"/>
      <c r="Y222" s="769"/>
      <c r="Z222" s="709" t="str">
        <f>IF(Y221="","",VLOOKUP(Y221,$FR:$FU,4,FALSE))</f>
        <v/>
      </c>
      <c r="AA222" s="710"/>
      <c r="AB222" s="769"/>
      <c r="AC222" s="709" t="str">
        <f>IF(AB221="","",VLOOKUP(AB221,$FR:$FU,4,FALSE))</f>
        <v/>
      </c>
      <c r="AD222" s="710"/>
      <c r="AE222" s="769"/>
      <c r="AF222" s="709" t="str">
        <f>IF(AE221="","",VLOOKUP(AE221,$FR:$FU,4,FALSE))</f>
        <v/>
      </c>
      <c r="AG222" s="907"/>
      <c r="AH222" s="897"/>
      <c r="AI222" s="850"/>
      <c r="AJ222" s="851"/>
      <c r="AK222" s="854"/>
      <c r="AL222" s="855"/>
      <c r="AM222" s="913"/>
      <c r="AN222" s="913"/>
      <c r="AO222" s="914"/>
      <c r="AP222" s="700"/>
      <c r="AQ222" s="701"/>
      <c r="AR222" s="875"/>
      <c r="AS222" s="876"/>
      <c r="AT222" s="879"/>
      <c r="AU222" s="880"/>
      <c r="AV222" s="909"/>
      <c r="AW222" s="910"/>
      <c r="AX222" s="4"/>
      <c r="AY222" s="296"/>
      <c r="AZ222" s="3"/>
      <c r="BA222" s="887"/>
      <c r="BB222" s="890"/>
      <c r="BC222" s="843" t="str">
        <f>IF(D222="","",D222)</f>
        <v/>
      </c>
      <c r="BD222" s="844"/>
      <c r="BE222" s="844"/>
      <c r="BF222" s="844"/>
      <c r="BG222" s="844"/>
      <c r="BH222" s="844"/>
      <c r="BI222" s="845"/>
      <c r="BJ222" s="898"/>
      <c r="BK222" s="899"/>
      <c r="BL222" s="900"/>
      <c r="BM222" s="537"/>
      <c r="BN222" s="538"/>
      <c r="BO222" s="539"/>
      <c r="BP222" s="537"/>
      <c r="BQ222" s="538"/>
      <c r="BR222" s="539"/>
      <c r="BS222" s="531"/>
      <c r="BT222" s="529"/>
      <c r="BU222" s="529"/>
      <c r="BV222" s="534"/>
      <c r="BW222" s="529"/>
      <c r="BX222" s="529"/>
      <c r="BY222" s="534"/>
      <c r="BZ222" s="529"/>
      <c r="CA222" s="529"/>
      <c r="CB222" s="534"/>
      <c r="CC222" s="529"/>
      <c r="CD222" s="549"/>
      <c r="CE222" s="562" t="s">
        <v>62</v>
      </c>
      <c r="CF222" s="563"/>
      <c r="CG222" s="182"/>
      <c r="CH222" s="183"/>
      <c r="CI222" s="604"/>
      <c r="CJ222" s="605"/>
      <c r="CK222" s="607"/>
      <c r="CL222" s="608"/>
      <c r="CM222" s="608"/>
      <c r="CN222" s="608"/>
      <c r="CO222" s="608"/>
      <c r="CP222" s="608"/>
      <c r="CQ222" s="642"/>
      <c r="CR222" s="643"/>
      <c r="CS222" s="605"/>
      <c r="CT222" s="607"/>
      <c r="CU222" s="608"/>
      <c r="CV222" s="608"/>
      <c r="CW222" s="608"/>
      <c r="CX222" s="608"/>
      <c r="CY222" s="608"/>
      <c r="CZ222" s="635"/>
      <c r="DA222" s="3"/>
      <c r="DB222" s="3"/>
      <c r="DC222" s="3"/>
      <c r="EE222" s="3"/>
      <c r="EF222" s="25"/>
      <c r="EG222" s="3"/>
      <c r="EH222" s="3"/>
      <c r="EI222" s="3"/>
      <c r="EJ222" s="88" t="s">
        <v>86</v>
      </c>
      <c r="EK222" s="91" t="e">
        <f>EK221</f>
        <v>#N/A</v>
      </c>
      <c r="EL222" s="91" t="e">
        <f t="shared" ref="EL222:EO222" si="76">EL221</f>
        <v>#N/A</v>
      </c>
      <c r="EM222" s="91" t="e">
        <f t="shared" si="76"/>
        <v>#N/A</v>
      </c>
      <c r="EN222" s="91" t="e">
        <f t="shared" si="76"/>
        <v>#N/A</v>
      </c>
      <c r="EO222" s="91" t="e">
        <f t="shared" si="76"/>
        <v>#N/A</v>
      </c>
      <c r="EP222" s="17"/>
      <c r="EQ222" s="97"/>
      <c r="ER222" s="98" t="s">
        <v>90</v>
      </c>
      <c r="ES222" s="99">
        <f>SUMIF(EK226:EO226,"宇久町",EK227:EO227)*'募集型  届出用 (記入例)'!AK215</f>
        <v>0</v>
      </c>
      <c r="ET222" s="100">
        <f>SUMIF(EK226:EO226,"宇久",EK228:EO228)*'募集型  届出用 (記入例)'!AK217</f>
        <v>0</v>
      </c>
      <c r="EU222" s="33"/>
      <c r="EV222" s="77"/>
      <c r="EW222" s="101"/>
      <c r="EX222" s="102" t="s">
        <v>90</v>
      </c>
      <c r="EY222" s="103" t="str">
        <f>IF('募集型  届出用 (記入例)'!N220="","0",FD217/EW218)</f>
        <v>0</v>
      </c>
      <c r="EZ222" s="104" t="str">
        <f>IF('募集型  届出用 (記入例)'!N220="","0",FD218/EW218)</f>
        <v>0</v>
      </c>
      <c r="FA222" s="105">
        <f>EY222*'募集型  届出用 (記入例)'!AK215</f>
        <v>0</v>
      </c>
      <c r="FB222" s="106">
        <f>EZ222*'募集型  届出用 (記入例)'!AK217</f>
        <v>0</v>
      </c>
      <c r="FC222" s="107">
        <f t="shared" si="75"/>
        <v>0</v>
      </c>
      <c r="FD222" s="90"/>
      <c r="FE222" s="7"/>
      <c r="FF222" s="108" t="s">
        <v>90</v>
      </c>
      <c r="FG222" s="103" t="str">
        <f>IF((O220)="","0",(AK215+AK217)*O220*1000)</f>
        <v>0</v>
      </c>
      <c r="FH222" s="103">
        <f>COUNTA(N220)*(AK215+AK217)</f>
        <v>0</v>
      </c>
      <c r="FI222" s="103">
        <f>COUNTA(P220)*(AK215+AK217)</f>
        <v>0</v>
      </c>
      <c r="FJ222" s="103">
        <f>COUNTA(Q220)*(AK215+AK217)</f>
        <v>0</v>
      </c>
      <c r="FP222" s="9"/>
      <c r="FQ222" s="10"/>
      <c r="FR222" s="9"/>
      <c r="FS222" s="9"/>
      <c r="FT222" s="9"/>
      <c r="FU222" s="11"/>
      <c r="FV222" s="9"/>
      <c r="FW222" s="9"/>
      <c r="FX222" s="9"/>
      <c r="FY222" s="3"/>
      <c r="FZ222" s="3"/>
      <c r="GA222" s="1"/>
      <c r="GB222" s="3"/>
      <c r="GC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row>
    <row r="223" spans="1:212" s="8" customFormat="1" ht="16.5" customHeight="1" thickBot="1" x14ac:dyDescent="0.45">
      <c r="A223" s="3"/>
      <c r="B223" s="979"/>
      <c r="C223" s="865"/>
      <c r="D223" s="974"/>
      <c r="E223" s="975"/>
      <c r="F223" s="975"/>
      <c r="G223" s="975"/>
      <c r="H223" s="975"/>
      <c r="I223" s="975"/>
      <c r="J223" s="975"/>
      <c r="K223" s="976"/>
      <c r="L223" s="803" t="s">
        <v>70</v>
      </c>
      <c r="M223" s="972"/>
      <c r="N223" s="179"/>
      <c r="O223" s="71"/>
      <c r="P223" s="180"/>
      <c r="Q223" s="185"/>
      <c r="R223" s="969"/>
      <c r="S223" s="858" t="str">
        <f>IF(S221="","",VLOOKUP(S221,$FR:$FU,2,FALSE))</f>
        <v/>
      </c>
      <c r="T223" s="859"/>
      <c r="U223" s="860"/>
      <c r="V223" s="861" t="str">
        <f>IF(V221="","",VLOOKUP(V221,$FR:$FU,2,FALSE))</f>
        <v/>
      </c>
      <c r="W223" s="859"/>
      <c r="X223" s="860"/>
      <c r="Y223" s="861" t="str">
        <f>IF(Y221="","",VLOOKUP(Y221,$FR:$FU,2,FALSE))</f>
        <v/>
      </c>
      <c r="Z223" s="859"/>
      <c r="AA223" s="860"/>
      <c r="AB223" s="861" t="str">
        <f>IF(AB221="","",VLOOKUP(AB221,$FR:$FU,2,FALSE))</f>
        <v/>
      </c>
      <c r="AC223" s="859"/>
      <c r="AD223" s="860"/>
      <c r="AE223" s="861" t="str">
        <f>IF(AE221="","",VLOOKUP(AE221,$FR:$FU,2,FALSE))</f>
        <v/>
      </c>
      <c r="AF223" s="859"/>
      <c r="AG223" s="859"/>
      <c r="AH223" s="869" t="s">
        <v>71</v>
      </c>
      <c r="AI223" s="704">
        <f>EU224+FD224</f>
        <v>0</v>
      </c>
      <c r="AJ223" s="705"/>
      <c r="AK223" s="657"/>
      <c r="AL223" s="658"/>
      <c r="AM223" s="913">
        <f>(AI223*AK223)</f>
        <v>0</v>
      </c>
      <c r="AN223" s="913"/>
      <c r="AO223" s="914"/>
      <c r="AP223" s="700"/>
      <c r="AQ223" s="701"/>
      <c r="AR223" s="779"/>
      <c r="AS223" s="780"/>
      <c r="AT223" s="783"/>
      <c r="AU223" s="784"/>
      <c r="AV223" s="909"/>
      <c r="AW223" s="910"/>
      <c r="AX223" s="4"/>
      <c r="AY223" s="296"/>
      <c r="AZ223" s="3"/>
      <c r="BA223" s="887"/>
      <c r="BB223" s="890"/>
      <c r="BC223" s="843"/>
      <c r="BD223" s="844"/>
      <c r="BE223" s="844"/>
      <c r="BF223" s="844"/>
      <c r="BG223" s="844"/>
      <c r="BH223" s="844"/>
      <c r="BI223" s="845"/>
      <c r="BJ223" s="898"/>
      <c r="BK223" s="899"/>
      <c r="BL223" s="900"/>
      <c r="BM223" s="537"/>
      <c r="BN223" s="538"/>
      <c r="BO223" s="539"/>
      <c r="BP223" s="537"/>
      <c r="BQ223" s="538"/>
      <c r="BR223" s="539"/>
      <c r="BS223" s="531" t="s">
        <v>230</v>
      </c>
      <c r="BT223" s="529"/>
      <c r="BU223" s="529"/>
      <c r="BV223" s="534" t="s">
        <v>231</v>
      </c>
      <c r="BW223" s="529"/>
      <c r="BX223" s="529" t="str">
        <f>IF(BT223="","",VLOOKUP(BT223,'募集型  届出用 (記入例)'!$GD:$GG,3,FALSE))</f>
        <v/>
      </c>
      <c r="BY223" s="534" t="s">
        <v>232</v>
      </c>
      <c r="BZ223" s="529"/>
      <c r="CA223" s="529"/>
      <c r="CB223" s="534" t="s">
        <v>233</v>
      </c>
      <c r="CC223" s="529"/>
      <c r="CD223" s="549"/>
      <c r="CE223" s="562" t="s">
        <v>70</v>
      </c>
      <c r="CF223" s="563"/>
      <c r="CG223" s="182"/>
      <c r="CH223" s="183"/>
      <c r="CI223" s="604" t="s">
        <v>247</v>
      </c>
      <c r="CJ223" s="605"/>
      <c r="CK223" s="607" t="str">
        <f>IF(CJ223="","",VLOOKUP(CJ223,'募集型  届出用 (記入例)'!$GD:$GG,2,FALSE))</f>
        <v/>
      </c>
      <c r="CL223" s="608"/>
      <c r="CM223" s="608"/>
      <c r="CN223" s="608" t="str">
        <f>IF(CJ223="","",VLOOKUP(CJ223,'募集型  届出用 (記入例)'!$GD:$GG,3,FALSE))</f>
        <v/>
      </c>
      <c r="CO223" s="608"/>
      <c r="CP223" s="608" t="str">
        <f>IF(CJ223="","",VLOOKUP(CJ223,'募集型  届出用 (記入例)'!$GD:$GG,4,FALSE))</f>
        <v/>
      </c>
      <c r="CQ223" s="642"/>
      <c r="CR223" s="643" t="s">
        <v>235</v>
      </c>
      <c r="CS223" s="605"/>
      <c r="CT223" s="607" t="str">
        <f>IF(CS223="","",VLOOKUP(CS223,'募集型  届出用 (記入例)'!$GD:$GG,2,FALSE))</f>
        <v/>
      </c>
      <c r="CU223" s="608"/>
      <c r="CV223" s="608"/>
      <c r="CW223" s="608" t="str">
        <f>IF(CS223="","",VLOOKUP(CS223,'募集型  届出用 (記入例)'!$GD:$GG,3,FALSE))</f>
        <v/>
      </c>
      <c r="CX223" s="608"/>
      <c r="CY223" s="608" t="str">
        <f>IF(CS223="","",VLOOKUP(CS223,'募集型  届出用 (記入例)'!$GD:$GG,4,FALSE))</f>
        <v/>
      </c>
      <c r="CZ223" s="635"/>
      <c r="DA223" s="3"/>
      <c r="DB223" s="3"/>
      <c r="DC223" s="3"/>
      <c r="EE223" s="3"/>
      <c r="EF223" s="25"/>
      <c r="EG223" s="3"/>
      <c r="EH223" s="3"/>
      <c r="EI223" s="3"/>
      <c r="EJ223" s="16"/>
      <c r="EK223" s="17"/>
      <c r="EL223" s="17"/>
      <c r="EM223" s="17"/>
      <c r="EN223" s="17"/>
      <c r="EO223" s="17"/>
      <c r="EP223" s="17"/>
      <c r="EQ223" s="56">
        <v>5</v>
      </c>
      <c r="ER223" s="57" t="s">
        <v>61</v>
      </c>
      <c r="ES223" s="58">
        <f>SUMIF(EK232:EO232,"対馬市",EK233:EO233)*'募集型  届出用 (記入例)'!AK221</f>
        <v>0</v>
      </c>
      <c r="ET223" s="59">
        <f>SUMIF(EK232:EO232,"対馬市",EK234:EO234)*'募集型  届出用 (記入例)'!AK223</f>
        <v>0</v>
      </c>
      <c r="EU223" s="60">
        <f>SUM(S225:AG225)</f>
        <v>0</v>
      </c>
      <c r="EV223" s="77"/>
      <c r="EW223" s="61" t="s">
        <v>8</v>
      </c>
      <c r="EX223" s="62" t="s">
        <v>61</v>
      </c>
      <c r="EY223" s="63" t="str">
        <f>IF('募集型  届出用 (記入例)'!N221="","0",FD223/EW224)</f>
        <v>0</v>
      </c>
      <c r="EZ223" s="64" t="str">
        <f>IF('募集型  届出用 (記入例)'!N221="","0",FD224/EW224)</f>
        <v>0</v>
      </c>
      <c r="FA223" s="65">
        <f>EY223*'募集型  届出用 (記入例)'!AK221</f>
        <v>0</v>
      </c>
      <c r="FB223" s="66">
        <f>EZ223*'募集型  届出用 (記入例)'!AK223</f>
        <v>0</v>
      </c>
      <c r="FC223" s="67">
        <f>FA223+FB223</f>
        <v>0</v>
      </c>
      <c r="FD223" s="60">
        <f>SUM(S222:AG222)</f>
        <v>0</v>
      </c>
      <c r="FE223" s="7"/>
      <c r="FF223" s="68" t="s">
        <v>61</v>
      </c>
      <c r="FG223" s="63" t="str">
        <f>IF((O221)="","0",(AK221+AK223)*O221*1000)</f>
        <v>0</v>
      </c>
      <c r="FH223" s="63">
        <f>COUNTA(N221)*(AK221+AK223)</f>
        <v>0</v>
      </c>
      <c r="FI223" s="63">
        <f>COUNTA(P221)*(AK221+AK223)</f>
        <v>0</v>
      </c>
      <c r="FJ223" s="63">
        <f>COUNTA(Q221)*(AK221+AK223)</f>
        <v>0</v>
      </c>
      <c r="FP223" s="9"/>
      <c r="FQ223" s="10"/>
      <c r="FR223" s="9"/>
      <c r="FS223" s="9"/>
      <c r="FT223" s="9"/>
      <c r="FU223" s="11"/>
      <c r="FV223" s="9"/>
      <c r="FW223" s="9"/>
      <c r="FX223" s="9"/>
      <c r="FY223" s="3"/>
      <c r="FZ223" s="3"/>
      <c r="GA223" s="1"/>
      <c r="GB223" s="3"/>
      <c r="GC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row>
    <row r="224" spans="1:212" s="8" customFormat="1" ht="16.5" customHeight="1" thickBot="1" x14ac:dyDescent="0.45">
      <c r="A224" s="3"/>
      <c r="B224" s="979"/>
      <c r="C224" s="865"/>
      <c r="D224" s="974"/>
      <c r="E224" s="975"/>
      <c r="F224" s="975"/>
      <c r="G224" s="975"/>
      <c r="H224" s="975"/>
      <c r="I224" s="975"/>
      <c r="J224" s="975"/>
      <c r="K224" s="976"/>
      <c r="L224" s="803" t="s">
        <v>78</v>
      </c>
      <c r="M224" s="972"/>
      <c r="N224" s="179"/>
      <c r="O224" s="71"/>
      <c r="P224" s="180"/>
      <c r="Q224" s="185"/>
      <c r="R224" s="838" t="s">
        <v>79</v>
      </c>
      <c r="S224" s="707"/>
      <c r="T224" s="805" t="str">
        <f>IF(S224="","",VLOOKUP(S224,$FV:$FY,3,FALSE))</f>
        <v/>
      </c>
      <c r="U224" s="806"/>
      <c r="V224" s="707"/>
      <c r="W224" s="805" t="str">
        <f>IF(V224="","",VLOOKUP(V224,$FV:$FY,3,FALSE))</f>
        <v/>
      </c>
      <c r="X224" s="806"/>
      <c r="Y224" s="707"/>
      <c r="Z224" s="805" t="str">
        <f>IF(Y224="","",VLOOKUP(Y224,$FV:$FY,3,FALSE))</f>
        <v/>
      </c>
      <c r="AA224" s="806"/>
      <c r="AB224" s="707"/>
      <c r="AC224" s="805" t="str">
        <f>IF(AB224="","",VLOOKUP(AB224,$FV:$FY,3,FALSE))</f>
        <v/>
      </c>
      <c r="AD224" s="806"/>
      <c r="AE224" s="707"/>
      <c r="AF224" s="805" t="str">
        <f>IF(AE224="","",VLOOKUP(AE224,$FV:$FY,3,FALSE))</f>
        <v/>
      </c>
      <c r="AG224" s="805"/>
      <c r="AH224" s="870"/>
      <c r="AI224" s="664"/>
      <c r="AJ224" s="706"/>
      <c r="AK224" s="659"/>
      <c r="AL224" s="660"/>
      <c r="AM224" s="982"/>
      <c r="AN224" s="982"/>
      <c r="AO224" s="661"/>
      <c r="AP224" s="700"/>
      <c r="AQ224" s="701"/>
      <c r="AR224" s="875"/>
      <c r="AS224" s="876"/>
      <c r="AT224" s="879"/>
      <c r="AU224" s="880"/>
      <c r="AV224" s="909"/>
      <c r="AW224" s="910"/>
      <c r="AX224" s="4"/>
      <c r="AY224" s="296"/>
      <c r="AZ224" s="3"/>
      <c r="BA224" s="888"/>
      <c r="BB224" s="891"/>
      <c r="BC224" s="846"/>
      <c r="BD224" s="847"/>
      <c r="BE224" s="847"/>
      <c r="BF224" s="847"/>
      <c r="BG224" s="847"/>
      <c r="BH224" s="847"/>
      <c r="BI224" s="848"/>
      <c r="BJ224" s="898"/>
      <c r="BK224" s="899"/>
      <c r="BL224" s="900"/>
      <c r="BM224" s="537"/>
      <c r="BN224" s="538"/>
      <c r="BO224" s="539"/>
      <c r="BP224" s="537"/>
      <c r="BQ224" s="538"/>
      <c r="BR224" s="539"/>
      <c r="BS224" s="531"/>
      <c r="BT224" s="529"/>
      <c r="BU224" s="529"/>
      <c r="BV224" s="534"/>
      <c r="BW224" s="529"/>
      <c r="BX224" s="529"/>
      <c r="BY224" s="534"/>
      <c r="BZ224" s="529"/>
      <c r="CA224" s="529"/>
      <c r="CB224" s="550"/>
      <c r="CC224" s="551"/>
      <c r="CD224" s="552"/>
      <c r="CE224" s="562" t="s">
        <v>78</v>
      </c>
      <c r="CF224" s="563"/>
      <c r="CG224" s="182"/>
      <c r="CH224" s="183"/>
      <c r="CI224" s="604"/>
      <c r="CJ224" s="605"/>
      <c r="CK224" s="607"/>
      <c r="CL224" s="608"/>
      <c r="CM224" s="608"/>
      <c r="CN224" s="608"/>
      <c r="CO224" s="608"/>
      <c r="CP224" s="608"/>
      <c r="CQ224" s="642"/>
      <c r="CR224" s="643"/>
      <c r="CS224" s="605"/>
      <c r="CT224" s="607"/>
      <c r="CU224" s="608"/>
      <c r="CV224" s="608"/>
      <c r="CW224" s="608"/>
      <c r="CX224" s="608"/>
      <c r="CY224" s="608"/>
      <c r="CZ224" s="635"/>
      <c r="DA224" s="3"/>
      <c r="DB224" s="3"/>
      <c r="DC224" s="3"/>
      <c r="EE224" s="3"/>
      <c r="EF224" s="25"/>
      <c r="EG224" s="3"/>
      <c r="EH224" s="3"/>
      <c r="EI224" s="3"/>
      <c r="EJ224" s="16"/>
      <c r="EK224" s="17"/>
      <c r="EL224" s="17"/>
      <c r="EM224" s="17"/>
      <c r="EN224" s="17"/>
      <c r="EO224" s="17"/>
      <c r="EP224" s="17"/>
      <c r="EQ224" s="72"/>
      <c r="ER224" s="73" t="s">
        <v>63</v>
      </c>
      <c r="ES224" s="74">
        <f>SUMIF(EK232:EO232,"壱岐市",EK233:EO233)*'募集型  届出用 (記入例)'!AK221</f>
        <v>0</v>
      </c>
      <c r="ET224" s="75">
        <f>SUMIF(EK232:EO232,"壱岐市",EK234:EO234)*'募集型  届出用 (記入例)'!AK223</f>
        <v>0</v>
      </c>
      <c r="EU224" s="76">
        <f>EU223</f>
        <v>0</v>
      </c>
      <c r="EV224" s="77"/>
      <c r="EW224" s="867">
        <f>COUNTA('募集型  届出用 (記入例)'!N221:N226)</f>
        <v>0</v>
      </c>
      <c r="EX224" s="78" t="s">
        <v>63</v>
      </c>
      <c r="EY224" s="79" t="str">
        <f>IF('募集型  届出用 (記入例)'!N222="","0",FD223/EW224)</f>
        <v>0</v>
      </c>
      <c r="EZ224" s="80" t="str">
        <f>IF('募集型  届出用 (記入例)'!N222="","0",FD224/EW224)</f>
        <v>0</v>
      </c>
      <c r="FA224" s="81">
        <f>EY224*'募集型  届出用 (記入例)'!AK221</f>
        <v>0</v>
      </c>
      <c r="FB224" s="82">
        <f>EZ224*'募集型  届出用 (記入例)'!AK223</f>
        <v>0</v>
      </c>
      <c r="FC224" s="83">
        <f t="shared" ref="FC224:FC228" si="77">FA224+FB224</f>
        <v>0</v>
      </c>
      <c r="FD224" s="76">
        <f>EO200</f>
        <v>0</v>
      </c>
      <c r="FE224" s="7"/>
      <c r="FF224" s="84" t="s">
        <v>63</v>
      </c>
      <c r="FG224" s="79" t="str">
        <f>IF((O222)="","0",(AK221+AK223)*O222*1000)</f>
        <v>0</v>
      </c>
      <c r="FH224" s="79">
        <f>COUNTA(N222)*(AK221+AK223)</f>
        <v>0</v>
      </c>
      <c r="FI224" s="79">
        <f>COUNTA(P222)*(AK221+AK223)</f>
        <v>0</v>
      </c>
      <c r="FJ224" s="79">
        <f>COUNTA(Q222)*(AK221+AK223)</f>
        <v>0</v>
      </c>
      <c r="FP224" s="9"/>
      <c r="FQ224" s="10"/>
      <c r="FR224" s="9"/>
      <c r="FS224" s="9"/>
      <c r="FT224" s="9"/>
      <c r="FU224" s="11"/>
      <c r="FV224" s="9"/>
      <c r="FW224" s="9"/>
      <c r="FX224" s="9"/>
      <c r="FY224" s="3"/>
      <c r="FZ224" s="3"/>
      <c r="GA224" s="1"/>
      <c r="GB224" s="3"/>
      <c r="GC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row>
    <row r="225" spans="1:212" s="8" customFormat="1" ht="16.5" customHeight="1" thickBot="1" x14ac:dyDescent="0.45">
      <c r="A225" s="3"/>
      <c r="B225" s="979"/>
      <c r="C225" s="865"/>
      <c r="D225" s="676" t="s">
        <v>238</v>
      </c>
      <c r="E225" s="832"/>
      <c r="F225" s="832"/>
      <c r="G225" s="832"/>
      <c r="H225" s="834" t="s">
        <v>239</v>
      </c>
      <c r="I225" s="832"/>
      <c r="J225" s="832"/>
      <c r="K225" s="836"/>
      <c r="L225" s="803" t="s">
        <v>84</v>
      </c>
      <c r="M225" s="972"/>
      <c r="N225" s="179"/>
      <c r="O225" s="71"/>
      <c r="P225" s="306"/>
      <c r="Q225" s="185"/>
      <c r="R225" s="839"/>
      <c r="S225" s="708"/>
      <c r="T225" s="709" t="str">
        <f>IF(S224="","",VLOOKUP(S224,$FV:$FY,4,FALSE))</f>
        <v/>
      </c>
      <c r="U225" s="710"/>
      <c r="V225" s="708"/>
      <c r="W225" s="709" t="str">
        <f>IF(V224="","",VLOOKUP(V224,$FV:$FY,4,FALSE))</f>
        <v/>
      </c>
      <c r="X225" s="710"/>
      <c r="Y225" s="708"/>
      <c r="Z225" s="709" t="str">
        <f>IF(Y224="","",VLOOKUP(Y224,$FV:$FY,4,FALSE))</f>
        <v/>
      </c>
      <c r="AA225" s="710"/>
      <c r="AB225" s="708"/>
      <c r="AC225" s="709" t="str">
        <f>IF(AB224="","",VLOOKUP(AB224,$FV:$FY,4,FALSE))</f>
        <v/>
      </c>
      <c r="AD225" s="710"/>
      <c r="AE225" s="708"/>
      <c r="AF225" s="709" t="str">
        <f>IF(AE224="","",VLOOKUP(AE224,$FV:$FY,4,FALSE))</f>
        <v/>
      </c>
      <c r="AG225" s="710"/>
      <c r="AH225" s="815" t="s">
        <v>85</v>
      </c>
      <c r="AI225" s="816"/>
      <c r="AJ225" s="817"/>
      <c r="AK225" s="692">
        <f>AK221+AK223</f>
        <v>0</v>
      </c>
      <c r="AL225" s="828"/>
      <c r="AM225" s="962">
        <f>AM221+AM223</f>
        <v>0</v>
      </c>
      <c r="AN225" s="962"/>
      <c r="AO225" s="963"/>
      <c r="AP225" s="700"/>
      <c r="AQ225" s="701"/>
      <c r="AR225" s="779"/>
      <c r="AS225" s="780"/>
      <c r="AT225" s="783"/>
      <c r="AU225" s="784"/>
      <c r="AV225" s="909"/>
      <c r="AW225" s="910"/>
      <c r="AX225" s="4"/>
      <c r="AY225" s="296"/>
      <c r="AZ225" s="3"/>
      <c r="BA225" s="862" t="s">
        <v>272</v>
      </c>
      <c r="BB225" s="863"/>
      <c r="BC225" s="863"/>
      <c r="BD225" s="777"/>
      <c r="BE225" s="777"/>
      <c r="BF225" s="777"/>
      <c r="BG225" s="777"/>
      <c r="BH225" s="777"/>
      <c r="BI225" s="778"/>
      <c r="BJ225" s="898"/>
      <c r="BK225" s="899"/>
      <c r="BL225" s="900"/>
      <c r="BM225" s="537"/>
      <c r="BN225" s="538"/>
      <c r="BO225" s="539"/>
      <c r="BP225" s="537"/>
      <c r="BQ225" s="538"/>
      <c r="BR225" s="539"/>
      <c r="BS225" s="531" t="s">
        <v>240</v>
      </c>
      <c r="BT225" s="529"/>
      <c r="BU225" s="529"/>
      <c r="BV225" s="534" t="s">
        <v>241</v>
      </c>
      <c r="BW225" s="529"/>
      <c r="BX225" s="529" t="str">
        <f>IF(BT225="","",VLOOKUP(BT225,'募集型  届出用 (記入例)'!$GD:$GG,3,FALSE))</f>
        <v/>
      </c>
      <c r="BY225" s="534" t="s">
        <v>242</v>
      </c>
      <c r="BZ225" s="529"/>
      <c r="CA225" s="543"/>
      <c r="CB225" s="522" t="s">
        <v>29</v>
      </c>
      <c r="CC225" s="524">
        <f>BT221+BT223+BT225+BW221+BW223+BW225+BZ221+BZ223+CC221+CC223+BZ225</f>
        <v>0</v>
      </c>
      <c r="CD225" s="525"/>
      <c r="CE225" s="562" t="s">
        <v>84</v>
      </c>
      <c r="CF225" s="563"/>
      <c r="CG225" s="187"/>
      <c r="CH225" s="183"/>
      <c r="CI225" s="604" t="s">
        <v>248</v>
      </c>
      <c r="CJ225" s="605"/>
      <c r="CK225" s="607" t="str">
        <f>IF(CJ225="","",VLOOKUP(CJ225,'募集型  届出用 (記入例)'!$GD:$GG,2,FALSE))</f>
        <v/>
      </c>
      <c r="CL225" s="608"/>
      <c r="CM225" s="608"/>
      <c r="CN225" s="608" t="str">
        <f>IF(CJ225="","",VLOOKUP(CJ225,'募集型  届出用 (記入例)'!$GD:$GG,3,FALSE))</f>
        <v/>
      </c>
      <c r="CO225" s="608"/>
      <c r="CP225" s="608" t="str">
        <f>IF(CJ225="","",VLOOKUP(CJ225,'募集型  届出用 (記入例)'!$GD:$GG,4,FALSE))</f>
        <v/>
      </c>
      <c r="CQ225" s="642"/>
      <c r="CR225" s="643" t="s">
        <v>244</v>
      </c>
      <c r="CS225" s="605"/>
      <c r="CT225" s="607" t="str">
        <f>IF(CS225="","",VLOOKUP(CS225,'募集型  届出用 (記入例)'!$GD:$GG,2,FALSE))</f>
        <v/>
      </c>
      <c r="CU225" s="608"/>
      <c r="CV225" s="608"/>
      <c r="CW225" s="608" t="str">
        <f>IF(CS225="","",VLOOKUP(CS225,'募集型  届出用 (記入例)'!$GD:$GG,3,FALSE))</f>
        <v/>
      </c>
      <c r="CX225" s="608"/>
      <c r="CY225" s="608" t="str">
        <f>IF(CS225="","",VLOOKUP(CS225,'募集型  届出用 (記入例)'!$GD:$GG,4,FALSE))</f>
        <v/>
      </c>
      <c r="CZ225" s="635"/>
      <c r="DA225" s="3"/>
      <c r="DB225" s="3"/>
      <c r="DC225" s="3"/>
      <c r="EE225" s="3"/>
      <c r="EF225" s="25"/>
      <c r="EG225" s="3"/>
      <c r="EH225" s="3"/>
      <c r="EI225" s="3"/>
      <c r="EJ225" s="16"/>
      <c r="EK225" s="17"/>
      <c r="EL225" s="17"/>
      <c r="EM225" s="17"/>
      <c r="EN225" s="17"/>
      <c r="EO225" s="17"/>
      <c r="EP225" s="17"/>
      <c r="EQ225" s="72"/>
      <c r="ER225" s="73" t="s">
        <v>70</v>
      </c>
      <c r="ES225" s="74">
        <f>SUMIF(EK232:EO232,"五島市",EK233:EO233)*'募集型  届出用 (記入例)'!AK221</f>
        <v>0</v>
      </c>
      <c r="ET225" s="75">
        <f>SUMIF(EK232:EO232,"五島市",EK234:EO234)*'募集型  届出用 (記入例)'!AK223</f>
        <v>0</v>
      </c>
      <c r="EU225" s="33"/>
      <c r="EV225" s="77"/>
      <c r="EW225" s="868"/>
      <c r="EX225" s="78" t="s">
        <v>70</v>
      </c>
      <c r="EY225" s="79" t="str">
        <f>IF('募集型  届出用 (記入例)'!N223="","0",FD223/EW224)</f>
        <v>0</v>
      </c>
      <c r="EZ225" s="80" t="str">
        <f>IF('募集型  届出用 (記入例)'!N223="","0",FD224/EW224)</f>
        <v>0</v>
      </c>
      <c r="FA225" s="81">
        <f>EY225*'募集型  届出用 (記入例)'!AK221</f>
        <v>0</v>
      </c>
      <c r="FB225" s="82">
        <f>EZ225*'募集型  届出用 (記入例)'!AK223</f>
        <v>0</v>
      </c>
      <c r="FC225" s="83">
        <f t="shared" si="77"/>
        <v>0</v>
      </c>
      <c r="FD225" s="90"/>
      <c r="FE225" s="7"/>
      <c r="FF225" s="84" t="s">
        <v>70</v>
      </c>
      <c r="FG225" s="79" t="str">
        <f>IF((O223)="","0",(AK221+AK223)*O223*1000)</f>
        <v>0</v>
      </c>
      <c r="FH225" s="79">
        <f>COUNTA(N223)*(AK221+AK223)</f>
        <v>0</v>
      </c>
      <c r="FI225" s="79">
        <f>COUNTA(P223)*(AK221+AK223)</f>
        <v>0</v>
      </c>
      <c r="FJ225" s="79">
        <f>COUNTA(Q223)*(AK221+AK223)</f>
        <v>0</v>
      </c>
      <c r="FP225" s="9"/>
      <c r="FQ225" s="10"/>
      <c r="FR225" s="9"/>
      <c r="FS225" s="9"/>
      <c r="FT225" s="9"/>
      <c r="FU225" s="11"/>
      <c r="FV225" s="9"/>
      <c r="FW225" s="9"/>
      <c r="FX225" s="9"/>
      <c r="FY225" s="3"/>
      <c r="FZ225" s="3"/>
      <c r="GA225" s="1"/>
      <c r="GB225" s="3"/>
      <c r="GC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row>
    <row r="226" spans="1:212" s="8" customFormat="1" ht="16.5" customHeight="1" thickBot="1" x14ac:dyDescent="0.45">
      <c r="A226" s="3"/>
      <c r="B226" s="980"/>
      <c r="C226" s="885"/>
      <c r="D226" s="677"/>
      <c r="E226" s="833"/>
      <c r="F226" s="833"/>
      <c r="G226" s="833"/>
      <c r="H226" s="835"/>
      <c r="I226" s="833"/>
      <c r="J226" s="833"/>
      <c r="K226" s="837"/>
      <c r="L226" s="856" t="s">
        <v>90</v>
      </c>
      <c r="M226" s="977"/>
      <c r="N226" s="188"/>
      <c r="O226" s="96"/>
      <c r="P226" s="307"/>
      <c r="Q226" s="308"/>
      <c r="R226" s="973"/>
      <c r="S226" s="829" t="str">
        <f>IF(S224="","",VLOOKUP(S224,$FV:$FY,2,FALSE))</f>
        <v/>
      </c>
      <c r="T226" s="830"/>
      <c r="U226" s="831"/>
      <c r="V226" s="829" t="str">
        <f>IF(V224="","",VLOOKUP(V224,$FV:$FY,2,FALSE))</f>
        <v/>
      </c>
      <c r="W226" s="830"/>
      <c r="X226" s="831"/>
      <c r="Y226" s="829" t="str">
        <f>IF(Y224="","",VLOOKUP(Y224,$FV:$FY,2,FALSE))</f>
        <v/>
      </c>
      <c r="Z226" s="830"/>
      <c r="AA226" s="831"/>
      <c r="AB226" s="829" t="str">
        <f>IF(AB224="","",VLOOKUP(AB224,$FV:$FY,2,FALSE))</f>
        <v/>
      </c>
      <c r="AC226" s="830"/>
      <c r="AD226" s="831"/>
      <c r="AE226" s="829" t="str">
        <f>IF(AE224="","",VLOOKUP(AE224,$FV:$FY,2,FALSE))</f>
        <v/>
      </c>
      <c r="AF226" s="830"/>
      <c r="AG226" s="831"/>
      <c r="AH226" s="818"/>
      <c r="AI226" s="819"/>
      <c r="AJ226" s="820"/>
      <c r="AK226" s="664"/>
      <c r="AL226" s="706"/>
      <c r="AM226" s="964"/>
      <c r="AN226" s="964"/>
      <c r="AO226" s="965"/>
      <c r="AP226" s="702"/>
      <c r="AQ226" s="703"/>
      <c r="AR226" s="781"/>
      <c r="AS226" s="782"/>
      <c r="AT226" s="785"/>
      <c r="AU226" s="786"/>
      <c r="AV226" s="948"/>
      <c r="AW226" s="949"/>
      <c r="AX226" s="4"/>
      <c r="AY226" s="296"/>
      <c r="AZ226" s="3"/>
      <c r="BA226" s="812"/>
      <c r="BB226" s="813"/>
      <c r="BC226" s="813"/>
      <c r="BD226" s="813"/>
      <c r="BE226" s="813"/>
      <c r="BF226" s="813"/>
      <c r="BG226" s="813"/>
      <c r="BH226" s="813"/>
      <c r="BI226" s="814"/>
      <c r="BJ226" s="901"/>
      <c r="BK226" s="902"/>
      <c r="BL226" s="903"/>
      <c r="BM226" s="540"/>
      <c r="BN226" s="541"/>
      <c r="BO226" s="542"/>
      <c r="BP226" s="540"/>
      <c r="BQ226" s="541"/>
      <c r="BR226" s="542"/>
      <c r="BS226" s="553"/>
      <c r="BT226" s="551"/>
      <c r="BU226" s="551"/>
      <c r="BV226" s="550"/>
      <c r="BW226" s="551"/>
      <c r="BX226" s="551"/>
      <c r="BY226" s="550"/>
      <c r="BZ226" s="551"/>
      <c r="CA226" s="556"/>
      <c r="CB226" s="553"/>
      <c r="CC226" s="557"/>
      <c r="CD226" s="558"/>
      <c r="CE226" s="625" t="s">
        <v>90</v>
      </c>
      <c r="CF226" s="626"/>
      <c r="CG226" s="191"/>
      <c r="CH226" s="192"/>
      <c r="CI226" s="611"/>
      <c r="CJ226" s="612"/>
      <c r="CK226" s="609"/>
      <c r="CL226" s="610"/>
      <c r="CM226" s="610"/>
      <c r="CN226" s="610"/>
      <c r="CO226" s="610"/>
      <c r="CP226" s="610"/>
      <c r="CQ226" s="644"/>
      <c r="CR226" s="645"/>
      <c r="CS226" s="612"/>
      <c r="CT226" s="609"/>
      <c r="CU226" s="610"/>
      <c r="CV226" s="610"/>
      <c r="CW226" s="610"/>
      <c r="CX226" s="610"/>
      <c r="CY226" s="610"/>
      <c r="CZ226" s="908"/>
      <c r="DA226" s="3"/>
      <c r="DB226" s="3"/>
      <c r="DC226" s="3"/>
      <c r="EE226" s="3"/>
      <c r="EF226" s="25"/>
      <c r="EG226" s="3"/>
      <c r="EH226" s="3"/>
      <c r="EI226" s="3"/>
      <c r="EJ226" s="88" t="s">
        <v>72</v>
      </c>
      <c r="EK226" s="89" t="e">
        <f>VLOOKUP('募集型  届出用 (記入例)'!S218,$FV:$FZ,5,FALSE)</f>
        <v>#N/A</v>
      </c>
      <c r="EL226" s="89" t="e">
        <f>VLOOKUP('募集型  届出用 (記入例)'!V218,$FV:$FZ,5,FALSE)</f>
        <v>#N/A</v>
      </c>
      <c r="EM226" s="89" t="e">
        <f>VLOOKUP('募集型  届出用 (記入例)'!Y218,$FV:$FZ,5,FALSE)</f>
        <v>#N/A</v>
      </c>
      <c r="EN226" s="89" t="e">
        <f>VLOOKUP('募集型  届出用 (記入例)'!AB218,$FV:$FZ,5,FALSE)</f>
        <v>#N/A</v>
      </c>
      <c r="EO226" s="89" t="e">
        <f>VLOOKUP('募集型  届出用 (記入例)'!AE218,$FV:$FZ,5,FALSE)</f>
        <v>#N/A</v>
      </c>
      <c r="EP226" s="17"/>
      <c r="EQ226" s="72"/>
      <c r="ER226" s="73" t="s">
        <v>78</v>
      </c>
      <c r="ES226" s="74">
        <f>SUMIF(EK232:EO232,"新上五島町",EK233:EO233)*'募集型  届出用 (記入例)'!AK221</f>
        <v>0</v>
      </c>
      <c r="ET226" s="75">
        <f>SUMIF(EK232:EO232,"上五島",EK234:EO234)*'募集型  届出用 (記入例)'!AK223</f>
        <v>0</v>
      </c>
      <c r="EU226" s="92"/>
      <c r="EV226" s="77"/>
      <c r="EW226" s="93"/>
      <c r="EX226" s="78" t="s">
        <v>78</v>
      </c>
      <c r="EY226" s="79" t="str">
        <f>IF('募集型  届出用 (記入例)'!N224="","0",FD223/EW224)</f>
        <v>0</v>
      </c>
      <c r="EZ226" s="80" t="str">
        <f>IF('募集型  届出用 (記入例)'!N224="","0",FD224/EW224)</f>
        <v>0</v>
      </c>
      <c r="FA226" s="81">
        <f>EY226*'募集型  届出用 (記入例)'!AK221</f>
        <v>0</v>
      </c>
      <c r="FB226" s="82">
        <f>EZ226*'募集型  届出用 (記入例)'!AK223</f>
        <v>0</v>
      </c>
      <c r="FC226" s="83">
        <f t="shared" si="77"/>
        <v>0</v>
      </c>
      <c r="FD226" s="90"/>
      <c r="FE226" s="94"/>
      <c r="FF226" s="84" t="s">
        <v>78</v>
      </c>
      <c r="FG226" s="79" t="str">
        <f>IF((O224)="","0",(AK221+AK223)*O224*1000)</f>
        <v>0</v>
      </c>
      <c r="FH226" s="79">
        <f>COUNTA(N224)*(AK221+AK223)</f>
        <v>0</v>
      </c>
      <c r="FI226" s="79">
        <f>COUNTA(P224)*(AK221+AK223)</f>
        <v>0</v>
      </c>
      <c r="FJ226" s="79">
        <f>COUNTA(Q224)*(AK221+AK223)</f>
        <v>0</v>
      </c>
      <c r="FP226" s="9"/>
      <c r="FQ226" s="10"/>
      <c r="FR226" s="9"/>
      <c r="FS226" s="9"/>
      <c r="FT226" s="9"/>
      <c r="FU226" s="11"/>
      <c r="FV226" s="9"/>
      <c r="FW226" s="9"/>
      <c r="FX226" s="9"/>
      <c r="FY226" s="3"/>
      <c r="FZ226" s="3"/>
      <c r="GA226" s="1"/>
      <c r="GB226" s="3"/>
      <c r="GC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row>
    <row r="227" spans="1:212" s="8" customFormat="1" ht="16.5" customHeight="1" thickTop="1" x14ac:dyDescent="0.4">
      <c r="A227" s="3"/>
      <c r="B227" s="985" t="s">
        <v>271</v>
      </c>
      <c r="C227" s="864">
        <v>6</v>
      </c>
      <c r="D227" s="794" t="s">
        <v>221</v>
      </c>
      <c r="E227" s="795"/>
      <c r="F227" s="796"/>
      <c r="G227" s="796"/>
      <c r="H227" s="796"/>
      <c r="I227" s="796"/>
      <c r="J227" s="796"/>
      <c r="K227" s="797"/>
      <c r="L227" s="798" t="s">
        <v>56</v>
      </c>
      <c r="M227" s="981"/>
      <c r="N227" s="174"/>
      <c r="O227" s="54"/>
      <c r="P227" s="175"/>
      <c r="Q227" s="309"/>
      <c r="R227" s="984" t="s">
        <v>57</v>
      </c>
      <c r="S227" s="768"/>
      <c r="T227" s="770" t="str">
        <f>IF(S227="","",VLOOKUP(S227,$FR:$FU,3,FALSE))</f>
        <v/>
      </c>
      <c r="U227" s="771"/>
      <c r="V227" s="768"/>
      <c r="W227" s="770" t="str">
        <f>IF(V227="","",VLOOKUP(V227,$FR:$FU,3,FALSE))</f>
        <v/>
      </c>
      <c r="X227" s="771"/>
      <c r="Y227" s="768"/>
      <c r="Z227" s="770" t="str">
        <f>IF(Y227="","",VLOOKUP(Y227,$FR:$FU,3,FALSE))</f>
        <v/>
      </c>
      <c r="AA227" s="771"/>
      <c r="AB227" s="768"/>
      <c r="AC227" s="770" t="str">
        <f>IF(AB227="","",VLOOKUP(AB227,$FR:$FU,3,FALSE))</f>
        <v/>
      </c>
      <c r="AD227" s="771"/>
      <c r="AE227" s="768"/>
      <c r="AF227" s="770" t="str">
        <f>IF(AE227="","",VLOOKUP(AE227,$FR:$FU,3,FALSE))</f>
        <v/>
      </c>
      <c r="AG227" s="772"/>
      <c r="AH227" s="896" t="s">
        <v>58</v>
      </c>
      <c r="AI227" s="692">
        <f>FD229+EU229</f>
        <v>0</v>
      </c>
      <c r="AJ227" s="828"/>
      <c r="AK227" s="904"/>
      <c r="AL227" s="905"/>
      <c r="AM227" s="962">
        <f>(AI227*AK227)</f>
        <v>0</v>
      </c>
      <c r="AN227" s="962"/>
      <c r="AO227" s="983"/>
      <c r="AP227" s="698">
        <f>SUM(O227:O232)*AK231</f>
        <v>0</v>
      </c>
      <c r="AQ227" s="699"/>
      <c r="AR227" s="873" t="s">
        <v>276</v>
      </c>
      <c r="AS227" s="874"/>
      <c r="AT227" s="877"/>
      <c r="AU227" s="878"/>
      <c r="AV227" s="929"/>
      <c r="AW227" s="930"/>
      <c r="AX227" s="4"/>
      <c r="AY227" s="296"/>
      <c r="AZ227" s="3"/>
      <c r="BA227" s="886" t="str">
        <f>B227</f>
        <v>4-</v>
      </c>
      <c r="BB227" s="889">
        <f>C227</f>
        <v>6</v>
      </c>
      <c r="BC227" s="892" t="s">
        <v>221</v>
      </c>
      <c r="BD227" s="893"/>
      <c r="BE227" s="894" t="str">
        <f>IF(F227="","",F227)</f>
        <v/>
      </c>
      <c r="BF227" s="894"/>
      <c r="BG227" s="894"/>
      <c r="BH227" s="894"/>
      <c r="BI227" s="895"/>
      <c r="BJ227" s="622"/>
      <c r="BK227" s="623"/>
      <c r="BL227" s="624"/>
      <c r="BM227" s="545"/>
      <c r="BN227" s="546"/>
      <c r="BO227" s="547"/>
      <c r="BP227" s="545"/>
      <c r="BQ227" s="546"/>
      <c r="BR227" s="547"/>
      <c r="BS227" s="522" t="s">
        <v>222</v>
      </c>
      <c r="BT227" s="528"/>
      <c r="BU227" s="528"/>
      <c r="BV227" s="554" t="s">
        <v>223</v>
      </c>
      <c r="BW227" s="528"/>
      <c r="BX227" s="528" t="str">
        <f>IF(BT227="","",VLOOKUP(BT227,'募集型  届出用 (記入例)'!$GD:$GG,3,FALSE))</f>
        <v/>
      </c>
      <c r="BY227" s="554" t="s">
        <v>224</v>
      </c>
      <c r="BZ227" s="528"/>
      <c r="CA227" s="528"/>
      <c r="CB227" s="554" t="s">
        <v>225</v>
      </c>
      <c r="CC227" s="528"/>
      <c r="CD227" s="555"/>
      <c r="CE227" s="639" t="s">
        <v>56</v>
      </c>
      <c r="CF227" s="640"/>
      <c r="CG227" s="177"/>
      <c r="CH227" s="178"/>
      <c r="CI227" s="641" t="s">
        <v>245</v>
      </c>
      <c r="CJ227" s="636"/>
      <c r="CK227" s="627" t="str">
        <f>IF(CJ227="","",VLOOKUP(CJ227,'募集型  届出用 (記入例)'!$GD:$GG,2,FALSE))</f>
        <v/>
      </c>
      <c r="CL227" s="628"/>
      <c r="CM227" s="628"/>
      <c r="CN227" s="628" t="str">
        <f>IF(CJ227="","",VLOOKUP(CJ227,'募集型  届出用 (記入例)'!$GD:$GG,3,FALSE))</f>
        <v/>
      </c>
      <c r="CO227" s="628"/>
      <c r="CP227" s="628" t="str">
        <f>IF(CJ227="","",VLOOKUP(CJ227,'募集型  届出用 (記入例)'!$GD:$GG,4,FALSE))</f>
        <v/>
      </c>
      <c r="CQ227" s="841"/>
      <c r="CR227" s="906" t="s">
        <v>227</v>
      </c>
      <c r="CS227" s="636"/>
      <c r="CT227" s="637" t="str">
        <f>IF(CS227="","",VLOOKUP(CS227,'募集型  届出用 (記入例)'!$GD:$GG,2,FALSE))</f>
        <v/>
      </c>
      <c r="CU227" s="638"/>
      <c r="CV227" s="638"/>
      <c r="CW227" s="638" t="str">
        <f>IF(CS227="","",VLOOKUP(CS227,'募集型  届出用 (記入例)'!$GD:$GG,3,FALSE))</f>
        <v/>
      </c>
      <c r="CX227" s="638"/>
      <c r="CY227" s="638" t="str">
        <f>IF(CS227="","",VLOOKUP(CS227,'募集型  届出用 (記入例)'!$GD:$GG,4,FALSE))</f>
        <v/>
      </c>
      <c r="CZ227" s="811"/>
      <c r="DA227" s="3"/>
      <c r="DB227" s="3"/>
      <c r="DC227" s="3"/>
      <c r="EE227" s="3"/>
      <c r="EF227" s="25"/>
      <c r="EG227" s="3"/>
      <c r="EH227" s="3"/>
      <c r="EI227" s="3"/>
      <c r="EJ227" s="88" t="s">
        <v>80</v>
      </c>
      <c r="EK227" s="91" t="e">
        <f>VLOOKUP('募集型  届出用 (記入例)'!S218,$FV:$FZ,4,FALSE)</f>
        <v>#N/A</v>
      </c>
      <c r="EL227" s="91" t="e">
        <f>VLOOKUP('募集型  届出用 (記入例)'!V218,$FV:$FZ,4,FALSE)</f>
        <v>#N/A</v>
      </c>
      <c r="EM227" s="91" t="e">
        <f>VLOOKUP('募集型  届出用 (記入例)'!Y218,$FV:$FZ,4,FALSE)</f>
        <v>#N/A</v>
      </c>
      <c r="EN227" s="91" t="e">
        <f>VLOOKUP('募集型  届出用 (記入例)'!AB218,$FV:$FZ,4,FALSE)</f>
        <v>#N/A</v>
      </c>
      <c r="EO227" s="91" t="e">
        <f>VLOOKUP('募集型  届出用 (記入例)'!AE218,$FV:$FZ,4,FALSE)</f>
        <v>#N/A</v>
      </c>
      <c r="EP227" s="17"/>
      <c r="EQ227" s="72"/>
      <c r="ER227" s="73" t="s">
        <v>84</v>
      </c>
      <c r="ES227" s="74">
        <f>SUMIF(EK232:EO232,"小値賀町",EK233:EO233)*'募集型  届出用 (記入例)'!AK221</f>
        <v>0</v>
      </c>
      <c r="ET227" s="75">
        <f>SUMIF(EK232:EO232,"小値賀",EK234:EO234)*'募集型  届出用 (記入例)'!AK223</f>
        <v>0</v>
      </c>
      <c r="EU227" s="92"/>
      <c r="EV227" s="77"/>
      <c r="EW227" s="93"/>
      <c r="EX227" s="78" t="s">
        <v>84</v>
      </c>
      <c r="EY227" s="79" t="str">
        <f>IF('募集型  届出用 (記入例)'!N225="","0",FD223/EW224)</f>
        <v>0</v>
      </c>
      <c r="EZ227" s="80" t="str">
        <f>IF('募集型  届出用 (記入例)'!N225="","0",FD224/EW224)</f>
        <v>0</v>
      </c>
      <c r="FA227" s="81">
        <f>EY227*'募集型  届出用 (記入例)'!AK221</f>
        <v>0</v>
      </c>
      <c r="FB227" s="82">
        <f>EZ227*'募集型  届出用 (記入例)'!AK223</f>
        <v>0</v>
      </c>
      <c r="FC227" s="83">
        <f t="shared" si="77"/>
        <v>0</v>
      </c>
      <c r="FD227" s="90"/>
      <c r="FE227" s="94"/>
      <c r="FF227" s="84" t="s">
        <v>84</v>
      </c>
      <c r="FG227" s="79" t="str">
        <f>IF((O225)="","0",(AK221+AK223)*O225*1000)</f>
        <v>0</v>
      </c>
      <c r="FH227" s="79">
        <f>COUNTA(N225)*(AK221+AK223)</f>
        <v>0</v>
      </c>
      <c r="FI227" s="79">
        <f>COUNTA(P225)*(AK221+AK223)</f>
        <v>0</v>
      </c>
      <c r="FJ227" s="79">
        <f>COUNTA(Q225)*(AK221+AK223)</f>
        <v>0</v>
      </c>
      <c r="FP227" s="9"/>
      <c r="FQ227" s="10"/>
      <c r="FR227" s="9"/>
      <c r="FS227" s="9"/>
      <c r="FT227" s="9"/>
      <c r="FU227" s="11"/>
      <c r="FV227" s="9"/>
      <c r="FW227" s="9"/>
      <c r="FX227" s="9"/>
      <c r="FY227" s="3"/>
      <c r="FZ227" s="3"/>
      <c r="GA227" s="1"/>
      <c r="GB227" s="3"/>
      <c r="GC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row>
    <row r="228" spans="1:212" s="8" customFormat="1" ht="16.5" customHeight="1" thickBot="1" x14ac:dyDescent="0.45">
      <c r="A228" s="3"/>
      <c r="B228" s="979"/>
      <c r="C228" s="865"/>
      <c r="D228" s="974"/>
      <c r="E228" s="975"/>
      <c r="F228" s="975"/>
      <c r="G228" s="975"/>
      <c r="H228" s="975"/>
      <c r="I228" s="975"/>
      <c r="J228" s="975"/>
      <c r="K228" s="976"/>
      <c r="L228" s="803" t="s">
        <v>62</v>
      </c>
      <c r="M228" s="972"/>
      <c r="N228" s="179"/>
      <c r="O228" s="71"/>
      <c r="P228" s="180"/>
      <c r="Q228" s="305"/>
      <c r="R228" s="968"/>
      <c r="S228" s="769"/>
      <c r="T228" s="709" t="str">
        <f>IF(S227="","",VLOOKUP(S227,$FR:$FU,4,FALSE))</f>
        <v/>
      </c>
      <c r="U228" s="710"/>
      <c r="V228" s="769"/>
      <c r="W228" s="709" t="str">
        <f>IF(V227="","",VLOOKUP(V227,$FR:$FU,4,FALSE))</f>
        <v/>
      </c>
      <c r="X228" s="710"/>
      <c r="Y228" s="769"/>
      <c r="Z228" s="709" t="str">
        <f>IF(Y227="","",VLOOKUP(Y227,$FR:$FU,4,FALSE))</f>
        <v/>
      </c>
      <c r="AA228" s="710"/>
      <c r="AB228" s="769"/>
      <c r="AC228" s="709" t="str">
        <f>IF(AB227="","",VLOOKUP(AB227,$FR:$FU,4,FALSE))</f>
        <v/>
      </c>
      <c r="AD228" s="710"/>
      <c r="AE228" s="769"/>
      <c r="AF228" s="709" t="str">
        <f>IF(AE227="","",VLOOKUP(AE227,$FR:$FU,4,FALSE))</f>
        <v/>
      </c>
      <c r="AG228" s="907"/>
      <c r="AH228" s="897"/>
      <c r="AI228" s="850"/>
      <c r="AJ228" s="851"/>
      <c r="AK228" s="854"/>
      <c r="AL228" s="855"/>
      <c r="AM228" s="913"/>
      <c r="AN228" s="913"/>
      <c r="AO228" s="914"/>
      <c r="AP228" s="700"/>
      <c r="AQ228" s="701"/>
      <c r="AR228" s="875"/>
      <c r="AS228" s="876"/>
      <c r="AT228" s="879"/>
      <c r="AU228" s="880"/>
      <c r="AV228" s="909"/>
      <c r="AW228" s="910"/>
      <c r="AX228" s="4"/>
      <c r="AY228" s="296"/>
      <c r="AZ228" s="3"/>
      <c r="BA228" s="887"/>
      <c r="BB228" s="890"/>
      <c r="BC228" s="843" t="str">
        <f>IF(D228="","",D228)</f>
        <v/>
      </c>
      <c r="BD228" s="844"/>
      <c r="BE228" s="844"/>
      <c r="BF228" s="844"/>
      <c r="BG228" s="844"/>
      <c r="BH228" s="844"/>
      <c r="BI228" s="845"/>
      <c r="BJ228" s="898"/>
      <c r="BK228" s="899"/>
      <c r="BL228" s="900"/>
      <c r="BM228" s="537"/>
      <c r="BN228" s="538"/>
      <c r="BO228" s="539"/>
      <c r="BP228" s="537"/>
      <c r="BQ228" s="538"/>
      <c r="BR228" s="539"/>
      <c r="BS228" s="531"/>
      <c r="BT228" s="529"/>
      <c r="BU228" s="529"/>
      <c r="BV228" s="534"/>
      <c r="BW228" s="529"/>
      <c r="BX228" s="529"/>
      <c r="BY228" s="534"/>
      <c r="BZ228" s="529"/>
      <c r="CA228" s="529"/>
      <c r="CB228" s="534"/>
      <c r="CC228" s="529"/>
      <c r="CD228" s="549"/>
      <c r="CE228" s="562" t="s">
        <v>62</v>
      </c>
      <c r="CF228" s="563"/>
      <c r="CG228" s="182"/>
      <c r="CH228" s="183"/>
      <c r="CI228" s="604"/>
      <c r="CJ228" s="605"/>
      <c r="CK228" s="607"/>
      <c r="CL228" s="608"/>
      <c r="CM228" s="608"/>
      <c r="CN228" s="608"/>
      <c r="CO228" s="608"/>
      <c r="CP228" s="608"/>
      <c r="CQ228" s="642"/>
      <c r="CR228" s="643"/>
      <c r="CS228" s="605"/>
      <c r="CT228" s="607"/>
      <c r="CU228" s="608"/>
      <c r="CV228" s="608"/>
      <c r="CW228" s="608"/>
      <c r="CX228" s="608"/>
      <c r="CY228" s="608"/>
      <c r="CZ228" s="635"/>
      <c r="DA228" s="3"/>
      <c r="DB228" s="3"/>
      <c r="DC228" s="3"/>
      <c r="EE228" s="3"/>
      <c r="EF228" s="25"/>
      <c r="EG228" s="3"/>
      <c r="EH228" s="3"/>
      <c r="EI228" s="3"/>
      <c r="EJ228" s="88" t="s">
        <v>86</v>
      </c>
      <c r="EK228" s="91" t="e">
        <f>EK227</f>
        <v>#N/A</v>
      </c>
      <c r="EL228" s="91" t="e">
        <f t="shared" ref="EL228:EO228" si="78">EL227</f>
        <v>#N/A</v>
      </c>
      <c r="EM228" s="91" t="e">
        <f t="shared" si="78"/>
        <v>#N/A</v>
      </c>
      <c r="EN228" s="91" t="e">
        <f t="shared" si="78"/>
        <v>#N/A</v>
      </c>
      <c r="EO228" s="91" t="e">
        <f t="shared" si="78"/>
        <v>#N/A</v>
      </c>
      <c r="EP228" s="17"/>
      <c r="EQ228" s="97"/>
      <c r="ER228" s="98" t="s">
        <v>90</v>
      </c>
      <c r="ES228" s="99">
        <f>SUMIF(EK232:EO232,"宇久町",EK233:EO233)*'募集型  届出用 (記入例)'!AK221</f>
        <v>0</v>
      </c>
      <c r="ET228" s="100">
        <f>SUMIF(EK232:EO232,"宇久",EK234:EO234)*'募集型  届出用 (記入例)'!AK223</f>
        <v>0</v>
      </c>
      <c r="EU228" s="33"/>
      <c r="EV228" s="77"/>
      <c r="EW228" s="101"/>
      <c r="EX228" s="102" t="s">
        <v>90</v>
      </c>
      <c r="EY228" s="103" t="str">
        <f>IF('募集型  届出用 (記入例)'!N226="","0",FD223/EW224)</f>
        <v>0</v>
      </c>
      <c r="EZ228" s="104" t="str">
        <f>IF('募集型  届出用 (記入例)'!N226="","0",FD224/EW224)</f>
        <v>0</v>
      </c>
      <c r="FA228" s="105">
        <f>EY228*'募集型  届出用 (記入例)'!AK221</f>
        <v>0</v>
      </c>
      <c r="FB228" s="106">
        <f>EZ228*'募集型  届出用 (記入例)'!AK223</f>
        <v>0</v>
      </c>
      <c r="FC228" s="107">
        <f t="shared" si="77"/>
        <v>0</v>
      </c>
      <c r="FD228" s="90"/>
      <c r="FE228" s="7"/>
      <c r="FF228" s="108" t="s">
        <v>90</v>
      </c>
      <c r="FG228" s="103" t="str">
        <f>IF((O226)="","0",(AK221+AK223)*O226*1000)</f>
        <v>0</v>
      </c>
      <c r="FH228" s="103">
        <f>COUNTA(N226)*(AK221+AK223)</f>
        <v>0</v>
      </c>
      <c r="FI228" s="103">
        <f>COUNTA(P226)*(AK221+AK223)</f>
        <v>0</v>
      </c>
      <c r="FJ228" s="103">
        <f>COUNTA(Q226)*(AK221+AK223)</f>
        <v>0</v>
      </c>
      <c r="FP228" s="9"/>
      <c r="FQ228" s="10"/>
      <c r="FR228" s="9"/>
      <c r="FS228" s="9"/>
      <c r="FT228" s="9"/>
      <c r="FU228" s="11"/>
      <c r="FV228" s="9"/>
      <c r="FW228" s="9"/>
      <c r="FX228" s="9"/>
      <c r="FY228" s="3"/>
      <c r="FZ228" s="3"/>
      <c r="GA228" s="1"/>
      <c r="GB228" s="3"/>
      <c r="GC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row>
    <row r="229" spans="1:212" s="8" customFormat="1" ht="16.5" customHeight="1" thickBot="1" x14ac:dyDescent="0.45">
      <c r="A229" s="3"/>
      <c r="B229" s="979"/>
      <c r="C229" s="865"/>
      <c r="D229" s="974"/>
      <c r="E229" s="975"/>
      <c r="F229" s="975"/>
      <c r="G229" s="975"/>
      <c r="H229" s="975"/>
      <c r="I229" s="975"/>
      <c r="J229" s="975"/>
      <c r="K229" s="976"/>
      <c r="L229" s="803" t="s">
        <v>70</v>
      </c>
      <c r="M229" s="972"/>
      <c r="N229" s="179"/>
      <c r="O229" s="71"/>
      <c r="P229" s="180"/>
      <c r="Q229" s="185"/>
      <c r="R229" s="969"/>
      <c r="S229" s="858" t="str">
        <f>IF(S227="","",VLOOKUP(S227,$FR:$FU,2,FALSE))</f>
        <v/>
      </c>
      <c r="T229" s="859"/>
      <c r="U229" s="860"/>
      <c r="V229" s="861" t="str">
        <f>IF(V227="","",VLOOKUP(V227,$FR:$FU,2,FALSE))</f>
        <v/>
      </c>
      <c r="W229" s="859"/>
      <c r="X229" s="860"/>
      <c r="Y229" s="861" t="str">
        <f>IF(Y227="","",VLOOKUP(Y227,$FR:$FU,2,FALSE))</f>
        <v/>
      </c>
      <c r="Z229" s="859"/>
      <c r="AA229" s="860"/>
      <c r="AB229" s="861" t="str">
        <f>IF(AB227="","",VLOOKUP(AB227,$FR:$FU,2,FALSE))</f>
        <v/>
      </c>
      <c r="AC229" s="859"/>
      <c r="AD229" s="860"/>
      <c r="AE229" s="861" t="str">
        <f>IF(AE227="","",VLOOKUP(AE227,$FR:$FU,2,FALSE))</f>
        <v/>
      </c>
      <c r="AF229" s="859"/>
      <c r="AG229" s="859"/>
      <c r="AH229" s="869" t="s">
        <v>71</v>
      </c>
      <c r="AI229" s="704">
        <f>EU230+FD230</f>
        <v>0</v>
      </c>
      <c r="AJ229" s="705"/>
      <c r="AK229" s="657"/>
      <c r="AL229" s="658"/>
      <c r="AM229" s="913">
        <f>(AI229*AK229)</f>
        <v>0</v>
      </c>
      <c r="AN229" s="913"/>
      <c r="AO229" s="914"/>
      <c r="AP229" s="700"/>
      <c r="AQ229" s="701"/>
      <c r="AR229" s="779"/>
      <c r="AS229" s="780"/>
      <c r="AT229" s="783"/>
      <c r="AU229" s="784"/>
      <c r="AV229" s="909"/>
      <c r="AW229" s="910"/>
      <c r="AX229" s="4"/>
      <c r="AY229" s="296"/>
      <c r="AZ229" s="3"/>
      <c r="BA229" s="887"/>
      <c r="BB229" s="890"/>
      <c r="BC229" s="843"/>
      <c r="BD229" s="844"/>
      <c r="BE229" s="844"/>
      <c r="BF229" s="844"/>
      <c r="BG229" s="844"/>
      <c r="BH229" s="844"/>
      <c r="BI229" s="845"/>
      <c r="BJ229" s="898"/>
      <c r="BK229" s="899"/>
      <c r="BL229" s="900"/>
      <c r="BM229" s="537"/>
      <c r="BN229" s="538"/>
      <c r="BO229" s="539"/>
      <c r="BP229" s="537"/>
      <c r="BQ229" s="538"/>
      <c r="BR229" s="539"/>
      <c r="BS229" s="531" t="s">
        <v>230</v>
      </c>
      <c r="BT229" s="529"/>
      <c r="BU229" s="529"/>
      <c r="BV229" s="534" t="s">
        <v>231</v>
      </c>
      <c r="BW229" s="529"/>
      <c r="BX229" s="529" t="str">
        <f>IF(BT229="","",VLOOKUP(BT229,'募集型  届出用 (記入例)'!$GD:$GG,3,FALSE))</f>
        <v/>
      </c>
      <c r="BY229" s="534" t="s">
        <v>232</v>
      </c>
      <c r="BZ229" s="529"/>
      <c r="CA229" s="529"/>
      <c r="CB229" s="534" t="s">
        <v>233</v>
      </c>
      <c r="CC229" s="529"/>
      <c r="CD229" s="549"/>
      <c r="CE229" s="562" t="s">
        <v>70</v>
      </c>
      <c r="CF229" s="563"/>
      <c r="CG229" s="182"/>
      <c r="CH229" s="183"/>
      <c r="CI229" s="604" t="s">
        <v>247</v>
      </c>
      <c r="CJ229" s="605"/>
      <c r="CK229" s="607" t="str">
        <f>IF(CJ229="","",VLOOKUP(CJ229,'募集型  届出用 (記入例)'!$GD:$GG,2,FALSE))</f>
        <v/>
      </c>
      <c r="CL229" s="608"/>
      <c r="CM229" s="608"/>
      <c r="CN229" s="608" t="str">
        <f>IF(CJ229="","",VLOOKUP(CJ229,'募集型  届出用 (記入例)'!$GD:$GG,3,FALSE))</f>
        <v/>
      </c>
      <c r="CO229" s="608"/>
      <c r="CP229" s="608" t="str">
        <f>IF(CJ229="","",VLOOKUP(CJ229,'募集型  届出用 (記入例)'!$GD:$GG,4,FALSE))</f>
        <v/>
      </c>
      <c r="CQ229" s="642"/>
      <c r="CR229" s="643" t="s">
        <v>235</v>
      </c>
      <c r="CS229" s="605"/>
      <c r="CT229" s="607" t="str">
        <f>IF(CS229="","",VLOOKUP(CS229,'募集型  届出用 (記入例)'!$GD:$GG,2,FALSE))</f>
        <v/>
      </c>
      <c r="CU229" s="608"/>
      <c r="CV229" s="608"/>
      <c r="CW229" s="608" t="str">
        <f>IF(CS229="","",VLOOKUP(CS229,'募集型  届出用 (記入例)'!$GD:$GG,3,FALSE))</f>
        <v/>
      </c>
      <c r="CX229" s="608"/>
      <c r="CY229" s="608" t="str">
        <f>IF(CS229="","",VLOOKUP(CS229,'募集型  届出用 (記入例)'!$GD:$GG,4,FALSE))</f>
        <v/>
      </c>
      <c r="CZ229" s="635"/>
      <c r="DA229" s="3"/>
      <c r="DB229" s="3"/>
      <c r="DC229" s="3"/>
      <c r="EE229" s="3"/>
      <c r="EF229" s="25"/>
      <c r="EG229" s="3"/>
      <c r="EH229" s="3"/>
      <c r="EI229" s="3"/>
      <c r="EJ229" s="16"/>
      <c r="EK229" s="17"/>
      <c r="EL229" s="17"/>
      <c r="EM229" s="17"/>
      <c r="EN229" s="17"/>
      <c r="EO229" s="17"/>
      <c r="EP229" s="17"/>
      <c r="EQ229" s="56">
        <v>6</v>
      </c>
      <c r="ER229" s="57" t="s">
        <v>61</v>
      </c>
      <c r="ES229" s="58">
        <f>SUMIF(EK238:EO238,"対馬市",EK239:EO239)*'募集型  届出用 (記入例)'!AK227</f>
        <v>0</v>
      </c>
      <c r="ET229" s="59">
        <f>SUMIF(EK238:EO238,"対馬市",EK240:EO240)*'募集型  届出用 (記入例)'!AK229</f>
        <v>0</v>
      </c>
      <c r="EU229" s="60">
        <f>SUM(S231:AG231)</f>
        <v>0</v>
      </c>
      <c r="EV229" s="77"/>
      <c r="EW229" s="61" t="s">
        <v>8</v>
      </c>
      <c r="EX229" s="62" t="s">
        <v>61</v>
      </c>
      <c r="EY229" s="63" t="str">
        <f>IF('募集型  届出用 (記入例)'!N227="","0",FD229/EW230)</f>
        <v>0</v>
      </c>
      <c r="EZ229" s="64" t="str">
        <f>IF('募集型  届出用 (記入例)'!N227="","0",FD230/EW230)</f>
        <v>0</v>
      </c>
      <c r="FA229" s="65">
        <f>EY229*'募集型  届出用 (記入例)'!AK227</f>
        <v>0</v>
      </c>
      <c r="FB229" s="66">
        <f>EZ229*'募集型  届出用 (記入例)'!AK229</f>
        <v>0</v>
      </c>
      <c r="FC229" s="67">
        <f>FA229+FB229</f>
        <v>0</v>
      </c>
      <c r="FD229" s="60">
        <f>SUM(S228:AG228)</f>
        <v>0</v>
      </c>
      <c r="FE229" s="7"/>
      <c r="FF229" s="68" t="s">
        <v>61</v>
      </c>
      <c r="FG229" s="63" t="str">
        <f>IF((O227)="","0",(AK227+AK229)*O227*1000)</f>
        <v>0</v>
      </c>
      <c r="FH229" s="63">
        <f>COUNTA(N227)*(AK227+AK229)</f>
        <v>0</v>
      </c>
      <c r="FI229" s="63">
        <f>COUNTA(P227)*(AK227+AK229)</f>
        <v>0</v>
      </c>
      <c r="FJ229" s="63">
        <f>COUNTA(Q227)*(AK227+AK229)</f>
        <v>0</v>
      </c>
      <c r="FP229" s="9"/>
      <c r="FQ229" s="10"/>
      <c r="FR229" s="9"/>
      <c r="FS229" s="9"/>
      <c r="FT229" s="9"/>
      <c r="FU229" s="11"/>
      <c r="FV229" s="9"/>
      <c r="FW229" s="9"/>
      <c r="FX229" s="9"/>
      <c r="FY229" s="3"/>
      <c r="FZ229" s="3"/>
      <c r="GA229" s="1"/>
      <c r="GB229" s="3"/>
      <c r="GC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row>
    <row r="230" spans="1:212" s="8" customFormat="1" ht="16.5" customHeight="1" thickBot="1" x14ac:dyDescent="0.45">
      <c r="A230" s="3"/>
      <c r="B230" s="979"/>
      <c r="C230" s="865"/>
      <c r="D230" s="974"/>
      <c r="E230" s="975"/>
      <c r="F230" s="975"/>
      <c r="G230" s="975"/>
      <c r="H230" s="975"/>
      <c r="I230" s="975"/>
      <c r="J230" s="975"/>
      <c r="K230" s="976"/>
      <c r="L230" s="803" t="s">
        <v>78</v>
      </c>
      <c r="M230" s="972"/>
      <c r="N230" s="179"/>
      <c r="O230" s="71"/>
      <c r="P230" s="180"/>
      <c r="Q230" s="185"/>
      <c r="R230" s="838" t="s">
        <v>79</v>
      </c>
      <c r="S230" s="707"/>
      <c r="T230" s="805" t="str">
        <f>IF(S230="","",VLOOKUP(S230,$FV:$FY,3,FALSE))</f>
        <v/>
      </c>
      <c r="U230" s="806"/>
      <c r="V230" s="707"/>
      <c r="W230" s="805" t="str">
        <f>IF(V230="","",VLOOKUP(V230,$FV:$FY,3,FALSE))</f>
        <v/>
      </c>
      <c r="X230" s="806"/>
      <c r="Y230" s="707"/>
      <c r="Z230" s="805" t="str">
        <f>IF(Y230="","",VLOOKUP(Y230,$FV:$FY,3,FALSE))</f>
        <v/>
      </c>
      <c r="AA230" s="806"/>
      <c r="AB230" s="707"/>
      <c r="AC230" s="805" t="str">
        <f>IF(AB230="","",VLOOKUP(AB230,$FV:$FY,3,FALSE))</f>
        <v/>
      </c>
      <c r="AD230" s="806"/>
      <c r="AE230" s="707"/>
      <c r="AF230" s="805" t="str">
        <f>IF(AE230="","",VLOOKUP(AE230,$FV:$FY,3,FALSE))</f>
        <v/>
      </c>
      <c r="AG230" s="805"/>
      <c r="AH230" s="870"/>
      <c r="AI230" s="664"/>
      <c r="AJ230" s="706"/>
      <c r="AK230" s="659"/>
      <c r="AL230" s="660"/>
      <c r="AM230" s="982"/>
      <c r="AN230" s="982"/>
      <c r="AO230" s="661"/>
      <c r="AP230" s="700"/>
      <c r="AQ230" s="701"/>
      <c r="AR230" s="875"/>
      <c r="AS230" s="876"/>
      <c r="AT230" s="879"/>
      <c r="AU230" s="880"/>
      <c r="AV230" s="909"/>
      <c r="AW230" s="910"/>
      <c r="AX230" s="4"/>
      <c r="AY230" s="296"/>
      <c r="AZ230" s="3"/>
      <c r="BA230" s="888"/>
      <c r="BB230" s="891"/>
      <c r="BC230" s="846"/>
      <c r="BD230" s="847"/>
      <c r="BE230" s="847"/>
      <c r="BF230" s="847"/>
      <c r="BG230" s="847"/>
      <c r="BH230" s="847"/>
      <c r="BI230" s="848"/>
      <c r="BJ230" s="898"/>
      <c r="BK230" s="899"/>
      <c r="BL230" s="900"/>
      <c r="BM230" s="537"/>
      <c r="BN230" s="538"/>
      <c r="BO230" s="539"/>
      <c r="BP230" s="537"/>
      <c r="BQ230" s="538"/>
      <c r="BR230" s="539"/>
      <c r="BS230" s="531"/>
      <c r="BT230" s="529"/>
      <c r="BU230" s="529"/>
      <c r="BV230" s="534"/>
      <c r="BW230" s="529"/>
      <c r="BX230" s="529"/>
      <c r="BY230" s="534"/>
      <c r="BZ230" s="529"/>
      <c r="CA230" s="529"/>
      <c r="CB230" s="550"/>
      <c r="CC230" s="551"/>
      <c r="CD230" s="552"/>
      <c r="CE230" s="562" t="s">
        <v>78</v>
      </c>
      <c r="CF230" s="563"/>
      <c r="CG230" s="182"/>
      <c r="CH230" s="183"/>
      <c r="CI230" s="604"/>
      <c r="CJ230" s="605"/>
      <c r="CK230" s="607"/>
      <c r="CL230" s="608"/>
      <c r="CM230" s="608"/>
      <c r="CN230" s="608"/>
      <c r="CO230" s="608"/>
      <c r="CP230" s="608"/>
      <c r="CQ230" s="642"/>
      <c r="CR230" s="643"/>
      <c r="CS230" s="605"/>
      <c r="CT230" s="607"/>
      <c r="CU230" s="608"/>
      <c r="CV230" s="608"/>
      <c r="CW230" s="608"/>
      <c r="CX230" s="608"/>
      <c r="CY230" s="608"/>
      <c r="CZ230" s="635"/>
      <c r="DA230" s="3"/>
      <c r="DB230" s="3"/>
      <c r="DC230" s="3"/>
      <c r="EE230" s="3"/>
      <c r="EF230" s="25"/>
      <c r="EG230" s="3"/>
      <c r="EH230" s="3"/>
      <c r="EI230" s="3"/>
      <c r="EJ230" s="16"/>
      <c r="EK230" s="17"/>
      <c r="EL230" s="17"/>
      <c r="EM230" s="17"/>
      <c r="EN230" s="17"/>
      <c r="EO230" s="17"/>
      <c r="EP230" s="17"/>
      <c r="EQ230" s="72"/>
      <c r="ER230" s="73" t="s">
        <v>63</v>
      </c>
      <c r="ES230" s="74">
        <f>SUMIF(EK238:EO238,"壱岐市",EK239:EO239)*'募集型  届出用 (記入例)'!AK227</f>
        <v>0</v>
      </c>
      <c r="ET230" s="75">
        <f>SUMIF(EK238:EO238,"壱岐市",EK240:EO240)*'募集型  届出用 (記入例)'!AK229</f>
        <v>0</v>
      </c>
      <c r="EU230" s="76">
        <f>EU229</f>
        <v>0</v>
      </c>
      <c r="EV230" s="77"/>
      <c r="EW230" s="867">
        <f>COUNTA('募集型  届出用 (記入例)'!N227:N232)</f>
        <v>0</v>
      </c>
      <c r="EX230" s="78" t="s">
        <v>63</v>
      </c>
      <c r="EY230" s="79" t="str">
        <f>IF('募集型  届出用 (記入例)'!N228="","0",FD229/EW230)</f>
        <v>0</v>
      </c>
      <c r="EZ230" s="80" t="str">
        <f>IF(N228="","0",FD230/EW230)</f>
        <v>0</v>
      </c>
      <c r="FA230" s="81">
        <f>EY230*'募集型  届出用 (記入例)'!AK227</f>
        <v>0</v>
      </c>
      <c r="FB230" s="82">
        <f>EZ230*AK229</f>
        <v>0</v>
      </c>
      <c r="FC230" s="83">
        <f>FA230+FB230</f>
        <v>0</v>
      </c>
      <c r="FD230" s="76">
        <f>EO201</f>
        <v>0</v>
      </c>
      <c r="FE230" s="7"/>
      <c r="FF230" s="84" t="s">
        <v>63</v>
      </c>
      <c r="FG230" s="79" t="str">
        <f>IF((O228)="","0",(AK227+AK229)*O228*1000)</f>
        <v>0</v>
      </c>
      <c r="FH230" s="79">
        <f>COUNTA(N228)*(AK227+AK229)</f>
        <v>0</v>
      </c>
      <c r="FI230" s="79">
        <f>COUNTA(P228)*(AK227+AK229)</f>
        <v>0</v>
      </c>
      <c r="FJ230" s="79">
        <f>COUNTA(Q228)*(AK227+AK229)</f>
        <v>0</v>
      </c>
      <c r="FP230" s="9"/>
      <c r="FQ230" s="10"/>
      <c r="FR230" s="9"/>
      <c r="FS230" s="9"/>
      <c r="FT230" s="9"/>
      <c r="FU230" s="11"/>
      <c r="FV230" s="9"/>
      <c r="FW230" s="9"/>
      <c r="FX230" s="9"/>
      <c r="FY230" s="3"/>
      <c r="FZ230" s="3"/>
      <c r="GA230" s="1"/>
      <c r="GB230" s="3"/>
      <c r="GC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row>
    <row r="231" spans="1:212" s="8" customFormat="1" ht="16.5" customHeight="1" thickBot="1" x14ac:dyDescent="0.45">
      <c r="A231" s="3"/>
      <c r="B231" s="979"/>
      <c r="C231" s="865"/>
      <c r="D231" s="676" t="s">
        <v>238</v>
      </c>
      <c r="E231" s="832"/>
      <c r="F231" s="832"/>
      <c r="G231" s="832"/>
      <c r="H231" s="834" t="s">
        <v>239</v>
      </c>
      <c r="I231" s="832"/>
      <c r="J231" s="832"/>
      <c r="K231" s="836"/>
      <c r="L231" s="803" t="s">
        <v>84</v>
      </c>
      <c r="M231" s="972"/>
      <c r="N231" s="179"/>
      <c r="O231" s="71"/>
      <c r="P231" s="306"/>
      <c r="Q231" s="185"/>
      <c r="R231" s="839"/>
      <c r="S231" s="708"/>
      <c r="T231" s="709" t="str">
        <f>IF(S230="","",VLOOKUP(S230,$FV:$FY,4,FALSE))</f>
        <v/>
      </c>
      <c r="U231" s="710"/>
      <c r="V231" s="708"/>
      <c r="W231" s="709" t="str">
        <f>IF(V230="","",VLOOKUP(V230,$FV:$FY,4,FALSE))</f>
        <v/>
      </c>
      <c r="X231" s="710"/>
      <c r="Y231" s="708"/>
      <c r="Z231" s="709" t="str">
        <f>IF(Y230="","",VLOOKUP(Y230,$FV:$FY,4,FALSE))</f>
        <v/>
      </c>
      <c r="AA231" s="710"/>
      <c r="AB231" s="708"/>
      <c r="AC231" s="709" t="str">
        <f>IF(AB230="","",VLOOKUP(AB230,$FV:$FY,4,FALSE))</f>
        <v/>
      </c>
      <c r="AD231" s="710"/>
      <c r="AE231" s="708"/>
      <c r="AF231" s="709" t="str">
        <f>IF(AE230="","",VLOOKUP(AE230,$FV:$FY,4,FALSE))</f>
        <v/>
      </c>
      <c r="AG231" s="710"/>
      <c r="AH231" s="815" t="s">
        <v>85</v>
      </c>
      <c r="AI231" s="816"/>
      <c r="AJ231" s="817"/>
      <c r="AK231" s="692">
        <f>AK227+AK229</f>
        <v>0</v>
      </c>
      <c r="AL231" s="828"/>
      <c r="AM231" s="962">
        <f>AM227+AM229</f>
        <v>0</v>
      </c>
      <c r="AN231" s="962"/>
      <c r="AO231" s="963"/>
      <c r="AP231" s="700"/>
      <c r="AQ231" s="701"/>
      <c r="AR231" s="779"/>
      <c r="AS231" s="780"/>
      <c r="AT231" s="783"/>
      <c r="AU231" s="784"/>
      <c r="AV231" s="909"/>
      <c r="AW231" s="910"/>
      <c r="AX231" s="4"/>
      <c r="AY231" s="296"/>
      <c r="AZ231" s="3"/>
      <c r="BA231" s="862" t="s">
        <v>272</v>
      </c>
      <c r="BB231" s="863"/>
      <c r="BC231" s="863"/>
      <c r="BD231" s="777"/>
      <c r="BE231" s="777"/>
      <c r="BF231" s="777"/>
      <c r="BG231" s="777"/>
      <c r="BH231" s="777"/>
      <c r="BI231" s="778"/>
      <c r="BJ231" s="898"/>
      <c r="BK231" s="899"/>
      <c r="BL231" s="900"/>
      <c r="BM231" s="537"/>
      <c r="BN231" s="538"/>
      <c r="BO231" s="539"/>
      <c r="BP231" s="537"/>
      <c r="BQ231" s="538"/>
      <c r="BR231" s="539"/>
      <c r="BS231" s="531" t="s">
        <v>240</v>
      </c>
      <c r="BT231" s="529"/>
      <c r="BU231" s="529"/>
      <c r="BV231" s="534" t="s">
        <v>241</v>
      </c>
      <c r="BW231" s="529"/>
      <c r="BX231" s="529" t="str">
        <f>IF(BT231="","",VLOOKUP(BT231,'募集型  届出用 (記入例)'!$GD:$GG,3,FALSE))</f>
        <v/>
      </c>
      <c r="BY231" s="534" t="s">
        <v>242</v>
      </c>
      <c r="BZ231" s="529"/>
      <c r="CA231" s="543"/>
      <c r="CB231" s="522" t="s">
        <v>29</v>
      </c>
      <c r="CC231" s="524">
        <f>BT227+BT229+BT231+BW227+BW229+BW231+BZ227+BZ229+CC227+CC229+BZ231</f>
        <v>0</v>
      </c>
      <c r="CD231" s="525"/>
      <c r="CE231" s="562" t="s">
        <v>84</v>
      </c>
      <c r="CF231" s="563"/>
      <c r="CG231" s="187"/>
      <c r="CH231" s="183"/>
      <c r="CI231" s="604" t="s">
        <v>248</v>
      </c>
      <c r="CJ231" s="605"/>
      <c r="CK231" s="607" t="str">
        <f>IF(CJ231="","",VLOOKUP(CJ231,'募集型  届出用 (記入例)'!$GD:$GG,2,FALSE))</f>
        <v/>
      </c>
      <c r="CL231" s="608"/>
      <c r="CM231" s="608"/>
      <c r="CN231" s="608" t="str">
        <f>IF(CJ231="","",VLOOKUP(CJ231,'募集型  届出用 (記入例)'!$GD:$GG,3,FALSE))</f>
        <v/>
      </c>
      <c r="CO231" s="608"/>
      <c r="CP231" s="608" t="str">
        <f>IF(CJ231="","",VLOOKUP(CJ231,'募集型  届出用 (記入例)'!$GD:$GG,4,FALSE))</f>
        <v/>
      </c>
      <c r="CQ231" s="642"/>
      <c r="CR231" s="643" t="s">
        <v>244</v>
      </c>
      <c r="CS231" s="605"/>
      <c r="CT231" s="607" t="str">
        <f>IF(CS231="","",VLOOKUP(CS231,'募集型  届出用 (記入例)'!$GD:$GG,2,FALSE))</f>
        <v/>
      </c>
      <c r="CU231" s="608"/>
      <c r="CV231" s="608"/>
      <c r="CW231" s="608" t="str">
        <f>IF(CS231="","",VLOOKUP(CS231,'募集型  届出用 (記入例)'!$GD:$GG,3,FALSE))</f>
        <v/>
      </c>
      <c r="CX231" s="608"/>
      <c r="CY231" s="608" t="str">
        <f>IF(CS231="","",VLOOKUP(CS231,'募集型  届出用 (記入例)'!$GD:$GG,4,FALSE))</f>
        <v/>
      </c>
      <c r="CZ231" s="635"/>
      <c r="DA231" s="3"/>
      <c r="DB231" s="3"/>
      <c r="DC231" s="3"/>
      <c r="EE231" s="3"/>
      <c r="EF231" s="25"/>
      <c r="EG231" s="3"/>
      <c r="EH231" s="3"/>
      <c r="EI231" s="3"/>
      <c r="EJ231" s="16"/>
      <c r="EK231" s="17"/>
      <c r="EL231" s="17"/>
      <c r="EM231" s="17"/>
      <c r="EN231" s="17"/>
      <c r="EO231" s="17"/>
      <c r="EP231" s="17"/>
      <c r="EQ231" s="72"/>
      <c r="ER231" s="73" t="s">
        <v>70</v>
      </c>
      <c r="ES231" s="74">
        <f>SUMIF(EK238:EO238,"五島市",EK239:EO239)*'募集型  届出用 (記入例)'!AK227</f>
        <v>0</v>
      </c>
      <c r="ET231" s="75">
        <f>SUMIF(EK238:EO238,"五島市",EK240:EO240)*'募集型  届出用 (記入例)'!AK229</f>
        <v>0</v>
      </c>
      <c r="EU231" s="33"/>
      <c r="EV231" s="77"/>
      <c r="EW231" s="868"/>
      <c r="EX231" s="78" t="s">
        <v>70</v>
      </c>
      <c r="EY231" s="79" t="str">
        <f>IF('募集型  届出用 (記入例)'!N229="","0",FD229/EW230)</f>
        <v>0</v>
      </c>
      <c r="EZ231" s="80" t="str">
        <f>IF('募集型  届出用 (記入例)'!N229="","0",FD230/EW230)</f>
        <v>0</v>
      </c>
      <c r="FA231" s="81">
        <f>EY231*'募集型  届出用 (記入例)'!AK227</f>
        <v>0</v>
      </c>
      <c r="FB231" s="82">
        <f>EZ231*'募集型  届出用 (記入例)'!AK229</f>
        <v>0</v>
      </c>
      <c r="FC231" s="83">
        <f t="shared" ref="FC231:FC234" si="79">FA231+FB231</f>
        <v>0</v>
      </c>
      <c r="FD231" s="90"/>
      <c r="FE231" s="7"/>
      <c r="FF231" s="84" t="s">
        <v>70</v>
      </c>
      <c r="FG231" s="79" t="str">
        <f>IF((O229)="","0",(AK227+AK229)*O229*1000)</f>
        <v>0</v>
      </c>
      <c r="FH231" s="79">
        <f>COUNTA(N229)*(AK227+AK229)</f>
        <v>0</v>
      </c>
      <c r="FI231" s="79">
        <f>COUNTA(P229)*(AK227+AK229)</f>
        <v>0</v>
      </c>
      <c r="FJ231" s="79">
        <f>COUNTA(Q229)*(AK227+AK229)</f>
        <v>0</v>
      </c>
      <c r="FP231" s="9"/>
      <c r="FQ231" s="10"/>
      <c r="FR231" s="9"/>
      <c r="FS231" s="9"/>
      <c r="FT231" s="9"/>
      <c r="FU231" s="11"/>
      <c r="FV231" s="9"/>
      <c r="FW231" s="9"/>
      <c r="FX231" s="9"/>
      <c r="FY231" s="3"/>
      <c r="FZ231" s="3"/>
      <c r="GA231" s="1"/>
      <c r="GB231" s="3"/>
      <c r="GC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row>
    <row r="232" spans="1:212" s="8" customFormat="1" ht="16.5" customHeight="1" thickBot="1" x14ac:dyDescent="0.45">
      <c r="A232" s="3"/>
      <c r="B232" s="980"/>
      <c r="C232" s="885"/>
      <c r="D232" s="677"/>
      <c r="E232" s="833"/>
      <c r="F232" s="833"/>
      <c r="G232" s="833"/>
      <c r="H232" s="835"/>
      <c r="I232" s="833"/>
      <c r="J232" s="833"/>
      <c r="K232" s="837"/>
      <c r="L232" s="856" t="s">
        <v>90</v>
      </c>
      <c r="M232" s="977"/>
      <c r="N232" s="188"/>
      <c r="O232" s="96"/>
      <c r="P232" s="307"/>
      <c r="Q232" s="308"/>
      <c r="R232" s="973"/>
      <c r="S232" s="829" t="str">
        <f>IF(S230="","",VLOOKUP(S230,$FV:$FY,2,FALSE))</f>
        <v/>
      </c>
      <c r="T232" s="830"/>
      <c r="U232" s="831"/>
      <c r="V232" s="829" t="str">
        <f>IF(V230="","",VLOOKUP(V230,$FV:$FY,2,FALSE))</f>
        <v/>
      </c>
      <c r="W232" s="830"/>
      <c r="X232" s="831"/>
      <c r="Y232" s="829" t="str">
        <f>IF(Y230="","",VLOOKUP(Y230,$FV:$FY,2,FALSE))</f>
        <v/>
      </c>
      <c r="Z232" s="830"/>
      <c r="AA232" s="831"/>
      <c r="AB232" s="829" t="str">
        <f>IF(AB230="","",VLOOKUP(AB230,$FV:$FY,2,FALSE))</f>
        <v/>
      </c>
      <c r="AC232" s="830"/>
      <c r="AD232" s="831"/>
      <c r="AE232" s="829" t="str">
        <f>IF(AE230="","",VLOOKUP(AE230,$FV:$FY,2,FALSE))</f>
        <v/>
      </c>
      <c r="AF232" s="830"/>
      <c r="AG232" s="831"/>
      <c r="AH232" s="818"/>
      <c r="AI232" s="819"/>
      <c r="AJ232" s="820"/>
      <c r="AK232" s="664"/>
      <c r="AL232" s="706"/>
      <c r="AM232" s="964"/>
      <c r="AN232" s="964"/>
      <c r="AO232" s="965"/>
      <c r="AP232" s="702"/>
      <c r="AQ232" s="703"/>
      <c r="AR232" s="781"/>
      <c r="AS232" s="782"/>
      <c r="AT232" s="785"/>
      <c r="AU232" s="786"/>
      <c r="AV232" s="948"/>
      <c r="AW232" s="949"/>
      <c r="AX232" s="4"/>
      <c r="AY232" s="296"/>
      <c r="AZ232" s="3"/>
      <c r="BA232" s="812"/>
      <c r="BB232" s="813"/>
      <c r="BC232" s="813"/>
      <c r="BD232" s="813"/>
      <c r="BE232" s="813"/>
      <c r="BF232" s="813"/>
      <c r="BG232" s="813"/>
      <c r="BH232" s="813"/>
      <c r="BI232" s="814"/>
      <c r="BJ232" s="901"/>
      <c r="BK232" s="902"/>
      <c r="BL232" s="903"/>
      <c r="BM232" s="540"/>
      <c r="BN232" s="541"/>
      <c r="BO232" s="542"/>
      <c r="BP232" s="540"/>
      <c r="BQ232" s="541"/>
      <c r="BR232" s="542"/>
      <c r="BS232" s="523"/>
      <c r="BT232" s="533"/>
      <c r="BU232" s="533"/>
      <c r="BV232" s="535"/>
      <c r="BW232" s="533"/>
      <c r="BX232" s="533"/>
      <c r="BY232" s="535"/>
      <c r="BZ232" s="533"/>
      <c r="CA232" s="544"/>
      <c r="CB232" s="553"/>
      <c r="CC232" s="526"/>
      <c r="CD232" s="527"/>
      <c r="CE232" s="625" t="s">
        <v>90</v>
      </c>
      <c r="CF232" s="626"/>
      <c r="CG232" s="191"/>
      <c r="CH232" s="192"/>
      <c r="CI232" s="611"/>
      <c r="CJ232" s="612"/>
      <c r="CK232" s="609"/>
      <c r="CL232" s="610"/>
      <c r="CM232" s="610"/>
      <c r="CN232" s="610"/>
      <c r="CO232" s="610"/>
      <c r="CP232" s="610"/>
      <c r="CQ232" s="644"/>
      <c r="CR232" s="645"/>
      <c r="CS232" s="612"/>
      <c r="CT232" s="609"/>
      <c r="CU232" s="610"/>
      <c r="CV232" s="610"/>
      <c r="CW232" s="610"/>
      <c r="CX232" s="610"/>
      <c r="CY232" s="610"/>
      <c r="CZ232" s="908"/>
      <c r="DA232" s="3"/>
      <c r="DB232" s="3"/>
      <c r="DC232" s="3"/>
      <c r="EE232" s="3"/>
      <c r="EF232" s="25"/>
      <c r="EG232" s="3"/>
      <c r="EH232" s="3"/>
      <c r="EI232" s="3"/>
      <c r="EJ232" s="88" t="s">
        <v>72</v>
      </c>
      <c r="EK232" s="89" t="e">
        <f>VLOOKUP('募集型  届出用 (記入例)'!S224,$FV:$FZ,5,FALSE)</f>
        <v>#N/A</v>
      </c>
      <c r="EL232" s="89" t="e">
        <f>VLOOKUP('募集型  届出用 (記入例)'!V224,$FV:$FZ,5,FALSE)</f>
        <v>#N/A</v>
      </c>
      <c r="EM232" s="89" t="e">
        <f>VLOOKUP('募集型  届出用 (記入例)'!Y224,$FV:$FZ,5,FALSE)</f>
        <v>#N/A</v>
      </c>
      <c r="EN232" s="89" t="e">
        <f>VLOOKUP('募集型  届出用 (記入例)'!AB224,$FV:$FZ,5,FALSE)</f>
        <v>#N/A</v>
      </c>
      <c r="EO232" s="89" t="e">
        <f>VLOOKUP('募集型  届出用 (記入例)'!AE224,$FV:$FZ,5,FALSE)</f>
        <v>#N/A</v>
      </c>
      <c r="EP232" s="17"/>
      <c r="EQ232" s="72"/>
      <c r="ER232" s="73" t="s">
        <v>78</v>
      </c>
      <c r="ES232" s="74">
        <f>SUMIF(EK238:EO238,"新上五島町",EK239:EO239)*'募集型  届出用 (記入例)'!AK227</f>
        <v>0</v>
      </c>
      <c r="ET232" s="75">
        <f>SUMIF(EK238:EO238,"上五島",EK240:EO240)*'募集型  届出用 (記入例)'!AK229</f>
        <v>0</v>
      </c>
      <c r="EU232" s="92"/>
      <c r="EV232" s="77"/>
      <c r="EW232" s="93"/>
      <c r="EX232" s="78" t="s">
        <v>78</v>
      </c>
      <c r="EY232" s="79" t="str">
        <f>IF('募集型  届出用 (記入例)'!N230="","0",FD229/EW230)</f>
        <v>0</v>
      </c>
      <c r="EZ232" s="80" t="str">
        <f>IF('募集型  届出用 (記入例)'!N230="","0",FD230/EW230)</f>
        <v>0</v>
      </c>
      <c r="FA232" s="81">
        <f>EY232*'募集型  届出用 (記入例)'!AK227</f>
        <v>0</v>
      </c>
      <c r="FB232" s="82">
        <f>EZ232*'募集型  届出用 (記入例)'!AK229</f>
        <v>0</v>
      </c>
      <c r="FC232" s="83">
        <f t="shared" si="79"/>
        <v>0</v>
      </c>
      <c r="FD232" s="90"/>
      <c r="FE232" s="94"/>
      <c r="FF232" s="84" t="s">
        <v>78</v>
      </c>
      <c r="FG232" s="79" t="str">
        <f>IF((O230)="","0",(AK227+AK229)*O230*1000)</f>
        <v>0</v>
      </c>
      <c r="FH232" s="79">
        <f>COUNTA(N230)*(AK227+AK229)</f>
        <v>0</v>
      </c>
      <c r="FI232" s="79">
        <f>COUNTA(P230)*(AK227+AK229)</f>
        <v>0</v>
      </c>
      <c r="FJ232" s="79">
        <f>COUNTA(Q230)*(AK227+AK229)</f>
        <v>0</v>
      </c>
      <c r="FP232" s="9"/>
      <c r="FQ232" s="10"/>
      <c r="FR232" s="9"/>
      <c r="FS232" s="9"/>
      <c r="FT232" s="9"/>
      <c r="FU232" s="11"/>
      <c r="FV232" s="9"/>
      <c r="FW232" s="9"/>
      <c r="FX232" s="9"/>
      <c r="FY232" s="3"/>
      <c r="FZ232" s="3"/>
      <c r="GA232" s="1"/>
      <c r="GB232" s="3"/>
      <c r="GC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row>
    <row r="233" spans="1:212" s="8" customFormat="1" ht="16.5" customHeight="1" thickTop="1" x14ac:dyDescent="0.4">
      <c r="A233" s="3"/>
      <c r="B233" s="985" t="s">
        <v>271</v>
      </c>
      <c r="C233" s="864">
        <v>7</v>
      </c>
      <c r="D233" s="794" t="s">
        <v>221</v>
      </c>
      <c r="E233" s="795"/>
      <c r="F233" s="796"/>
      <c r="G233" s="796"/>
      <c r="H233" s="796"/>
      <c r="I233" s="796"/>
      <c r="J233" s="796"/>
      <c r="K233" s="797"/>
      <c r="L233" s="798" t="s">
        <v>56</v>
      </c>
      <c r="M233" s="981"/>
      <c r="N233" s="174"/>
      <c r="O233" s="54"/>
      <c r="P233" s="175"/>
      <c r="Q233" s="309"/>
      <c r="R233" s="984" t="s">
        <v>57</v>
      </c>
      <c r="S233" s="768"/>
      <c r="T233" s="770" t="str">
        <f>IF(S233="","",VLOOKUP(S233,$FR:$FU,3,FALSE))</f>
        <v/>
      </c>
      <c r="U233" s="771"/>
      <c r="V233" s="768"/>
      <c r="W233" s="770" t="str">
        <f>IF(V233="","",VLOOKUP(V233,$FR:$FU,3,FALSE))</f>
        <v/>
      </c>
      <c r="X233" s="771"/>
      <c r="Y233" s="768"/>
      <c r="Z233" s="770" t="str">
        <f>IF(Y233="","",VLOOKUP(Y233,$FR:$FU,3,FALSE))</f>
        <v/>
      </c>
      <c r="AA233" s="771"/>
      <c r="AB233" s="768"/>
      <c r="AC233" s="770" t="str">
        <f>IF(AB233="","",VLOOKUP(AB233,$FR:$FU,3,FALSE))</f>
        <v/>
      </c>
      <c r="AD233" s="771"/>
      <c r="AE233" s="768"/>
      <c r="AF233" s="770" t="str">
        <f>IF(AE233="","",VLOOKUP(AE233,$FR:$FU,3,FALSE))</f>
        <v/>
      </c>
      <c r="AG233" s="772"/>
      <c r="AH233" s="896" t="s">
        <v>58</v>
      </c>
      <c r="AI233" s="692">
        <f>FD235+EU235</f>
        <v>0</v>
      </c>
      <c r="AJ233" s="828"/>
      <c r="AK233" s="904"/>
      <c r="AL233" s="905"/>
      <c r="AM233" s="962">
        <f>(AI233*AK233)</f>
        <v>0</v>
      </c>
      <c r="AN233" s="962"/>
      <c r="AO233" s="983"/>
      <c r="AP233" s="698">
        <f>SUM(O233:O238)*AK237</f>
        <v>0</v>
      </c>
      <c r="AQ233" s="699"/>
      <c r="AR233" s="873" t="s">
        <v>276</v>
      </c>
      <c r="AS233" s="874"/>
      <c r="AT233" s="877"/>
      <c r="AU233" s="878"/>
      <c r="AV233" s="929"/>
      <c r="AW233" s="930"/>
      <c r="AX233" s="4"/>
      <c r="AY233" s="296"/>
      <c r="AZ233" s="3"/>
      <c r="BA233" s="886" t="str">
        <f>B233</f>
        <v>4-</v>
      </c>
      <c r="BB233" s="889">
        <f>C233</f>
        <v>7</v>
      </c>
      <c r="BC233" s="892" t="s">
        <v>221</v>
      </c>
      <c r="BD233" s="893"/>
      <c r="BE233" s="894" t="str">
        <f>IF(F233="","",F233)</f>
        <v/>
      </c>
      <c r="BF233" s="894"/>
      <c r="BG233" s="894"/>
      <c r="BH233" s="894"/>
      <c r="BI233" s="895"/>
      <c r="BJ233" s="622"/>
      <c r="BK233" s="623"/>
      <c r="BL233" s="624"/>
      <c r="BM233" s="545"/>
      <c r="BN233" s="546"/>
      <c r="BO233" s="547"/>
      <c r="BP233" s="545"/>
      <c r="BQ233" s="546"/>
      <c r="BR233" s="547"/>
      <c r="BS233" s="522" t="s">
        <v>222</v>
      </c>
      <c r="BT233" s="528"/>
      <c r="BU233" s="528"/>
      <c r="BV233" s="554" t="s">
        <v>223</v>
      </c>
      <c r="BW233" s="528"/>
      <c r="BX233" s="528" t="str">
        <f>IF(BT233="","",VLOOKUP(BT233,'募集型  届出用 (記入例)'!$GD:$GG,3,FALSE))</f>
        <v/>
      </c>
      <c r="BY233" s="554" t="s">
        <v>224</v>
      </c>
      <c r="BZ233" s="528"/>
      <c r="CA233" s="528"/>
      <c r="CB233" s="554" t="s">
        <v>225</v>
      </c>
      <c r="CC233" s="528"/>
      <c r="CD233" s="555"/>
      <c r="CE233" s="639" t="s">
        <v>56</v>
      </c>
      <c r="CF233" s="640"/>
      <c r="CG233" s="177"/>
      <c r="CH233" s="178"/>
      <c r="CI233" s="641" t="s">
        <v>245</v>
      </c>
      <c r="CJ233" s="636"/>
      <c r="CK233" s="627" t="str">
        <f>IF(CJ233="","",VLOOKUP(CJ233,'募集型  届出用 (記入例)'!$GD:$GG,2,FALSE))</f>
        <v/>
      </c>
      <c r="CL233" s="628"/>
      <c r="CM233" s="628"/>
      <c r="CN233" s="628" t="str">
        <f>IF(CJ233="","",VLOOKUP(CJ233,'募集型  届出用 (記入例)'!$GD:$GG,3,FALSE))</f>
        <v/>
      </c>
      <c r="CO233" s="628"/>
      <c r="CP233" s="628" t="str">
        <f>IF(CJ233="","",VLOOKUP(CJ233,'募集型  届出用 (記入例)'!$GD:$GG,4,FALSE))</f>
        <v/>
      </c>
      <c r="CQ233" s="841"/>
      <c r="CR233" s="906" t="s">
        <v>227</v>
      </c>
      <c r="CS233" s="636"/>
      <c r="CT233" s="637" t="str">
        <f>IF(CS233="","",VLOOKUP(CS233,'募集型  届出用 (記入例)'!$GD:$GG,2,FALSE))</f>
        <v/>
      </c>
      <c r="CU233" s="638"/>
      <c r="CV233" s="638"/>
      <c r="CW233" s="638" t="str">
        <f>IF(CS233="","",VLOOKUP(CS233,'募集型  届出用 (記入例)'!$GD:$GG,3,FALSE))</f>
        <v/>
      </c>
      <c r="CX233" s="638"/>
      <c r="CY233" s="638" t="str">
        <f>IF(CS233="","",VLOOKUP(CS233,'募集型  届出用 (記入例)'!$GD:$GG,4,FALSE))</f>
        <v/>
      </c>
      <c r="CZ233" s="811"/>
      <c r="DA233" s="3"/>
      <c r="DB233" s="3"/>
      <c r="DC233" s="3"/>
      <c r="EE233" s="3"/>
      <c r="EF233" s="9"/>
      <c r="EG233" s="3"/>
      <c r="EH233" s="3"/>
      <c r="EI233" s="3"/>
      <c r="EJ233" s="88" t="s">
        <v>80</v>
      </c>
      <c r="EK233" s="91" t="e">
        <f>VLOOKUP('募集型  届出用 (記入例)'!S224,$FV:$FZ,4,FALSE)</f>
        <v>#N/A</v>
      </c>
      <c r="EL233" s="91" t="e">
        <f>VLOOKUP('募集型  届出用 (記入例)'!V224,$FV:$FZ,4,FALSE)</f>
        <v>#N/A</v>
      </c>
      <c r="EM233" s="91" t="e">
        <f>VLOOKUP('募集型  届出用 (記入例)'!Y224,$FV:$FZ,4,FALSE)</f>
        <v>#N/A</v>
      </c>
      <c r="EN233" s="91" t="e">
        <f>VLOOKUP('募集型  届出用 (記入例)'!AB224,$FV:$FZ,4,FALSE)</f>
        <v>#N/A</v>
      </c>
      <c r="EO233" s="91" t="e">
        <f>VLOOKUP('募集型  届出用 (記入例)'!AE224,$FV:$FZ,4,FALSE)</f>
        <v>#N/A</v>
      </c>
      <c r="EP233" s="17"/>
      <c r="EQ233" s="72"/>
      <c r="ER233" s="73" t="s">
        <v>84</v>
      </c>
      <c r="ES233" s="74">
        <f>SUMIF(EK238:EO238,"小値賀町",EK239:EO239)*'募集型  届出用 (記入例)'!AK227</f>
        <v>0</v>
      </c>
      <c r="ET233" s="75">
        <f>SUMIF(EK238:EO238,"小値賀",EK240:EO240)*'募集型  届出用 (記入例)'!AK229</f>
        <v>0</v>
      </c>
      <c r="EU233" s="92"/>
      <c r="EV233" s="77"/>
      <c r="EW233" s="93"/>
      <c r="EX233" s="78" t="s">
        <v>84</v>
      </c>
      <c r="EY233" s="79" t="str">
        <f>IF('募集型  届出用 (記入例)'!N231="","0",FD229/EW230)</f>
        <v>0</v>
      </c>
      <c r="EZ233" s="80" t="str">
        <f>IF('募集型  届出用 (記入例)'!N231="","0",FD230/EW230)</f>
        <v>0</v>
      </c>
      <c r="FA233" s="81">
        <f>EY233*'募集型  届出用 (記入例)'!AK227</f>
        <v>0</v>
      </c>
      <c r="FB233" s="82">
        <f>EZ233*'募集型  届出用 (記入例)'!AK229</f>
        <v>0</v>
      </c>
      <c r="FC233" s="83">
        <f t="shared" si="79"/>
        <v>0</v>
      </c>
      <c r="FD233" s="90"/>
      <c r="FE233" s="94"/>
      <c r="FF233" s="84" t="s">
        <v>84</v>
      </c>
      <c r="FG233" s="79" t="str">
        <f>IF((O231)="","0",(AK227+AK229)*O231*1000)</f>
        <v>0</v>
      </c>
      <c r="FH233" s="79">
        <f>COUNTA(N231)*(AK227+AK229)</f>
        <v>0</v>
      </c>
      <c r="FI233" s="79">
        <f>COUNTA(P231)*(AK227+AK229)</f>
        <v>0</v>
      </c>
      <c r="FJ233" s="79">
        <f>COUNTA(Q231)*(AK227+AK229)</f>
        <v>0</v>
      </c>
      <c r="FP233" s="9"/>
      <c r="FQ233" s="10"/>
      <c r="FR233" s="9"/>
      <c r="FS233" s="9"/>
      <c r="FT233" s="9"/>
      <c r="FU233" s="11"/>
      <c r="FV233" s="9"/>
      <c r="FW233" s="9"/>
      <c r="FX233" s="9"/>
      <c r="FY233" s="3"/>
      <c r="FZ233" s="3"/>
      <c r="GA233" s="1"/>
      <c r="GB233" s="3"/>
      <c r="GC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row>
    <row r="234" spans="1:212" s="8" customFormat="1" ht="16.5" customHeight="1" thickBot="1" x14ac:dyDescent="0.45">
      <c r="A234" s="3"/>
      <c r="B234" s="979"/>
      <c r="C234" s="865"/>
      <c r="D234" s="974"/>
      <c r="E234" s="975"/>
      <c r="F234" s="975"/>
      <c r="G234" s="975"/>
      <c r="H234" s="975"/>
      <c r="I234" s="975"/>
      <c r="J234" s="975"/>
      <c r="K234" s="976"/>
      <c r="L234" s="803" t="s">
        <v>62</v>
      </c>
      <c r="M234" s="972"/>
      <c r="N234" s="179"/>
      <c r="O234" s="71"/>
      <c r="P234" s="180"/>
      <c r="Q234" s="305"/>
      <c r="R234" s="968"/>
      <c r="S234" s="769"/>
      <c r="T234" s="709" t="str">
        <f>IF(S233="","",VLOOKUP(S233,$FR:$FU,4,FALSE))</f>
        <v/>
      </c>
      <c r="U234" s="710"/>
      <c r="V234" s="769"/>
      <c r="W234" s="709" t="str">
        <f>IF(V233="","",VLOOKUP(V233,$FR:$FU,4,FALSE))</f>
        <v/>
      </c>
      <c r="X234" s="710"/>
      <c r="Y234" s="769"/>
      <c r="Z234" s="709" t="str">
        <f>IF(Y233="","",VLOOKUP(Y233,$FR:$FU,4,FALSE))</f>
        <v/>
      </c>
      <c r="AA234" s="710"/>
      <c r="AB234" s="769"/>
      <c r="AC234" s="709" t="str">
        <f>IF(AB233="","",VLOOKUP(AB233,$FR:$FU,4,FALSE))</f>
        <v/>
      </c>
      <c r="AD234" s="710"/>
      <c r="AE234" s="769"/>
      <c r="AF234" s="709" t="str">
        <f>IF(AE233="","",VLOOKUP(AE233,$FR:$FU,4,FALSE))</f>
        <v/>
      </c>
      <c r="AG234" s="907"/>
      <c r="AH234" s="897"/>
      <c r="AI234" s="850"/>
      <c r="AJ234" s="851"/>
      <c r="AK234" s="854"/>
      <c r="AL234" s="855"/>
      <c r="AM234" s="913"/>
      <c r="AN234" s="913"/>
      <c r="AO234" s="914"/>
      <c r="AP234" s="700"/>
      <c r="AQ234" s="701"/>
      <c r="AR234" s="875"/>
      <c r="AS234" s="876"/>
      <c r="AT234" s="879"/>
      <c r="AU234" s="880"/>
      <c r="AV234" s="909"/>
      <c r="AW234" s="910"/>
      <c r="AX234" s="4"/>
      <c r="AY234" s="296"/>
      <c r="AZ234" s="3"/>
      <c r="BA234" s="887"/>
      <c r="BB234" s="890"/>
      <c r="BC234" s="843" t="str">
        <f>IF(D234="","",D234)</f>
        <v/>
      </c>
      <c r="BD234" s="844"/>
      <c r="BE234" s="844"/>
      <c r="BF234" s="844"/>
      <c r="BG234" s="844"/>
      <c r="BH234" s="844"/>
      <c r="BI234" s="845"/>
      <c r="BJ234" s="898"/>
      <c r="BK234" s="899"/>
      <c r="BL234" s="900"/>
      <c r="BM234" s="537"/>
      <c r="BN234" s="538"/>
      <c r="BO234" s="539"/>
      <c r="BP234" s="537"/>
      <c r="BQ234" s="538"/>
      <c r="BR234" s="539"/>
      <c r="BS234" s="531"/>
      <c r="BT234" s="529"/>
      <c r="BU234" s="529"/>
      <c r="BV234" s="534"/>
      <c r="BW234" s="529"/>
      <c r="BX234" s="529"/>
      <c r="BY234" s="534"/>
      <c r="BZ234" s="529"/>
      <c r="CA234" s="529"/>
      <c r="CB234" s="534"/>
      <c r="CC234" s="529"/>
      <c r="CD234" s="549"/>
      <c r="CE234" s="562" t="s">
        <v>62</v>
      </c>
      <c r="CF234" s="563"/>
      <c r="CG234" s="182"/>
      <c r="CH234" s="183"/>
      <c r="CI234" s="604"/>
      <c r="CJ234" s="605"/>
      <c r="CK234" s="607"/>
      <c r="CL234" s="608"/>
      <c r="CM234" s="608"/>
      <c r="CN234" s="608"/>
      <c r="CO234" s="608"/>
      <c r="CP234" s="608"/>
      <c r="CQ234" s="642"/>
      <c r="CR234" s="643"/>
      <c r="CS234" s="605"/>
      <c r="CT234" s="607"/>
      <c r="CU234" s="608"/>
      <c r="CV234" s="608"/>
      <c r="CW234" s="608"/>
      <c r="CX234" s="608"/>
      <c r="CY234" s="608"/>
      <c r="CZ234" s="635"/>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EE234" s="3"/>
      <c r="EF234" s="25"/>
      <c r="EG234" s="3"/>
      <c r="EH234" s="3"/>
      <c r="EI234" s="3"/>
      <c r="EJ234" s="88" t="s">
        <v>86</v>
      </c>
      <c r="EK234" s="91" t="e">
        <f>EK233</f>
        <v>#N/A</v>
      </c>
      <c r="EL234" s="91" t="e">
        <f t="shared" ref="EL234:EO234" si="80">EL233</f>
        <v>#N/A</v>
      </c>
      <c r="EM234" s="91" t="e">
        <f t="shared" si="80"/>
        <v>#N/A</v>
      </c>
      <c r="EN234" s="91" t="e">
        <f t="shared" si="80"/>
        <v>#N/A</v>
      </c>
      <c r="EO234" s="91" t="e">
        <f t="shared" si="80"/>
        <v>#N/A</v>
      </c>
      <c r="EP234" s="17"/>
      <c r="EQ234" s="97"/>
      <c r="ER234" s="98" t="s">
        <v>90</v>
      </c>
      <c r="ES234" s="99">
        <f>SUMIF(EK238:EO238,"宇久町",EK239:EO239)*'募集型  届出用 (記入例)'!AK227</f>
        <v>0</v>
      </c>
      <c r="ET234" s="100">
        <f>SUMIF(EK238:EO238,"宇久",EK240:EO240)*'募集型  届出用 (記入例)'!AK229</f>
        <v>0</v>
      </c>
      <c r="EU234" s="33"/>
      <c r="EV234" s="77"/>
      <c r="EW234" s="101"/>
      <c r="EX234" s="102" t="s">
        <v>90</v>
      </c>
      <c r="EY234" s="103" t="str">
        <f>IF('募集型  届出用 (記入例)'!N232="","0",FD229/EW230)</f>
        <v>0</v>
      </c>
      <c r="EZ234" s="104" t="str">
        <f>IF('募集型  届出用 (記入例)'!N232="","0",FD230/EW230)</f>
        <v>0</v>
      </c>
      <c r="FA234" s="105">
        <f>EY234*'募集型  届出用 (記入例)'!AK227</f>
        <v>0</v>
      </c>
      <c r="FB234" s="106">
        <f>EZ234*'募集型  届出用 (記入例)'!AK229</f>
        <v>0</v>
      </c>
      <c r="FC234" s="107">
        <f t="shared" si="79"/>
        <v>0</v>
      </c>
      <c r="FD234" s="90"/>
      <c r="FE234" s="7"/>
      <c r="FF234" s="108" t="s">
        <v>90</v>
      </c>
      <c r="FG234" s="103" t="str">
        <f>IF((O232)="","0",(AK227+AK229)*O232*1000)</f>
        <v>0</v>
      </c>
      <c r="FH234" s="103">
        <f>COUNTA(N232)*(AK227+AK229)</f>
        <v>0</v>
      </c>
      <c r="FI234" s="103">
        <f>COUNTA(P232)*(AK227+AK229)</f>
        <v>0</v>
      </c>
      <c r="FJ234" s="103">
        <f>COUNTA(Q232)*(AK227+AK229)</f>
        <v>0</v>
      </c>
      <c r="FP234" s="9"/>
      <c r="FQ234" s="10"/>
      <c r="FR234" s="9"/>
      <c r="FS234" s="9"/>
      <c r="FT234" s="9"/>
      <c r="FU234" s="11"/>
      <c r="FV234" s="9"/>
      <c r="FW234" s="9"/>
      <c r="FX234" s="9"/>
      <c r="FY234" s="3"/>
      <c r="FZ234" s="3"/>
      <c r="GA234" s="1"/>
      <c r="GB234" s="3"/>
      <c r="GC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row>
    <row r="235" spans="1:212" s="8" customFormat="1" ht="16.5" customHeight="1" thickBot="1" x14ac:dyDescent="0.45">
      <c r="A235" s="3"/>
      <c r="B235" s="979"/>
      <c r="C235" s="865"/>
      <c r="D235" s="974"/>
      <c r="E235" s="975"/>
      <c r="F235" s="975"/>
      <c r="G235" s="975"/>
      <c r="H235" s="975"/>
      <c r="I235" s="975"/>
      <c r="J235" s="975"/>
      <c r="K235" s="976"/>
      <c r="L235" s="803" t="s">
        <v>70</v>
      </c>
      <c r="M235" s="972"/>
      <c r="N235" s="179"/>
      <c r="O235" s="71"/>
      <c r="P235" s="180"/>
      <c r="Q235" s="185"/>
      <c r="R235" s="969"/>
      <c r="S235" s="858" t="str">
        <f>IF(S233="","",VLOOKUP(S233,$FR:$FU,2,FALSE))</f>
        <v/>
      </c>
      <c r="T235" s="859"/>
      <c r="U235" s="860"/>
      <c r="V235" s="861" t="str">
        <f>IF(V233="","",VLOOKUP(V233,$FR:$FU,2,FALSE))</f>
        <v/>
      </c>
      <c r="W235" s="859"/>
      <c r="X235" s="860"/>
      <c r="Y235" s="861" t="str">
        <f>IF(Y233="","",VLOOKUP(Y233,$FR:$FU,2,FALSE))</f>
        <v/>
      </c>
      <c r="Z235" s="859"/>
      <c r="AA235" s="860"/>
      <c r="AB235" s="861" t="str">
        <f>IF(AB233="","",VLOOKUP(AB233,$FR:$FU,2,FALSE))</f>
        <v/>
      </c>
      <c r="AC235" s="859"/>
      <c r="AD235" s="860"/>
      <c r="AE235" s="861" t="str">
        <f>IF(AE233="","",VLOOKUP(AE233,$FR:$FU,2,FALSE))</f>
        <v/>
      </c>
      <c r="AF235" s="859"/>
      <c r="AG235" s="859"/>
      <c r="AH235" s="869" t="s">
        <v>71</v>
      </c>
      <c r="AI235" s="704">
        <f>EU236+FD236</f>
        <v>0</v>
      </c>
      <c r="AJ235" s="705"/>
      <c r="AK235" s="657"/>
      <c r="AL235" s="658"/>
      <c r="AM235" s="913">
        <f>(AI235*AK235)</f>
        <v>0</v>
      </c>
      <c r="AN235" s="913"/>
      <c r="AO235" s="914"/>
      <c r="AP235" s="700"/>
      <c r="AQ235" s="701"/>
      <c r="AR235" s="779"/>
      <c r="AS235" s="780"/>
      <c r="AT235" s="783"/>
      <c r="AU235" s="784"/>
      <c r="AV235" s="909"/>
      <c r="AW235" s="910"/>
      <c r="AX235" s="4"/>
      <c r="AY235" s="296"/>
      <c r="AZ235" s="3"/>
      <c r="BA235" s="887"/>
      <c r="BB235" s="890"/>
      <c r="BC235" s="843"/>
      <c r="BD235" s="844"/>
      <c r="BE235" s="844"/>
      <c r="BF235" s="844"/>
      <c r="BG235" s="844"/>
      <c r="BH235" s="844"/>
      <c r="BI235" s="845"/>
      <c r="BJ235" s="898"/>
      <c r="BK235" s="899"/>
      <c r="BL235" s="900"/>
      <c r="BM235" s="537"/>
      <c r="BN235" s="538"/>
      <c r="BO235" s="539"/>
      <c r="BP235" s="537"/>
      <c r="BQ235" s="538"/>
      <c r="BR235" s="539"/>
      <c r="BS235" s="531" t="s">
        <v>230</v>
      </c>
      <c r="BT235" s="529"/>
      <c r="BU235" s="529"/>
      <c r="BV235" s="534" t="s">
        <v>231</v>
      </c>
      <c r="BW235" s="529"/>
      <c r="BX235" s="529" t="str">
        <f>IF(BT235="","",VLOOKUP(BT235,'募集型  届出用 (記入例)'!$GD:$GG,3,FALSE))</f>
        <v/>
      </c>
      <c r="BY235" s="534" t="s">
        <v>232</v>
      </c>
      <c r="BZ235" s="529"/>
      <c r="CA235" s="529"/>
      <c r="CB235" s="534" t="s">
        <v>233</v>
      </c>
      <c r="CC235" s="529"/>
      <c r="CD235" s="549"/>
      <c r="CE235" s="562" t="s">
        <v>70</v>
      </c>
      <c r="CF235" s="563"/>
      <c r="CG235" s="182"/>
      <c r="CH235" s="183"/>
      <c r="CI235" s="604" t="s">
        <v>247</v>
      </c>
      <c r="CJ235" s="605"/>
      <c r="CK235" s="607" t="str">
        <f>IF(CJ235="","",VLOOKUP(CJ235,'募集型  届出用 (記入例)'!$GD:$GG,2,FALSE))</f>
        <v/>
      </c>
      <c r="CL235" s="608"/>
      <c r="CM235" s="608"/>
      <c r="CN235" s="608" t="str">
        <f>IF(CJ235="","",VLOOKUP(CJ235,'募集型  届出用 (記入例)'!$GD:$GG,3,FALSE))</f>
        <v/>
      </c>
      <c r="CO235" s="608"/>
      <c r="CP235" s="608" t="str">
        <f>IF(CJ235="","",VLOOKUP(CJ235,'募集型  届出用 (記入例)'!$GD:$GG,4,FALSE))</f>
        <v/>
      </c>
      <c r="CQ235" s="642"/>
      <c r="CR235" s="643" t="s">
        <v>235</v>
      </c>
      <c r="CS235" s="605"/>
      <c r="CT235" s="607" t="str">
        <f>IF(CS235="","",VLOOKUP(CS235,'募集型  届出用 (記入例)'!$GD:$GG,2,FALSE))</f>
        <v/>
      </c>
      <c r="CU235" s="608"/>
      <c r="CV235" s="608"/>
      <c r="CW235" s="608" t="str">
        <f>IF(CS235="","",VLOOKUP(CS235,'募集型  届出用 (記入例)'!$GD:$GG,3,FALSE))</f>
        <v/>
      </c>
      <c r="CX235" s="608"/>
      <c r="CY235" s="608" t="str">
        <f>IF(CS235="","",VLOOKUP(CS235,'募集型  届出用 (記入例)'!$GD:$GG,4,FALSE))</f>
        <v/>
      </c>
      <c r="CZ235" s="635"/>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EE235" s="3"/>
      <c r="EF235" s="25"/>
      <c r="EG235" s="3"/>
      <c r="EH235" s="3"/>
      <c r="EI235" s="3"/>
      <c r="EJ235" s="16"/>
      <c r="EK235" s="17"/>
      <c r="EL235" s="17"/>
      <c r="EM235" s="17"/>
      <c r="EN235" s="17"/>
      <c r="EO235" s="17"/>
      <c r="EP235" s="17"/>
      <c r="EQ235" s="56">
        <v>6</v>
      </c>
      <c r="ER235" s="57" t="s">
        <v>61</v>
      </c>
      <c r="ES235" s="58">
        <f>SUMIF(EK244:EO244,"対馬市",EK245:EO245)*'募集型  届出用 (記入例)'!AK233</f>
        <v>0</v>
      </c>
      <c r="ET235" s="59">
        <f>SUMIF(EK244:EO244,"対馬市",EK246:EO246)*'募集型  届出用 (記入例)'!AK235</f>
        <v>0</v>
      </c>
      <c r="EU235" s="60">
        <f>SUM(S237:AG237)</f>
        <v>0</v>
      </c>
      <c r="EV235" s="77"/>
      <c r="EW235" s="61" t="s">
        <v>8</v>
      </c>
      <c r="EX235" s="62" t="s">
        <v>61</v>
      </c>
      <c r="EY235" s="63" t="str">
        <f>IF('募集型  届出用 (記入例)'!N233="","0",FD235/EW236)</f>
        <v>0</v>
      </c>
      <c r="EZ235" s="64" t="str">
        <f>IF('募集型  届出用 (記入例)'!N233="","0",FD236/EW236)</f>
        <v>0</v>
      </c>
      <c r="FA235" s="65">
        <f>EY235*'募集型  届出用 (記入例)'!AK233</f>
        <v>0</v>
      </c>
      <c r="FB235" s="66">
        <f>EZ235*'募集型  届出用 (記入例)'!AK235</f>
        <v>0</v>
      </c>
      <c r="FC235" s="67">
        <f>FA235+FB235</f>
        <v>0</v>
      </c>
      <c r="FD235" s="60">
        <f>SUM(S234:AG234)</f>
        <v>0</v>
      </c>
      <c r="FE235" s="7"/>
      <c r="FF235" s="68" t="s">
        <v>61</v>
      </c>
      <c r="FG235" s="63" t="str">
        <f>IF((O233)="","0",(AK233+AK235)*O233*1000)</f>
        <v>0</v>
      </c>
      <c r="FH235" s="63">
        <f>COUNTA(N233)*(AK233+AK235)</f>
        <v>0</v>
      </c>
      <c r="FI235" s="63">
        <f>COUNTA(P233)*(AK233+AK235)</f>
        <v>0</v>
      </c>
      <c r="FJ235" s="63">
        <f>COUNTA(Q233)*(AK233+AK235)</f>
        <v>0</v>
      </c>
      <c r="FP235" s="9"/>
      <c r="FQ235" s="10"/>
      <c r="FR235" s="9"/>
      <c r="FS235" s="9"/>
      <c r="FT235" s="9"/>
      <c r="FU235" s="11"/>
      <c r="FV235" s="9"/>
      <c r="FW235" s="9"/>
      <c r="FX235" s="9"/>
      <c r="FY235" s="3"/>
      <c r="FZ235" s="3"/>
      <c r="GA235" s="1"/>
      <c r="GB235" s="3"/>
      <c r="GC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row>
    <row r="236" spans="1:212" s="8" customFormat="1" ht="16.5" customHeight="1" thickBot="1" x14ac:dyDescent="0.45">
      <c r="A236" s="3"/>
      <c r="B236" s="979"/>
      <c r="C236" s="865"/>
      <c r="D236" s="974"/>
      <c r="E236" s="975"/>
      <c r="F236" s="975"/>
      <c r="G236" s="975"/>
      <c r="H236" s="975"/>
      <c r="I236" s="975"/>
      <c r="J236" s="975"/>
      <c r="K236" s="976"/>
      <c r="L236" s="803" t="s">
        <v>78</v>
      </c>
      <c r="M236" s="972"/>
      <c r="N236" s="179"/>
      <c r="O236" s="71"/>
      <c r="P236" s="180"/>
      <c r="Q236" s="185"/>
      <c r="R236" s="838" t="s">
        <v>79</v>
      </c>
      <c r="S236" s="707"/>
      <c r="T236" s="805" t="str">
        <f>IF(S236="","",VLOOKUP(S236,$FV:$FY,3,FALSE))</f>
        <v/>
      </c>
      <c r="U236" s="806"/>
      <c r="V236" s="707"/>
      <c r="W236" s="805" t="str">
        <f>IF(V236="","",VLOOKUP(V236,$FV:$FY,3,FALSE))</f>
        <v/>
      </c>
      <c r="X236" s="806"/>
      <c r="Y236" s="707"/>
      <c r="Z236" s="805" t="str">
        <f>IF(Y236="","",VLOOKUP(Y236,$FV:$FY,3,FALSE))</f>
        <v/>
      </c>
      <c r="AA236" s="806"/>
      <c r="AB236" s="707"/>
      <c r="AC236" s="805" t="str">
        <f>IF(AB236="","",VLOOKUP(AB236,$FV:$FY,3,FALSE))</f>
        <v/>
      </c>
      <c r="AD236" s="806"/>
      <c r="AE236" s="707"/>
      <c r="AF236" s="805" t="str">
        <f>IF(AE236="","",VLOOKUP(AE236,$FV:$FY,3,FALSE))</f>
        <v/>
      </c>
      <c r="AG236" s="805"/>
      <c r="AH236" s="870"/>
      <c r="AI236" s="664"/>
      <c r="AJ236" s="706"/>
      <c r="AK236" s="659"/>
      <c r="AL236" s="660"/>
      <c r="AM236" s="982"/>
      <c r="AN236" s="982"/>
      <c r="AO236" s="661"/>
      <c r="AP236" s="700"/>
      <c r="AQ236" s="701"/>
      <c r="AR236" s="875"/>
      <c r="AS236" s="876"/>
      <c r="AT236" s="879"/>
      <c r="AU236" s="880"/>
      <c r="AV236" s="909"/>
      <c r="AW236" s="910"/>
      <c r="AX236" s="4"/>
      <c r="AY236" s="296"/>
      <c r="AZ236" s="3"/>
      <c r="BA236" s="888"/>
      <c r="BB236" s="891"/>
      <c r="BC236" s="846"/>
      <c r="BD236" s="847"/>
      <c r="BE236" s="847"/>
      <c r="BF236" s="847"/>
      <c r="BG236" s="847"/>
      <c r="BH236" s="847"/>
      <c r="BI236" s="848"/>
      <c r="BJ236" s="898"/>
      <c r="BK236" s="899"/>
      <c r="BL236" s="900"/>
      <c r="BM236" s="537"/>
      <c r="BN236" s="538"/>
      <c r="BO236" s="539"/>
      <c r="BP236" s="537"/>
      <c r="BQ236" s="538"/>
      <c r="BR236" s="539"/>
      <c r="BS236" s="531"/>
      <c r="BT236" s="529"/>
      <c r="BU236" s="529"/>
      <c r="BV236" s="534"/>
      <c r="BW236" s="529"/>
      <c r="BX236" s="529"/>
      <c r="BY236" s="534"/>
      <c r="BZ236" s="529"/>
      <c r="CA236" s="529"/>
      <c r="CB236" s="550"/>
      <c r="CC236" s="551"/>
      <c r="CD236" s="552"/>
      <c r="CE236" s="562" t="s">
        <v>78</v>
      </c>
      <c r="CF236" s="563"/>
      <c r="CG236" s="182"/>
      <c r="CH236" s="183"/>
      <c r="CI236" s="604"/>
      <c r="CJ236" s="605"/>
      <c r="CK236" s="607"/>
      <c r="CL236" s="608"/>
      <c r="CM236" s="608"/>
      <c r="CN236" s="608"/>
      <c r="CO236" s="608"/>
      <c r="CP236" s="608"/>
      <c r="CQ236" s="642"/>
      <c r="CR236" s="643"/>
      <c r="CS236" s="605"/>
      <c r="CT236" s="607"/>
      <c r="CU236" s="608"/>
      <c r="CV236" s="608"/>
      <c r="CW236" s="608"/>
      <c r="CX236" s="608"/>
      <c r="CY236" s="608"/>
      <c r="CZ236" s="635"/>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EE236" s="3"/>
      <c r="EF236" s="25"/>
      <c r="EG236" s="3"/>
      <c r="EH236" s="3"/>
      <c r="EI236" s="3"/>
      <c r="EJ236" s="16"/>
      <c r="EK236" s="17"/>
      <c r="EL236" s="17"/>
      <c r="EM236" s="17"/>
      <c r="EN236" s="17"/>
      <c r="EO236" s="17"/>
      <c r="EP236" s="17"/>
      <c r="EQ236" s="72"/>
      <c r="ER236" s="73" t="s">
        <v>63</v>
      </c>
      <c r="ES236" s="74">
        <f>SUMIF(EK244:EO244,"壱岐市",EK245:EO245)*'募集型  届出用 (記入例)'!AK233</f>
        <v>0</v>
      </c>
      <c r="ET236" s="75">
        <f>SUMIF(EK244:EO244,"壱岐市",EK246:EO246)*'募集型  届出用 (記入例)'!AK235</f>
        <v>0</v>
      </c>
      <c r="EU236" s="76">
        <f>EU235</f>
        <v>0</v>
      </c>
      <c r="EV236" s="77"/>
      <c r="EW236" s="867">
        <f>COUNTA('募集型  届出用 (記入例)'!N233:N238)</f>
        <v>0</v>
      </c>
      <c r="EX236" s="78" t="s">
        <v>63</v>
      </c>
      <c r="EY236" s="79" t="str">
        <f>IF('募集型  届出用 (記入例)'!N234="","0",FD235/EW236)</f>
        <v>0</v>
      </c>
      <c r="EZ236" s="80" t="str">
        <f>IF('募集型  届出用 (記入例)'!N234="","0",FD236/EW236)</f>
        <v>0</v>
      </c>
      <c r="FA236" s="81">
        <f>EY236*'募集型  届出用 (記入例)'!AK233</f>
        <v>0</v>
      </c>
      <c r="FB236" s="82">
        <f>EZ236*'募集型  届出用 (記入例)'!AK235</f>
        <v>0</v>
      </c>
      <c r="FC236" s="83">
        <f t="shared" ref="FC236:FC240" si="81">FA236+FB236</f>
        <v>0</v>
      </c>
      <c r="FD236" s="76">
        <f>EO202</f>
        <v>0</v>
      </c>
      <c r="FE236" s="7"/>
      <c r="FF236" s="84" t="s">
        <v>63</v>
      </c>
      <c r="FG236" s="79" t="str">
        <f>IF((O234)="","0",(AK233+AK235)*O234*1000)</f>
        <v>0</v>
      </c>
      <c r="FH236" s="79">
        <f>COUNTA(N234)*(AK233+AK235)</f>
        <v>0</v>
      </c>
      <c r="FI236" s="79">
        <f>COUNTA(P234)*(AK233+AK235)</f>
        <v>0</v>
      </c>
      <c r="FJ236" s="79">
        <f>COUNTA(Q234)*(AK233+AK235)</f>
        <v>0</v>
      </c>
      <c r="FP236" s="9"/>
      <c r="FQ236" s="10"/>
      <c r="FR236" s="9"/>
      <c r="FS236" s="9"/>
      <c r="FT236" s="9"/>
      <c r="FU236" s="11"/>
      <c r="FV236" s="9"/>
      <c r="FW236" s="9"/>
      <c r="FX236" s="9"/>
      <c r="FY236" s="3"/>
      <c r="FZ236" s="3"/>
      <c r="GA236" s="1"/>
      <c r="GB236" s="3"/>
      <c r="GC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row>
    <row r="237" spans="1:212" s="8" customFormat="1" ht="16.5" customHeight="1" thickBot="1" x14ac:dyDescent="0.45">
      <c r="A237" s="3"/>
      <c r="B237" s="979"/>
      <c r="C237" s="865"/>
      <c r="D237" s="676" t="s">
        <v>238</v>
      </c>
      <c r="E237" s="832"/>
      <c r="F237" s="832"/>
      <c r="G237" s="832"/>
      <c r="H237" s="834" t="s">
        <v>239</v>
      </c>
      <c r="I237" s="832"/>
      <c r="J237" s="832"/>
      <c r="K237" s="836"/>
      <c r="L237" s="803" t="s">
        <v>84</v>
      </c>
      <c r="M237" s="972"/>
      <c r="N237" s="179"/>
      <c r="O237" s="71"/>
      <c r="P237" s="306"/>
      <c r="Q237" s="185"/>
      <c r="R237" s="839"/>
      <c r="S237" s="708"/>
      <c r="T237" s="709" t="str">
        <f>IF(S236="","",VLOOKUP(S236,$FV:$FY,4,FALSE))</f>
        <v/>
      </c>
      <c r="U237" s="710"/>
      <c r="V237" s="708"/>
      <c r="W237" s="709" t="str">
        <f>IF(V236="","",VLOOKUP(V236,$FV:$FY,4,FALSE))</f>
        <v/>
      </c>
      <c r="X237" s="710"/>
      <c r="Y237" s="708"/>
      <c r="Z237" s="709" t="str">
        <f>IF(Y236="","",VLOOKUP(Y236,$FV:$FY,4,FALSE))</f>
        <v/>
      </c>
      <c r="AA237" s="710"/>
      <c r="AB237" s="708"/>
      <c r="AC237" s="709" t="str">
        <f>IF(AB236="","",VLOOKUP(AB236,$FV:$FY,4,FALSE))</f>
        <v/>
      </c>
      <c r="AD237" s="710"/>
      <c r="AE237" s="708"/>
      <c r="AF237" s="709" t="str">
        <f>IF(AE236="","",VLOOKUP(AE236,$FV:$FY,4,FALSE))</f>
        <v/>
      </c>
      <c r="AG237" s="710"/>
      <c r="AH237" s="815" t="s">
        <v>85</v>
      </c>
      <c r="AI237" s="816"/>
      <c r="AJ237" s="817"/>
      <c r="AK237" s="692">
        <f>AK233+AK235</f>
        <v>0</v>
      </c>
      <c r="AL237" s="828"/>
      <c r="AM237" s="962">
        <f>AM233+AM235</f>
        <v>0</v>
      </c>
      <c r="AN237" s="962"/>
      <c r="AO237" s="963"/>
      <c r="AP237" s="700"/>
      <c r="AQ237" s="701"/>
      <c r="AR237" s="779"/>
      <c r="AS237" s="780"/>
      <c r="AT237" s="783"/>
      <c r="AU237" s="784"/>
      <c r="AV237" s="909"/>
      <c r="AW237" s="910"/>
      <c r="AX237" s="4"/>
      <c r="AY237" s="296"/>
      <c r="AZ237" s="3"/>
      <c r="BA237" s="862" t="s">
        <v>272</v>
      </c>
      <c r="BB237" s="863"/>
      <c r="BC237" s="863"/>
      <c r="BD237" s="777"/>
      <c r="BE237" s="777"/>
      <c r="BF237" s="777"/>
      <c r="BG237" s="777"/>
      <c r="BH237" s="777"/>
      <c r="BI237" s="778"/>
      <c r="BJ237" s="898"/>
      <c r="BK237" s="899"/>
      <c r="BL237" s="900"/>
      <c r="BM237" s="537"/>
      <c r="BN237" s="538"/>
      <c r="BO237" s="539"/>
      <c r="BP237" s="537"/>
      <c r="BQ237" s="538"/>
      <c r="BR237" s="539"/>
      <c r="BS237" s="531" t="s">
        <v>240</v>
      </c>
      <c r="BT237" s="529"/>
      <c r="BU237" s="529"/>
      <c r="BV237" s="534" t="s">
        <v>241</v>
      </c>
      <c r="BW237" s="529"/>
      <c r="BX237" s="529" t="str">
        <f>IF(BT237="","",VLOOKUP(BT237,'募集型  届出用 (記入例)'!$GD:$GG,3,FALSE))</f>
        <v/>
      </c>
      <c r="BY237" s="534" t="s">
        <v>242</v>
      </c>
      <c r="BZ237" s="529"/>
      <c r="CA237" s="543"/>
      <c r="CB237" s="522" t="s">
        <v>29</v>
      </c>
      <c r="CC237" s="524">
        <f>BT233+BT235+BT237+BW233+BW235+BW237+BZ233+BZ235+CC233+CC235+BZ237</f>
        <v>0</v>
      </c>
      <c r="CD237" s="525"/>
      <c r="CE237" s="562" t="s">
        <v>84</v>
      </c>
      <c r="CF237" s="563"/>
      <c r="CG237" s="187"/>
      <c r="CH237" s="183"/>
      <c r="CI237" s="604" t="s">
        <v>248</v>
      </c>
      <c r="CJ237" s="605"/>
      <c r="CK237" s="607" t="str">
        <f>IF(CJ237="","",VLOOKUP(CJ237,'募集型  届出用 (記入例)'!$GD:$GG,2,FALSE))</f>
        <v/>
      </c>
      <c r="CL237" s="608"/>
      <c r="CM237" s="608"/>
      <c r="CN237" s="608" t="str">
        <f>IF(CJ237="","",VLOOKUP(CJ237,'募集型  届出用 (記入例)'!$GD:$GG,3,FALSE))</f>
        <v/>
      </c>
      <c r="CO237" s="608"/>
      <c r="CP237" s="608" t="str">
        <f>IF(CJ237="","",VLOOKUP(CJ237,'募集型  届出用 (記入例)'!$GD:$GG,4,FALSE))</f>
        <v/>
      </c>
      <c r="CQ237" s="642"/>
      <c r="CR237" s="643" t="s">
        <v>244</v>
      </c>
      <c r="CS237" s="605"/>
      <c r="CT237" s="607" t="str">
        <f>IF(CS237="","",VLOOKUP(CS237,'募集型  届出用 (記入例)'!$GD:$GG,2,FALSE))</f>
        <v/>
      </c>
      <c r="CU237" s="608"/>
      <c r="CV237" s="608"/>
      <c r="CW237" s="608" t="str">
        <f>IF(CS237="","",VLOOKUP(CS237,'募集型  届出用 (記入例)'!$GD:$GG,3,FALSE))</f>
        <v/>
      </c>
      <c r="CX237" s="608"/>
      <c r="CY237" s="608" t="str">
        <f>IF(CS237="","",VLOOKUP(CS237,'募集型  届出用 (記入例)'!$GD:$GG,4,FALSE))</f>
        <v/>
      </c>
      <c r="CZ237" s="635"/>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EE237" s="3"/>
      <c r="EF237" s="25"/>
      <c r="EG237" s="3"/>
      <c r="EH237" s="3"/>
      <c r="EI237" s="3"/>
      <c r="EJ237" s="16"/>
      <c r="EK237" s="17"/>
      <c r="EL237" s="17"/>
      <c r="EM237" s="17"/>
      <c r="EN237" s="17"/>
      <c r="EO237" s="17"/>
      <c r="EP237" s="17"/>
      <c r="EQ237" s="72"/>
      <c r="ER237" s="73" t="s">
        <v>70</v>
      </c>
      <c r="ES237" s="74">
        <f>SUMIF(EK244:EO244,"五島市",EK245:EO245)*'募集型  届出用 (記入例)'!AK233</f>
        <v>0</v>
      </c>
      <c r="ET237" s="75">
        <f>SUMIF(EK244:EO244,"五島市",EK246:EO246)*'募集型  届出用 (記入例)'!AK235</f>
        <v>0</v>
      </c>
      <c r="EU237" s="33"/>
      <c r="EV237" s="77"/>
      <c r="EW237" s="868"/>
      <c r="EX237" s="78" t="s">
        <v>70</v>
      </c>
      <c r="EY237" s="79" t="str">
        <f>IF('募集型  届出用 (記入例)'!N235="","0",FD235/EW236)</f>
        <v>0</v>
      </c>
      <c r="EZ237" s="80" t="str">
        <f>IF('募集型  届出用 (記入例)'!N235="","0",FD236/EW236)</f>
        <v>0</v>
      </c>
      <c r="FA237" s="81">
        <f>EY237*'募集型  届出用 (記入例)'!AK233</f>
        <v>0</v>
      </c>
      <c r="FB237" s="82">
        <f>EZ237*'募集型  届出用 (記入例)'!AK235</f>
        <v>0</v>
      </c>
      <c r="FC237" s="83">
        <f t="shared" si="81"/>
        <v>0</v>
      </c>
      <c r="FD237" s="90"/>
      <c r="FE237" s="7"/>
      <c r="FF237" s="84" t="s">
        <v>70</v>
      </c>
      <c r="FG237" s="79" t="str">
        <f>IF((O235)="","0",(AK233+AK235)*O235*1000)</f>
        <v>0</v>
      </c>
      <c r="FH237" s="79">
        <f>COUNTA(N235)*(AK233+AK235)</f>
        <v>0</v>
      </c>
      <c r="FI237" s="79">
        <f>COUNTA(P235)*(AK233+AK235)</f>
        <v>0</v>
      </c>
      <c r="FJ237" s="79">
        <f>COUNTA(Q235)*(AK233+AK235)</f>
        <v>0</v>
      </c>
      <c r="FP237" s="9"/>
      <c r="FQ237" s="10"/>
      <c r="FR237" s="9"/>
      <c r="FS237" s="9"/>
      <c r="FT237" s="9"/>
      <c r="FU237" s="11"/>
      <c r="FV237" s="9"/>
      <c r="FW237" s="9"/>
      <c r="FX237" s="9"/>
      <c r="FY237" s="3"/>
      <c r="FZ237" s="3"/>
      <c r="GA237" s="1"/>
      <c r="GB237" s="3"/>
      <c r="GC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row>
    <row r="238" spans="1:212" s="8" customFormat="1" ht="16.5" customHeight="1" thickBot="1" x14ac:dyDescent="0.45">
      <c r="A238" s="3"/>
      <c r="B238" s="980"/>
      <c r="C238" s="885"/>
      <c r="D238" s="677"/>
      <c r="E238" s="833"/>
      <c r="F238" s="833"/>
      <c r="G238" s="833"/>
      <c r="H238" s="835"/>
      <c r="I238" s="833"/>
      <c r="J238" s="833"/>
      <c r="K238" s="837"/>
      <c r="L238" s="856" t="s">
        <v>90</v>
      </c>
      <c r="M238" s="977"/>
      <c r="N238" s="188"/>
      <c r="O238" s="96"/>
      <c r="P238" s="307"/>
      <c r="Q238" s="308"/>
      <c r="R238" s="973"/>
      <c r="S238" s="829" t="str">
        <f>IF(S236="","",VLOOKUP(S236,$FV:$FY,2,FALSE))</f>
        <v/>
      </c>
      <c r="T238" s="830"/>
      <c r="U238" s="831"/>
      <c r="V238" s="829" t="str">
        <f>IF(V236="","",VLOOKUP(V236,$FV:$FY,2,FALSE))</f>
        <v/>
      </c>
      <c r="W238" s="830"/>
      <c r="X238" s="831"/>
      <c r="Y238" s="829" t="str">
        <f>IF(Y236="","",VLOOKUP(Y236,$FV:$FY,2,FALSE))</f>
        <v/>
      </c>
      <c r="Z238" s="830"/>
      <c r="AA238" s="831"/>
      <c r="AB238" s="829" t="str">
        <f>IF(AB236="","",VLOOKUP(AB236,$FV:$FY,2,FALSE))</f>
        <v/>
      </c>
      <c r="AC238" s="830"/>
      <c r="AD238" s="831"/>
      <c r="AE238" s="829" t="str">
        <f>IF(AE236="","",VLOOKUP(AE236,$FV:$FY,2,FALSE))</f>
        <v/>
      </c>
      <c r="AF238" s="830"/>
      <c r="AG238" s="831"/>
      <c r="AH238" s="818"/>
      <c r="AI238" s="819"/>
      <c r="AJ238" s="820"/>
      <c r="AK238" s="664"/>
      <c r="AL238" s="706"/>
      <c r="AM238" s="964"/>
      <c r="AN238" s="964"/>
      <c r="AO238" s="965"/>
      <c r="AP238" s="702"/>
      <c r="AQ238" s="703"/>
      <c r="AR238" s="781"/>
      <c r="AS238" s="782"/>
      <c r="AT238" s="785"/>
      <c r="AU238" s="786"/>
      <c r="AV238" s="948"/>
      <c r="AW238" s="949"/>
      <c r="AX238" s="4"/>
      <c r="AY238" s="296"/>
      <c r="AZ238" s="3"/>
      <c r="BA238" s="812"/>
      <c r="BB238" s="813"/>
      <c r="BC238" s="813"/>
      <c r="BD238" s="813"/>
      <c r="BE238" s="813"/>
      <c r="BF238" s="813"/>
      <c r="BG238" s="813"/>
      <c r="BH238" s="813"/>
      <c r="BI238" s="814"/>
      <c r="BJ238" s="901"/>
      <c r="BK238" s="902"/>
      <c r="BL238" s="903"/>
      <c r="BM238" s="540"/>
      <c r="BN238" s="541"/>
      <c r="BO238" s="542"/>
      <c r="BP238" s="540"/>
      <c r="BQ238" s="541"/>
      <c r="BR238" s="542"/>
      <c r="BS238" s="523"/>
      <c r="BT238" s="533"/>
      <c r="BU238" s="533"/>
      <c r="BV238" s="535"/>
      <c r="BW238" s="533"/>
      <c r="BX238" s="533"/>
      <c r="BY238" s="535"/>
      <c r="BZ238" s="533"/>
      <c r="CA238" s="544"/>
      <c r="CB238" s="523"/>
      <c r="CC238" s="526"/>
      <c r="CD238" s="527"/>
      <c r="CE238" s="625" t="s">
        <v>90</v>
      </c>
      <c r="CF238" s="626"/>
      <c r="CG238" s="191"/>
      <c r="CH238" s="192"/>
      <c r="CI238" s="611"/>
      <c r="CJ238" s="612"/>
      <c r="CK238" s="609"/>
      <c r="CL238" s="610"/>
      <c r="CM238" s="610"/>
      <c r="CN238" s="610"/>
      <c r="CO238" s="610"/>
      <c r="CP238" s="610"/>
      <c r="CQ238" s="644"/>
      <c r="CR238" s="947"/>
      <c r="CS238" s="612"/>
      <c r="CT238" s="609"/>
      <c r="CU238" s="610"/>
      <c r="CV238" s="610"/>
      <c r="CW238" s="610"/>
      <c r="CX238" s="610"/>
      <c r="CY238" s="610"/>
      <c r="CZ238" s="908"/>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EE238" s="3"/>
      <c r="EF238" s="25"/>
      <c r="EG238" s="3"/>
      <c r="EH238" s="3"/>
      <c r="EI238" s="3"/>
      <c r="EJ238" s="88" t="s">
        <v>72</v>
      </c>
      <c r="EK238" s="89" t="e">
        <f>VLOOKUP('募集型  届出用 (記入例)'!S230,$FV:$FZ,5,FALSE)</f>
        <v>#N/A</v>
      </c>
      <c r="EL238" s="89" t="e">
        <f>VLOOKUP('募集型  届出用 (記入例)'!V230,$FV:$FZ,5,FALSE)</f>
        <v>#N/A</v>
      </c>
      <c r="EM238" s="89" t="e">
        <f>VLOOKUP('募集型  届出用 (記入例)'!Y230,$FV:$FZ,5,FALSE)</f>
        <v>#N/A</v>
      </c>
      <c r="EN238" s="89" t="e">
        <f>VLOOKUP('募集型  届出用 (記入例)'!AB230,$FV:$FZ,5,FALSE)</f>
        <v>#N/A</v>
      </c>
      <c r="EO238" s="89" t="e">
        <f>VLOOKUP('募集型  届出用 (記入例)'!AE230,$FV:$FZ,5,FALSE)</f>
        <v>#N/A</v>
      </c>
      <c r="EP238" s="17"/>
      <c r="EQ238" s="72"/>
      <c r="ER238" s="73" t="s">
        <v>78</v>
      </c>
      <c r="ES238" s="74">
        <f>SUMIF(EK244:EO244,"新上五島町",EK245:EO245)*'募集型  届出用 (記入例)'!AK233</f>
        <v>0</v>
      </c>
      <c r="ET238" s="75">
        <f>SUMIF(EK244:EO244,"上五島",EK246:EO246)*'募集型  届出用 (記入例)'!AK235</f>
        <v>0</v>
      </c>
      <c r="EU238" s="92"/>
      <c r="EV238" s="77"/>
      <c r="EW238" s="93"/>
      <c r="EX238" s="78" t="s">
        <v>78</v>
      </c>
      <c r="EY238" s="79" t="str">
        <f>IF('募集型  届出用 (記入例)'!N236="","0",FD235/EW236)</f>
        <v>0</v>
      </c>
      <c r="EZ238" s="80" t="str">
        <f>IF('募集型  届出用 (記入例)'!N236="","0",FD236/EW236)</f>
        <v>0</v>
      </c>
      <c r="FA238" s="81">
        <f>EY238*'募集型  届出用 (記入例)'!AK233</f>
        <v>0</v>
      </c>
      <c r="FB238" s="82">
        <f>EZ238*'募集型  届出用 (記入例)'!AK235</f>
        <v>0</v>
      </c>
      <c r="FC238" s="83">
        <f t="shared" si="81"/>
        <v>0</v>
      </c>
      <c r="FD238" s="90"/>
      <c r="FE238" s="94"/>
      <c r="FF238" s="84" t="s">
        <v>78</v>
      </c>
      <c r="FG238" s="79" t="str">
        <f>IF((O236)="","0",(AK233+AK235)*O236*1000)</f>
        <v>0</v>
      </c>
      <c r="FH238" s="79">
        <f>COUNTA(N236)*(AK233+AK235)</f>
        <v>0</v>
      </c>
      <c r="FI238" s="79">
        <f>COUNTA(P236)*(AK233+AK235)</f>
        <v>0</v>
      </c>
      <c r="FJ238" s="79">
        <f>COUNTA(Q236)*(AK233+AK235)</f>
        <v>0</v>
      </c>
      <c r="FP238" s="9"/>
      <c r="FQ238" s="10"/>
      <c r="FR238" s="9"/>
      <c r="FS238" s="9"/>
      <c r="FT238" s="9"/>
      <c r="FU238" s="11"/>
      <c r="FV238" s="9"/>
      <c r="FW238" s="9"/>
      <c r="FX238" s="9"/>
      <c r="FY238" s="3"/>
      <c r="FZ238" s="3"/>
      <c r="GA238" s="1"/>
      <c r="GB238" s="3"/>
      <c r="GC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row>
    <row r="239" spans="1:212" s="8" customFormat="1" ht="16.5" customHeight="1" thickBot="1" x14ac:dyDescent="0.45">
      <c r="A239" s="3"/>
      <c r="B239" s="3"/>
      <c r="C239" s="3"/>
      <c r="D239" s="3"/>
      <c r="E239" s="3"/>
      <c r="F239" s="3"/>
      <c r="G239" s="3"/>
      <c r="H239" s="3"/>
      <c r="I239" s="3"/>
      <c r="J239" s="3"/>
      <c r="K239" s="3"/>
      <c r="L239" s="3"/>
      <c r="M239" s="3"/>
      <c r="N239" s="3"/>
      <c r="O239" s="3"/>
      <c r="P239" s="3"/>
      <c r="Q239" s="15"/>
      <c r="R239" s="13"/>
      <c r="S239" s="13"/>
      <c r="T239" s="13"/>
      <c r="U239" s="3"/>
      <c r="V239" s="3"/>
      <c r="W239" s="3"/>
      <c r="X239" s="13"/>
      <c r="Y239" s="13"/>
      <c r="Z239" s="3"/>
      <c r="AA239" s="3"/>
      <c r="AB239" s="3"/>
      <c r="AC239" s="13"/>
      <c r="AD239" s="3"/>
      <c r="AE239" s="3"/>
      <c r="AF239" s="3"/>
      <c r="AG239" s="13"/>
      <c r="AH239" s="815" t="s">
        <v>100</v>
      </c>
      <c r="AI239" s="816"/>
      <c r="AJ239" s="817"/>
      <c r="AK239" s="692">
        <f>AK201+AK207+AK213+AK219+AK225+AK231+AK237</f>
        <v>0</v>
      </c>
      <c r="AL239" s="828"/>
      <c r="AM239" s="962">
        <f>AM201+AM207+AM213+AM219+AM225+AM231+AM237</f>
        <v>0</v>
      </c>
      <c r="AN239" s="962"/>
      <c r="AO239" s="963"/>
      <c r="AP239" s="700">
        <f>AP197+AP203+AP209+AP215+AP221+AP227+AP233</f>
        <v>0</v>
      </c>
      <c r="AQ239" s="701"/>
      <c r="AR239" s="3"/>
      <c r="AS239" s="3"/>
      <c r="AT239" s="3"/>
      <c r="AU239" s="3"/>
      <c r="AV239" s="3"/>
      <c r="AW239" s="3"/>
      <c r="AX239" s="4"/>
      <c r="AY239" s="4"/>
      <c r="AZ239" s="3"/>
      <c r="BA239" s="3"/>
      <c r="BB239" s="3"/>
      <c r="BC239" s="3"/>
      <c r="BD239" s="3"/>
      <c r="BE239" s="3"/>
      <c r="BF239" s="3"/>
      <c r="BG239" s="3"/>
      <c r="BH239" s="3"/>
      <c r="BI239" s="3"/>
      <c r="BJ239" s="3"/>
      <c r="BK239" s="3"/>
      <c r="BL239" s="3"/>
      <c r="BM239" s="3"/>
      <c r="BN239" s="3"/>
      <c r="BO239" s="15"/>
      <c r="BP239" s="13"/>
      <c r="BQ239" s="13"/>
      <c r="BR239" s="13"/>
      <c r="BS239" s="3"/>
      <c r="BT239" s="3"/>
      <c r="BU239" s="3"/>
      <c r="BV239" s="13"/>
      <c r="BW239" s="13"/>
      <c r="BX239" s="13"/>
      <c r="BY239" s="13"/>
      <c r="BZ239" s="13"/>
      <c r="CA239" s="3"/>
      <c r="CB239" s="3"/>
      <c r="CC239" s="3"/>
      <c r="CD239" s="13"/>
      <c r="CE239" s="3"/>
      <c r="CF239" s="3"/>
      <c r="CG239" s="3"/>
      <c r="CH239" s="13"/>
      <c r="CI239" s="3"/>
      <c r="CJ239" s="3"/>
      <c r="CK239" s="3"/>
      <c r="CL239" s="13"/>
      <c r="CM239" s="3"/>
      <c r="CN239" s="3"/>
      <c r="CO239" s="3"/>
      <c r="CP239" s="1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EE239" s="3"/>
      <c r="EF239" s="25"/>
      <c r="EG239" s="3"/>
      <c r="EH239" s="3"/>
      <c r="EI239" s="3"/>
      <c r="EJ239" s="88" t="s">
        <v>80</v>
      </c>
      <c r="EK239" s="91" t="e">
        <f>VLOOKUP('募集型  届出用 (記入例)'!S230,$FV:$FZ,4,FALSE)</f>
        <v>#N/A</v>
      </c>
      <c r="EL239" s="91" t="e">
        <f>VLOOKUP('募集型  届出用 (記入例)'!V230,$FV:$FZ,4,FALSE)</f>
        <v>#N/A</v>
      </c>
      <c r="EM239" s="91" t="e">
        <f>VLOOKUP('募集型  届出用 (記入例)'!Y230,$FV:$FZ,4,FALSE)</f>
        <v>#N/A</v>
      </c>
      <c r="EN239" s="91" t="e">
        <f>VLOOKUP('募集型  届出用 (記入例)'!AB230,$FV:$FZ,4,FALSE)</f>
        <v>#N/A</v>
      </c>
      <c r="EO239" s="91" t="e">
        <f>VLOOKUP('募集型  届出用 (記入例)'!AE230,$FV:$FZ,4,FALSE)</f>
        <v>#N/A</v>
      </c>
      <c r="EP239" s="17"/>
      <c r="EQ239" s="72"/>
      <c r="ER239" s="73" t="s">
        <v>84</v>
      </c>
      <c r="ES239" s="74">
        <f>SUMIF(EK244:EO244,"小値賀町",EK245:EO245)*'募集型  届出用 (記入例)'!AK233</f>
        <v>0</v>
      </c>
      <c r="ET239" s="75">
        <f>SUMIF(EK244:EO244,"小値賀",EK246:EO246)*'募集型  届出用 (記入例)'!AK235</f>
        <v>0</v>
      </c>
      <c r="EU239" s="92"/>
      <c r="EV239" s="77"/>
      <c r="EW239" s="93"/>
      <c r="EX239" s="78" t="s">
        <v>84</v>
      </c>
      <c r="EY239" s="79" t="str">
        <f>IF('募集型  届出用 (記入例)'!N237="","0",FD235/EW236)</f>
        <v>0</v>
      </c>
      <c r="EZ239" s="80" t="str">
        <f>IF('募集型  届出用 (記入例)'!N237="","0",FD236/EW236)</f>
        <v>0</v>
      </c>
      <c r="FA239" s="81">
        <f>EY239*'募集型  届出用 (記入例)'!AK233</f>
        <v>0</v>
      </c>
      <c r="FB239" s="82">
        <f>EZ239*'募集型  届出用 (記入例)'!AK235</f>
        <v>0</v>
      </c>
      <c r="FC239" s="83">
        <f t="shared" si="81"/>
        <v>0</v>
      </c>
      <c r="FD239" s="90"/>
      <c r="FE239" s="94"/>
      <c r="FF239" s="84" t="s">
        <v>84</v>
      </c>
      <c r="FG239" s="79" t="str">
        <f>IF((O237)="","0",(AK233+AK235)*O237*1000)</f>
        <v>0</v>
      </c>
      <c r="FH239" s="79">
        <f>COUNTA(N237)*(AK233+AK235)</f>
        <v>0</v>
      </c>
      <c r="FI239" s="79">
        <f>COUNTA(P237)*(AK233+AK235)</f>
        <v>0</v>
      </c>
      <c r="FJ239" s="79">
        <f>COUNTA(Q237)*(AK233+AK235)</f>
        <v>0</v>
      </c>
      <c r="FP239" s="9"/>
      <c r="FQ239" s="10"/>
      <c r="FR239" s="9"/>
      <c r="FS239" s="9"/>
      <c r="FT239" s="9"/>
      <c r="FU239" s="11"/>
      <c r="FV239" s="9"/>
      <c r="FW239" s="9"/>
      <c r="FX239" s="9"/>
      <c r="FY239" s="3"/>
      <c r="FZ239" s="3"/>
      <c r="GA239" s="1"/>
      <c r="GB239" s="3"/>
      <c r="GC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row>
    <row r="240" spans="1:212" s="8" customFormat="1" ht="16.5" customHeight="1" thickBot="1" x14ac:dyDescent="0.45">
      <c r="A240" s="3"/>
      <c r="B240" s="3"/>
      <c r="C240" s="3"/>
      <c r="D240" s="3"/>
      <c r="E240" s="3"/>
      <c r="F240" s="3"/>
      <c r="G240" s="3"/>
      <c r="H240" s="3"/>
      <c r="I240" s="3"/>
      <c r="J240" s="3"/>
      <c r="K240" s="3"/>
      <c r="L240" s="3"/>
      <c r="M240" s="3"/>
      <c r="N240" s="3"/>
      <c r="O240" s="3"/>
      <c r="P240" s="15"/>
      <c r="Q240" s="13"/>
      <c r="R240" s="13"/>
      <c r="S240" s="13"/>
      <c r="T240" s="3"/>
      <c r="U240" s="915" t="s">
        <v>102</v>
      </c>
      <c r="V240" s="1009"/>
      <c r="W240" s="915" t="s">
        <v>103</v>
      </c>
      <c r="X240" s="916"/>
      <c r="Z240" s="3"/>
      <c r="AA240" s="3"/>
      <c r="AB240" s="3"/>
      <c r="AC240" s="13"/>
      <c r="AD240" s="3"/>
      <c r="AE240" s="3"/>
      <c r="AF240" s="3"/>
      <c r="AG240" s="13"/>
      <c r="AH240" s="818"/>
      <c r="AI240" s="819"/>
      <c r="AJ240" s="820"/>
      <c r="AK240" s="664"/>
      <c r="AL240" s="706"/>
      <c r="AM240" s="964"/>
      <c r="AN240" s="964"/>
      <c r="AO240" s="965"/>
      <c r="AP240" s="702"/>
      <c r="AQ240" s="703"/>
      <c r="AR240" s="3"/>
      <c r="AS240" s="678" t="s">
        <v>102</v>
      </c>
      <c r="AT240" s="679"/>
      <c r="AU240" s="678" t="s">
        <v>103</v>
      </c>
      <c r="AV240" s="679"/>
      <c r="AY240" s="4"/>
      <c r="AZ240" s="3"/>
      <c r="BA240" s="3"/>
      <c r="BB240" s="1003" t="s">
        <v>105</v>
      </c>
      <c r="BC240" s="1004"/>
      <c r="BD240" s="1005"/>
      <c r="BE240" s="15"/>
      <c r="BF240" s="13"/>
      <c r="BG240" s="13"/>
      <c r="BH240" s="13"/>
      <c r="BI240" s="3"/>
      <c r="BJ240" s="3"/>
      <c r="BK240" s="3"/>
      <c r="BL240" s="13"/>
      <c r="BM240" s="13"/>
      <c r="BN240" s="13"/>
      <c r="BO240" s="13"/>
      <c r="BP240" s="13"/>
      <c r="BQ240" s="3"/>
      <c r="BR240" s="3"/>
      <c r="BS240" s="3"/>
      <c r="BT240" s="13"/>
      <c r="BU240" s="3"/>
      <c r="BV240" s="3"/>
      <c r="BW240" s="3"/>
      <c r="BX240" s="13"/>
      <c r="BY240" s="3"/>
      <c r="BZ240" s="3"/>
      <c r="CA240" s="3"/>
      <c r="CB240" s="13"/>
      <c r="CC240" s="3"/>
      <c r="CD240" s="3"/>
      <c r="CE240" s="3"/>
      <c r="CF240" s="13"/>
      <c r="CG240" s="3"/>
      <c r="CH240" s="3"/>
      <c r="CI240" s="3"/>
      <c r="CJ240" s="3"/>
      <c r="CK240" s="3"/>
      <c r="CL240" s="3"/>
      <c r="CM240" s="3"/>
      <c r="CN240" s="3"/>
      <c r="CO240" s="3"/>
      <c r="CP240" s="1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EE240" s="3"/>
      <c r="EF240" s="25"/>
      <c r="EG240" s="3"/>
      <c r="EH240" s="3"/>
      <c r="EI240" s="3"/>
      <c r="EJ240" s="88" t="s">
        <v>86</v>
      </c>
      <c r="EK240" s="91" t="e">
        <f>EK239</f>
        <v>#N/A</v>
      </c>
      <c r="EL240" s="91" t="e">
        <f t="shared" ref="EL240:EO240" si="82">EL239</f>
        <v>#N/A</v>
      </c>
      <c r="EM240" s="91" t="e">
        <f t="shared" si="82"/>
        <v>#N/A</v>
      </c>
      <c r="EN240" s="91" t="e">
        <f t="shared" si="82"/>
        <v>#N/A</v>
      </c>
      <c r="EO240" s="91" t="e">
        <f t="shared" si="82"/>
        <v>#N/A</v>
      </c>
      <c r="EP240" s="17"/>
      <c r="EQ240" s="97"/>
      <c r="ER240" s="98" t="s">
        <v>90</v>
      </c>
      <c r="ES240" s="99">
        <f>SUMIF(EK244:EO244,"宇久町",EK245:EO245)*'募集型  届出用 (記入例)'!AK233</f>
        <v>0</v>
      </c>
      <c r="ET240" s="100">
        <f>SUMIF(EK244:EO244,"宇久",EK246:EO246)*'募集型  届出用 (記入例)'!AK235</f>
        <v>0</v>
      </c>
      <c r="EU240" s="33"/>
      <c r="EV240" s="77"/>
      <c r="EW240" s="101"/>
      <c r="EX240" s="102" t="s">
        <v>90</v>
      </c>
      <c r="EY240" s="103" t="str">
        <f>IF('募集型  届出用 (記入例)'!N238="","0",FD235/EW236)</f>
        <v>0</v>
      </c>
      <c r="EZ240" s="104" t="str">
        <f>IF('募集型  届出用 (記入例)'!N238="","0",FD236/EW236)</f>
        <v>0</v>
      </c>
      <c r="FA240" s="105">
        <f>EY240*'募集型  届出用 (記入例)'!AK233</f>
        <v>0</v>
      </c>
      <c r="FB240" s="106">
        <f>EZ240*'募集型  届出用 (記入例)'!AK235</f>
        <v>0</v>
      </c>
      <c r="FC240" s="107">
        <f t="shared" si="81"/>
        <v>0</v>
      </c>
      <c r="FD240" s="111"/>
      <c r="FE240" s="7"/>
      <c r="FF240" s="108" t="s">
        <v>90</v>
      </c>
      <c r="FG240" s="103" t="str">
        <f>IF((O238)="","0",(AK233+AK235)*O238*1000)</f>
        <v>0</v>
      </c>
      <c r="FH240" s="103">
        <f>COUNTA(N238)*(AK233+AK235)</f>
        <v>0</v>
      </c>
      <c r="FI240" s="103">
        <f>COUNTA(P238)*(AK233+AK235)</f>
        <v>0</v>
      </c>
      <c r="FJ240" s="103">
        <f>COUNTA(Q238)*(AK233+AK235)</f>
        <v>0</v>
      </c>
      <c r="FP240" s="9"/>
      <c r="FQ240" s="10"/>
      <c r="FR240" s="9"/>
      <c r="FS240" s="9"/>
      <c r="FT240" s="9"/>
      <c r="FU240" s="11"/>
      <c r="FV240" s="9"/>
      <c r="FW240" s="9"/>
      <c r="FX240" s="9"/>
      <c r="FY240" s="3"/>
      <c r="FZ240" s="3"/>
      <c r="GA240" s="1"/>
      <c r="GB240" s="3"/>
      <c r="GC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row>
    <row r="241" spans="1:212" s="8" customFormat="1" ht="16.5" customHeight="1" thickBot="1" x14ac:dyDescent="0.45">
      <c r="A241" s="3"/>
      <c r="B241" s="3"/>
      <c r="C241" s="3"/>
      <c r="D241" s="3"/>
      <c r="E241" s="3"/>
      <c r="F241" s="3"/>
      <c r="G241" s="3"/>
      <c r="H241" s="3"/>
      <c r="I241" s="3"/>
      <c r="J241" s="3"/>
      <c r="K241" s="138"/>
      <c r="L241" s="138"/>
      <c r="M241" s="3"/>
      <c r="N241" s="3"/>
      <c r="O241" s="109"/>
      <c r="P241" s="138"/>
      <c r="Q241" s="138"/>
      <c r="R241" s="13"/>
      <c r="S241" s="13"/>
      <c r="T241" s="3"/>
      <c r="U241" s="1141">
        <f>AK239</f>
        <v>0</v>
      </c>
      <c r="V241" s="1142"/>
      <c r="W241" s="1119">
        <f>AP239</f>
        <v>0</v>
      </c>
      <c r="X241" s="1120"/>
      <c r="Z241" s="3"/>
      <c r="AA241" s="109"/>
      <c r="AB241" s="87"/>
      <c r="AC241" s="13"/>
      <c r="AD241" s="3"/>
      <c r="AE241" s="109"/>
      <c r="AF241" s="87"/>
      <c r="AG241" s="109"/>
      <c r="AH241" s="3"/>
      <c r="AI241" s="3"/>
      <c r="AJ241" s="3"/>
      <c r="AK241" s="13"/>
      <c r="AL241" s="3"/>
      <c r="AM241" s="3"/>
      <c r="AN241" s="3"/>
      <c r="AO241" s="13"/>
      <c r="AP241" s="3"/>
      <c r="AQ241" s="3"/>
      <c r="AR241" s="3"/>
      <c r="AS241" s="680">
        <f>U241+AS178</f>
        <v>1300</v>
      </c>
      <c r="AT241" s="681"/>
      <c r="AU241" s="684">
        <f>W241+AU178</f>
        <v>2400</v>
      </c>
      <c r="AV241" s="685"/>
      <c r="AY241" s="4"/>
      <c r="AZ241" s="3"/>
      <c r="BA241" s="3"/>
      <c r="BB241" s="1001"/>
      <c r="BC241" s="1002"/>
      <c r="BD241" s="986"/>
      <c r="BE241" s="987"/>
      <c r="BF241" s="987"/>
      <c r="BG241" s="987"/>
      <c r="BH241" s="987"/>
      <c r="BI241" s="987"/>
      <c r="BJ241" s="987"/>
      <c r="BK241" s="987"/>
      <c r="BL241" s="987"/>
      <c r="BM241" s="987"/>
      <c r="BN241" s="987"/>
      <c r="BO241" s="987"/>
      <c r="BP241" s="987"/>
      <c r="BQ241" s="987"/>
      <c r="BR241" s="988"/>
      <c r="BS241" s="1001"/>
      <c r="BT241" s="1002"/>
      <c r="BU241" s="986"/>
      <c r="BV241" s="987"/>
      <c r="BW241" s="987"/>
      <c r="BX241" s="987"/>
      <c r="BY241" s="987"/>
      <c r="BZ241" s="987"/>
      <c r="CA241" s="987"/>
      <c r="CB241" s="987"/>
      <c r="CC241" s="987"/>
      <c r="CD241" s="987"/>
      <c r="CE241" s="987"/>
      <c r="CF241" s="987"/>
      <c r="CG241" s="987"/>
      <c r="CH241" s="987"/>
      <c r="CI241" s="988"/>
      <c r="CJ241" s="1001"/>
      <c r="CK241" s="1002"/>
      <c r="CL241" s="986"/>
      <c r="CM241" s="987"/>
      <c r="CN241" s="987"/>
      <c r="CO241" s="987"/>
      <c r="CP241" s="987"/>
      <c r="CQ241" s="987"/>
      <c r="CR241" s="987"/>
      <c r="CS241" s="987"/>
      <c r="CT241" s="987"/>
      <c r="CU241" s="987"/>
      <c r="CV241" s="987"/>
      <c r="CW241" s="987"/>
      <c r="CX241" s="987"/>
      <c r="CY241" s="987"/>
      <c r="CZ241" s="988"/>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EE241" s="3"/>
      <c r="EF241" s="25"/>
      <c r="EG241" s="3"/>
      <c r="EH241" s="3"/>
      <c r="EI241" s="3"/>
      <c r="EJ241" s="16"/>
      <c r="EK241" s="17"/>
      <c r="EL241" s="17"/>
      <c r="EM241" s="17"/>
      <c r="EN241" s="17"/>
      <c r="EO241" s="17"/>
      <c r="EP241" s="17"/>
      <c r="EQ241" s="117" t="s">
        <v>85</v>
      </c>
      <c r="ER241" s="73" t="s">
        <v>61</v>
      </c>
      <c r="ES241" s="118">
        <f t="shared" ref="ES241:ET243" si="83">ES199+ES205+ES211+ES217+ES223+ES229+ES235</f>
        <v>0</v>
      </c>
      <c r="ET241" s="119">
        <f t="shared" si="83"/>
        <v>0</v>
      </c>
      <c r="EU241" s="67">
        <f t="shared" ref="EU241:EU242" si="84">SUM(ES241:ET241)</f>
        <v>0</v>
      </c>
      <c r="EV241" s="3"/>
      <c r="EW241" s="3"/>
      <c r="EX241" s="6"/>
      <c r="EY241" s="94"/>
      <c r="EZ241" s="94"/>
      <c r="FA241" s="94"/>
      <c r="FB241" s="120" t="s">
        <v>61</v>
      </c>
      <c r="FC241" s="121">
        <f t="shared" ref="FC241:FC246" si="85">FC199+FC205+FC211+FC217+FC223+FC229+FC235</f>
        <v>0</v>
      </c>
      <c r="FD241" s="17"/>
      <c r="FE241" s="94"/>
      <c r="FF241" s="122" t="s">
        <v>61</v>
      </c>
      <c r="FG241" s="67">
        <f t="shared" ref="FG241:FJ246" si="86">FG199+FG205+FG211+FG217+FG223+FG229+FG235</f>
        <v>0</v>
      </c>
      <c r="FH241" s="67">
        <f t="shared" si="86"/>
        <v>0</v>
      </c>
      <c r="FI241" s="67">
        <f t="shared" si="86"/>
        <v>0</v>
      </c>
      <c r="FJ241" s="67">
        <f t="shared" si="86"/>
        <v>0</v>
      </c>
      <c r="FP241" s="9"/>
      <c r="FQ241" s="10"/>
      <c r="FR241" s="9"/>
      <c r="FS241" s="9"/>
      <c r="FT241" s="9"/>
      <c r="FU241" s="11"/>
      <c r="FV241" s="9"/>
      <c r="FW241" s="9"/>
      <c r="FX241" s="9"/>
      <c r="FY241" s="3"/>
      <c r="FZ241" s="3"/>
      <c r="GA241" s="1"/>
      <c r="GB241" s="3"/>
      <c r="GC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row>
    <row r="242" spans="1:212" s="8" customFormat="1" ht="16.5" customHeight="1" thickBot="1" x14ac:dyDescent="0.45">
      <c r="A242" s="3"/>
      <c r="B242" s="1116" t="s">
        <v>104</v>
      </c>
      <c r="C242" s="1117"/>
      <c r="D242" s="1117"/>
      <c r="E242" s="1117"/>
      <c r="F242" s="1118"/>
      <c r="G242" s="3"/>
      <c r="H242" s="3"/>
      <c r="I242" s="3"/>
      <c r="J242" s="3"/>
      <c r="K242" s="3"/>
      <c r="L242" s="3"/>
      <c r="M242" s="3"/>
      <c r="N242" s="3"/>
      <c r="O242" s="109"/>
      <c r="P242" s="15"/>
      <c r="Q242" s="13"/>
      <c r="R242" s="13"/>
      <c r="S242" s="13"/>
      <c r="T242" s="3"/>
      <c r="U242" s="1143"/>
      <c r="V242" s="1144"/>
      <c r="W242" s="1121"/>
      <c r="X242" s="1122"/>
      <c r="Z242" s="1010" t="s">
        <v>255</v>
      </c>
      <c r="AA242" s="1011"/>
      <c r="AB242" s="1011"/>
      <c r="AC242" s="1011"/>
      <c r="AD242" s="1012"/>
      <c r="AE242" s="109"/>
      <c r="AF242" s="3"/>
      <c r="AG242" s="13"/>
      <c r="AH242" s="3"/>
      <c r="AI242" s="3"/>
      <c r="AJ242" s="3"/>
      <c r="AK242" s="13"/>
      <c r="AL242" s="3"/>
      <c r="AM242" s="3"/>
      <c r="AN242" s="3"/>
      <c r="AO242" s="13"/>
      <c r="AP242" s="3"/>
      <c r="AQ242" s="3"/>
      <c r="AR242" s="3"/>
      <c r="AS242" s="682"/>
      <c r="AT242" s="683"/>
      <c r="AU242" s="686"/>
      <c r="AV242" s="687"/>
      <c r="AY242" s="4"/>
      <c r="AZ242" s="3"/>
      <c r="BA242" s="3"/>
      <c r="BB242" s="591"/>
      <c r="BC242" s="592"/>
      <c r="BD242" s="596"/>
      <c r="BE242" s="597"/>
      <c r="BF242" s="597"/>
      <c r="BG242" s="597"/>
      <c r="BH242" s="597"/>
      <c r="BI242" s="597"/>
      <c r="BJ242" s="597"/>
      <c r="BK242" s="597"/>
      <c r="BL242" s="597"/>
      <c r="BM242" s="597"/>
      <c r="BN242" s="597"/>
      <c r="BO242" s="597"/>
      <c r="BP242" s="597"/>
      <c r="BQ242" s="597"/>
      <c r="BR242" s="598"/>
      <c r="BS242" s="591"/>
      <c r="BT242" s="592"/>
      <c r="BU242" s="596"/>
      <c r="BV242" s="597"/>
      <c r="BW242" s="597"/>
      <c r="BX242" s="597"/>
      <c r="BY242" s="597"/>
      <c r="BZ242" s="597"/>
      <c r="CA242" s="597"/>
      <c r="CB242" s="597"/>
      <c r="CC242" s="597"/>
      <c r="CD242" s="597"/>
      <c r="CE242" s="597"/>
      <c r="CF242" s="597"/>
      <c r="CG242" s="597"/>
      <c r="CH242" s="597"/>
      <c r="CI242" s="598"/>
      <c r="CJ242" s="591"/>
      <c r="CK242" s="592"/>
      <c r="CL242" s="596"/>
      <c r="CM242" s="597"/>
      <c r="CN242" s="597"/>
      <c r="CO242" s="597"/>
      <c r="CP242" s="597"/>
      <c r="CQ242" s="597"/>
      <c r="CR242" s="597"/>
      <c r="CS242" s="597"/>
      <c r="CT242" s="597"/>
      <c r="CU242" s="597"/>
      <c r="CV242" s="597"/>
      <c r="CW242" s="597"/>
      <c r="CX242" s="597"/>
      <c r="CY242" s="597"/>
      <c r="CZ242" s="598"/>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EE242" s="3"/>
      <c r="EF242" s="25"/>
      <c r="EG242" s="3"/>
      <c r="EH242" s="3"/>
      <c r="EI242" s="3"/>
      <c r="EJ242" s="16"/>
      <c r="EK242" s="17"/>
      <c r="EL242" s="17"/>
      <c r="EM242" s="17"/>
      <c r="EN242" s="17"/>
      <c r="EO242" s="17"/>
      <c r="EP242" s="17"/>
      <c r="EQ242" s="125"/>
      <c r="ER242" s="73" t="s">
        <v>63</v>
      </c>
      <c r="ES242" s="126">
        <f t="shared" si="83"/>
        <v>0</v>
      </c>
      <c r="ET242" s="127">
        <f t="shared" si="83"/>
        <v>0</v>
      </c>
      <c r="EU242" s="83">
        <f t="shared" si="84"/>
        <v>0</v>
      </c>
      <c r="EV242" s="3"/>
      <c r="EW242" s="3"/>
      <c r="EX242" s="6"/>
      <c r="EY242" s="94"/>
      <c r="EZ242" s="94"/>
      <c r="FA242" s="94"/>
      <c r="FB242" s="78" t="s">
        <v>63</v>
      </c>
      <c r="FC242" s="83">
        <f>FC200+FC206+FC212+FC218+FC224+FC230+FC236</f>
        <v>0</v>
      </c>
      <c r="FD242" s="17"/>
      <c r="FE242" s="94"/>
      <c r="FF242" s="128" t="s">
        <v>63</v>
      </c>
      <c r="FG242" s="83">
        <f t="shared" si="86"/>
        <v>0</v>
      </c>
      <c r="FH242" s="83">
        <f t="shared" si="86"/>
        <v>0</v>
      </c>
      <c r="FI242" s="83">
        <f t="shared" si="86"/>
        <v>0</v>
      </c>
      <c r="FJ242" s="83">
        <f t="shared" si="86"/>
        <v>0</v>
      </c>
      <c r="FK242" s="16"/>
      <c r="FP242" s="9"/>
      <c r="FQ242" s="10"/>
      <c r="FR242" s="9"/>
      <c r="FS242" s="9"/>
      <c r="FT242" s="9"/>
      <c r="FU242" s="11"/>
      <c r="FV242" s="9"/>
      <c r="FW242" s="9"/>
      <c r="FX242" s="9"/>
      <c r="FY242" s="3"/>
      <c r="FZ242" s="3"/>
      <c r="GA242" s="1"/>
      <c r="GB242" s="3"/>
      <c r="GC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row>
    <row r="243" spans="1:212" s="8" customFormat="1" ht="16.5" customHeight="1" x14ac:dyDescent="0.4">
      <c r="A243" s="3"/>
      <c r="B243" s="1006"/>
      <c r="C243" s="1007"/>
      <c r="D243" s="1008" t="s">
        <v>6</v>
      </c>
      <c r="E243" s="1008"/>
      <c r="F243" s="1008"/>
      <c r="G243" s="1008" t="s">
        <v>106</v>
      </c>
      <c r="H243" s="1008"/>
      <c r="I243" s="1075"/>
      <c r="J243" s="1076" t="s">
        <v>107</v>
      </c>
      <c r="K243" s="1008"/>
      <c r="L243" s="1077"/>
      <c r="M243" s="1078" t="s">
        <v>108</v>
      </c>
      <c r="N243" s="1079"/>
      <c r="O243" s="1080"/>
      <c r="P243" s="1081" t="s">
        <v>29</v>
      </c>
      <c r="Q243" s="1082"/>
      <c r="R243" s="1083"/>
      <c r="S243" s="935" t="s">
        <v>109</v>
      </c>
      <c r="T243" s="936"/>
      <c r="U243" s="935" t="s">
        <v>261</v>
      </c>
      <c r="V243" s="936"/>
      <c r="W243" s="935" t="s">
        <v>262</v>
      </c>
      <c r="X243" s="936"/>
      <c r="Z243" s="1067"/>
      <c r="AA243" s="1068"/>
      <c r="AB243" s="992" t="s">
        <v>6</v>
      </c>
      <c r="AC243" s="990"/>
      <c r="AD243" s="993"/>
      <c r="AE243" s="992" t="s">
        <v>106</v>
      </c>
      <c r="AF243" s="990"/>
      <c r="AG243" s="991"/>
      <c r="AH243" s="989" t="s">
        <v>107</v>
      </c>
      <c r="AI243" s="990"/>
      <c r="AJ243" s="991"/>
      <c r="AK243" s="989" t="s">
        <v>108</v>
      </c>
      <c r="AL243" s="990"/>
      <c r="AM243" s="991"/>
      <c r="AN243" s="1013" t="s">
        <v>29</v>
      </c>
      <c r="AO243" s="1014"/>
      <c r="AP243" s="1015"/>
      <c r="AQ243" s="688" t="s">
        <v>109</v>
      </c>
      <c r="AR243" s="691"/>
      <c r="AS243" s="688" t="s">
        <v>48</v>
      </c>
      <c r="AT243" s="689"/>
      <c r="AU243" s="690" t="s">
        <v>49</v>
      </c>
      <c r="AV243" s="691"/>
      <c r="AY243" s="4"/>
      <c r="AZ243" s="3"/>
      <c r="BA243" s="3"/>
      <c r="BB243" s="589"/>
      <c r="BC243" s="590"/>
      <c r="BD243" s="593"/>
      <c r="BE243" s="594"/>
      <c r="BF243" s="594"/>
      <c r="BG243" s="594"/>
      <c r="BH243" s="594"/>
      <c r="BI243" s="594"/>
      <c r="BJ243" s="594"/>
      <c r="BK243" s="594"/>
      <c r="BL243" s="594"/>
      <c r="BM243" s="594"/>
      <c r="BN243" s="594"/>
      <c r="BO243" s="594"/>
      <c r="BP243" s="594"/>
      <c r="BQ243" s="594"/>
      <c r="BR243" s="595"/>
      <c r="BS243" s="589"/>
      <c r="BT243" s="590"/>
      <c r="BU243" s="593"/>
      <c r="BV243" s="594"/>
      <c r="BW243" s="594"/>
      <c r="BX243" s="594"/>
      <c r="BY243" s="594"/>
      <c r="BZ243" s="594"/>
      <c r="CA243" s="594"/>
      <c r="CB243" s="594"/>
      <c r="CC243" s="594"/>
      <c r="CD243" s="594"/>
      <c r="CE243" s="594"/>
      <c r="CF243" s="594"/>
      <c r="CG243" s="594"/>
      <c r="CH243" s="594"/>
      <c r="CI243" s="595"/>
      <c r="CJ243" s="589"/>
      <c r="CK243" s="590"/>
      <c r="CL243" s="593"/>
      <c r="CM243" s="594"/>
      <c r="CN243" s="594"/>
      <c r="CO243" s="594"/>
      <c r="CP243" s="594"/>
      <c r="CQ243" s="594"/>
      <c r="CR243" s="594"/>
      <c r="CS243" s="594"/>
      <c r="CT243" s="594"/>
      <c r="CU243" s="594"/>
      <c r="CV243" s="594"/>
      <c r="CW243" s="594"/>
      <c r="CX243" s="594"/>
      <c r="CY243" s="594"/>
      <c r="CZ243" s="595"/>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EE243" s="3"/>
      <c r="EF243" s="25"/>
      <c r="EG243" s="3"/>
      <c r="EH243" s="3"/>
      <c r="EI243" s="3"/>
      <c r="EJ243" s="16"/>
      <c r="EK243" s="17"/>
      <c r="EL243" s="17"/>
      <c r="EM243" s="17"/>
      <c r="EN243" s="17"/>
      <c r="EO243" s="17"/>
      <c r="EP243" s="17"/>
      <c r="EQ243" s="125"/>
      <c r="ER243" s="73" t="s">
        <v>70</v>
      </c>
      <c r="ES243" s="126">
        <f>ES201+ES207+ES213+ES219+ES225+ES231+ES237</f>
        <v>0</v>
      </c>
      <c r="ET243" s="127">
        <f t="shared" si="83"/>
        <v>0</v>
      </c>
      <c r="EU243" s="83">
        <f>SUM(ES243:ET243)</f>
        <v>0</v>
      </c>
      <c r="EV243" s="3"/>
      <c r="EW243" s="3"/>
      <c r="EX243" s="6"/>
      <c r="EY243" s="94"/>
      <c r="EZ243" s="94"/>
      <c r="FA243" s="94"/>
      <c r="FB243" s="78" t="s">
        <v>70</v>
      </c>
      <c r="FC243" s="83">
        <f t="shared" si="85"/>
        <v>0</v>
      </c>
      <c r="FD243" s="17"/>
      <c r="FE243" s="94"/>
      <c r="FF243" s="128" t="s">
        <v>70</v>
      </c>
      <c r="FG243" s="83">
        <f t="shared" si="86"/>
        <v>0</v>
      </c>
      <c r="FH243" s="83">
        <f t="shared" si="86"/>
        <v>0</v>
      </c>
      <c r="FI243" s="83">
        <f t="shared" si="86"/>
        <v>0</v>
      </c>
      <c r="FJ243" s="83">
        <f t="shared" si="86"/>
        <v>0</v>
      </c>
      <c r="FK243" s="16"/>
      <c r="FP243" s="9"/>
      <c r="FQ243" s="10"/>
      <c r="FR243" s="9"/>
      <c r="FS243" s="9"/>
      <c r="FT243" s="9"/>
      <c r="FU243" s="11"/>
      <c r="FV243" s="9"/>
      <c r="FW243" s="9"/>
      <c r="FX243" s="9"/>
      <c r="FY243" s="3"/>
      <c r="FZ243" s="3"/>
      <c r="GA243" s="1"/>
      <c r="GB243" s="3"/>
      <c r="GC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row>
    <row r="244" spans="1:212" s="8" customFormat="1" ht="16.5" customHeight="1" x14ac:dyDescent="0.4">
      <c r="A244" s="3"/>
      <c r="B244" s="1069" t="s">
        <v>61</v>
      </c>
      <c r="C244" s="1070"/>
      <c r="D244" s="1061">
        <f t="shared" ref="D244:D249" si="87">FC241</f>
        <v>0</v>
      </c>
      <c r="E244" s="1061"/>
      <c r="F244" s="1061"/>
      <c r="G244" s="1061">
        <f t="shared" ref="G244:G249" si="88">EU241</f>
        <v>0</v>
      </c>
      <c r="H244" s="1061"/>
      <c r="I244" s="1062"/>
      <c r="J244" s="1063">
        <f t="shared" ref="J244:J249" si="89">SUM(D244:I244)</f>
        <v>0</v>
      </c>
      <c r="K244" s="1061"/>
      <c r="L244" s="1064"/>
      <c r="M244" s="1071">
        <f t="shared" ref="M244:M249" si="90">FG241</f>
        <v>0</v>
      </c>
      <c r="N244" s="1072"/>
      <c r="O244" s="1073"/>
      <c r="P244" s="1074">
        <f t="shared" ref="P244:P249" si="91">SUM(J244:O244)</f>
        <v>0</v>
      </c>
      <c r="Q244" s="1061"/>
      <c r="R244" s="1064"/>
      <c r="S244" s="919">
        <f t="shared" ref="S244:S249" si="92">FH241</f>
        <v>0</v>
      </c>
      <c r="T244" s="920"/>
      <c r="U244" s="919">
        <f>'募集型  届出用 (記入例)'!FI241</f>
        <v>0</v>
      </c>
      <c r="V244" s="920"/>
      <c r="W244" s="921"/>
      <c r="X244" s="922"/>
      <c r="Z244" s="1139" t="s">
        <v>61</v>
      </c>
      <c r="AA244" s="1140"/>
      <c r="AB244" s="1148">
        <f>D244+'募集型  届出用 (記入例)'!AB181</f>
        <v>4160000</v>
      </c>
      <c r="AC244" s="1146"/>
      <c r="AD244" s="1149"/>
      <c r="AE244" s="1148">
        <f>G244+'募集型  届出用 (記入例)'!AE181</f>
        <v>0</v>
      </c>
      <c r="AF244" s="1146"/>
      <c r="AG244" s="1147"/>
      <c r="AH244" s="1145">
        <f>J244+'募集型  届出用 (記入例)'!AH181</f>
        <v>4160000</v>
      </c>
      <c r="AI244" s="1146"/>
      <c r="AJ244" s="1147"/>
      <c r="AK244" s="1145">
        <f>M244+'募集型  届出用 (記入例)'!AK181</f>
        <v>800000</v>
      </c>
      <c r="AL244" s="1146"/>
      <c r="AM244" s="1147"/>
      <c r="AN244" s="1145">
        <f>P244+'募集型  届出用 (記入例)'!AN181</f>
        <v>4960000</v>
      </c>
      <c r="AO244" s="1146"/>
      <c r="AP244" s="1147"/>
      <c r="AQ244" s="672">
        <f>'募集型  届出用 (記入例)'!AQ181+S244</f>
        <v>480</v>
      </c>
      <c r="AR244" s="671"/>
      <c r="AS244" s="672">
        <f>'募集型  届出用 (記入例)'!AS181+U244</f>
        <v>280</v>
      </c>
      <c r="AT244" s="673"/>
      <c r="AU244" s="674"/>
      <c r="AV244" s="675"/>
      <c r="AY244" s="4"/>
      <c r="AZ244" s="3"/>
      <c r="BA244" s="3"/>
      <c r="BB244" s="591"/>
      <c r="BC244" s="592"/>
      <c r="BD244" s="596"/>
      <c r="BE244" s="597"/>
      <c r="BF244" s="597"/>
      <c r="BG244" s="597"/>
      <c r="BH244" s="597"/>
      <c r="BI244" s="597"/>
      <c r="BJ244" s="597"/>
      <c r="BK244" s="597"/>
      <c r="BL244" s="597"/>
      <c r="BM244" s="597"/>
      <c r="BN244" s="597"/>
      <c r="BO244" s="597"/>
      <c r="BP244" s="597"/>
      <c r="BQ244" s="597"/>
      <c r="BR244" s="598"/>
      <c r="BS244" s="591"/>
      <c r="BT244" s="592"/>
      <c r="BU244" s="596"/>
      <c r="BV244" s="597"/>
      <c r="BW244" s="597"/>
      <c r="BX244" s="597"/>
      <c r="BY244" s="597"/>
      <c r="BZ244" s="597"/>
      <c r="CA244" s="597"/>
      <c r="CB244" s="597"/>
      <c r="CC244" s="597"/>
      <c r="CD244" s="597"/>
      <c r="CE244" s="597"/>
      <c r="CF244" s="597"/>
      <c r="CG244" s="597"/>
      <c r="CH244" s="597"/>
      <c r="CI244" s="598"/>
      <c r="CJ244" s="591"/>
      <c r="CK244" s="592"/>
      <c r="CL244" s="596"/>
      <c r="CM244" s="597"/>
      <c r="CN244" s="597"/>
      <c r="CO244" s="597"/>
      <c r="CP244" s="597"/>
      <c r="CQ244" s="597"/>
      <c r="CR244" s="597"/>
      <c r="CS244" s="597"/>
      <c r="CT244" s="597"/>
      <c r="CU244" s="597"/>
      <c r="CV244" s="597"/>
      <c r="CW244" s="597"/>
      <c r="CX244" s="597"/>
      <c r="CY244" s="597"/>
      <c r="CZ244" s="598"/>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EE244" s="3"/>
      <c r="EF244" s="25"/>
      <c r="EG244" s="3"/>
      <c r="EH244" s="3"/>
      <c r="EI244" s="3"/>
      <c r="EJ244" s="88" t="s">
        <v>72</v>
      </c>
      <c r="EK244" s="89" t="e">
        <f>VLOOKUP('募集型  届出用 (記入例)'!S236,$FV:$FZ,5,FALSE)</f>
        <v>#N/A</v>
      </c>
      <c r="EL244" s="89" t="e">
        <f>VLOOKUP('募集型  届出用 (記入例)'!V236,$FV:$FZ,5,FALSE)</f>
        <v>#N/A</v>
      </c>
      <c r="EM244" s="89" t="e">
        <f>VLOOKUP('募集型  届出用 (記入例)'!Y236,$FV:$FZ,5,FALSE)</f>
        <v>#N/A</v>
      </c>
      <c r="EN244" s="89" t="e">
        <f>VLOOKUP('募集型  届出用 (記入例)'!AB236,$FV:$FZ,5,FALSE)</f>
        <v>#N/A</v>
      </c>
      <c r="EO244" s="89" t="e">
        <f>VLOOKUP('募集型  届出用 (記入例)'!AE236,$FV:$FZ,5,FALSE)</f>
        <v>#N/A</v>
      </c>
      <c r="EP244" s="17"/>
      <c r="EQ244" s="125"/>
      <c r="ER244" s="73" t="s">
        <v>78</v>
      </c>
      <c r="ES244" s="126">
        <f t="shared" ref="ES244:ET246" si="93">ES202+ES208+ES214+ES220+ES226+ES232+ES238</f>
        <v>0</v>
      </c>
      <c r="ET244" s="127">
        <f t="shared" si="93"/>
        <v>0</v>
      </c>
      <c r="EU244" s="83">
        <f t="shared" ref="EU244:EU246" si="94">SUM(ES244:ET244)</f>
        <v>0</v>
      </c>
      <c r="EV244" s="3"/>
      <c r="EW244" s="3"/>
      <c r="EX244" s="6"/>
      <c r="EY244" s="94"/>
      <c r="EZ244" s="94"/>
      <c r="FA244" s="94"/>
      <c r="FB244" s="78" t="s">
        <v>78</v>
      </c>
      <c r="FC244" s="83">
        <f t="shared" si="85"/>
        <v>0</v>
      </c>
      <c r="FD244" s="17"/>
      <c r="FE244" s="94"/>
      <c r="FF244" s="128" t="s">
        <v>78</v>
      </c>
      <c r="FG244" s="83">
        <f t="shared" si="86"/>
        <v>0</v>
      </c>
      <c r="FH244" s="83">
        <f t="shared" si="86"/>
        <v>0</v>
      </c>
      <c r="FI244" s="83">
        <f t="shared" si="86"/>
        <v>0</v>
      </c>
      <c r="FJ244" s="83">
        <f t="shared" si="86"/>
        <v>0</v>
      </c>
      <c r="FK244" s="16"/>
      <c r="FP244" s="9"/>
      <c r="FQ244" s="10"/>
      <c r="FR244" s="9"/>
      <c r="FS244" s="9"/>
      <c r="FT244" s="9"/>
      <c r="FU244" s="11"/>
      <c r="FV244" s="9"/>
      <c r="FW244" s="9"/>
      <c r="FX244" s="9"/>
      <c r="FY244" s="3"/>
      <c r="FZ244" s="3"/>
      <c r="GA244" s="1"/>
      <c r="GB244" s="3"/>
      <c r="GC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row>
    <row r="245" spans="1:212" s="8" customFormat="1" ht="16.5" customHeight="1" x14ac:dyDescent="0.4">
      <c r="A245" s="3"/>
      <c r="B245" s="1043" t="s">
        <v>63</v>
      </c>
      <c r="C245" s="1044"/>
      <c r="D245" s="1045">
        <f t="shared" si="87"/>
        <v>0</v>
      </c>
      <c r="E245" s="1045"/>
      <c r="F245" s="1045"/>
      <c r="G245" s="1045">
        <f t="shared" si="88"/>
        <v>0</v>
      </c>
      <c r="H245" s="1045"/>
      <c r="I245" s="1046"/>
      <c r="J245" s="1047">
        <f t="shared" si="89"/>
        <v>0</v>
      </c>
      <c r="K245" s="1045"/>
      <c r="L245" s="1048"/>
      <c r="M245" s="1049">
        <f t="shared" si="90"/>
        <v>0</v>
      </c>
      <c r="N245" s="1050"/>
      <c r="O245" s="1051"/>
      <c r="P245" s="1057">
        <f t="shared" si="91"/>
        <v>0</v>
      </c>
      <c r="Q245" s="1045"/>
      <c r="R245" s="1048"/>
      <c r="S245" s="1041">
        <f t="shared" si="92"/>
        <v>0</v>
      </c>
      <c r="T245" s="1042"/>
      <c r="U245" s="1041">
        <f>'募集型  届出用 (記入例)'!FI242</f>
        <v>0</v>
      </c>
      <c r="V245" s="1042"/>
      <c r="W245" s="1053"/>
      <c r="X245" s="1058"/>
      <c r="Z245" s="994" t="s">
        <v>63</v>
      </c>
      <c r="AA245" s="995"/>
      <c r="AB245" s="996">
        <f>D245+'募集型  届出用 (記入例)'!AB182</f>
        <v>2296000</v>
      </c>
      <c r="AC245" s="997"/>
      <c r="AD245" s="998"/>
      <c r="AE245" s="996">
        <f>G245+'募集型  届出用 (記入例)'!AE182</f>
        <v>0</v>
      </c>
      <c r="AF245" s="997"/>
      <c r="AG245" s="999"/>
      <c r="AH245" s="1000">
        <f>J245+'募集型  届出用 (記入例)'!AH182</f>
        <v>2296000</v>
      </c>
      <c r="AI245" s="997"/>
      <c r="AJ245" s="999"/>
      <c r="AK245" s="1000">
        <f>M245+'募集型  届出用 (記入例)'!AK182</f>
        <v>560000</v>
      </c>
      <c r="AL245" s="997"/>
      <c r="AM245" s="999"/>
      <c r="AN245" s="1000">
        <f>P245+'募集型  届出用 (記入例)'!AN182</f>
        <v>2856000</v>
      </c>
      <c r="AO245" s="997"/>
      <c r="AP245" s="999"/>
      <c r="AQ245" s="672">
        <f>'募集型  届出用 (記入例)'!AQ182+S245</f>
        <v>360</v>
      </c>
      <c r="AR245" s="671"/>
      <c r="AS245" s="672">
        <f>'募集型  届出用 (記入例)'!AS182+U245</f>
        <v>160</v>
      </c>
      <c r="AT245" s="673"/>
      <c r="AU245" s="674"/>
      <c r="AV245" s="675"/>
      <c r="AY245" s="4"/>
      <c r="AZ245" s="3"/>
      <c r="BA245" s="3"/>
      <c r="BB245" s="589"/>
      <c r="BC245" s="590"/>
      <c r="BD245" s="593"/>
      <c r="BE245" s="594"/>
      <c r="BF245" s="594"/>
      <c r="BG245" s="594"/>
      <c r="BH245" s="594"/>
      <c r="BI245" s="594"/>
      <c r="BJ245" s="594"/>
      <c r="BK245" s="594"/>
      <c r="BL245" s="594"/>
      <c r="BM245" s="594"/>
      <c r="BN245" s="594"/>
      <c r="BO245" s="594"/>
      <c r="BP245" s="594"/>
      <c r="BQ245" s="594"/>
      <c r="BR245" s="595"/>
      <c r="BS245" s="589"/>
      <c r="BT245" s="590"/>
      <c r="BU245" s="593"/>
      <c r="BV245" s="594"/>
      <c r="BW245" s="594"/>
      <c r="BX245" s="594"/>
      <c r="BY245" s="594"/>
      <c r="BZ245" s="594"/>
      <c r="CA245" s="594"/>
      <c r="CB245" s="594"/>
      <c r="CC245" s="594"/>
      <c r="CD245" s="594"/>
      <c r="CE245" s="594"/>
      <c r="CF245" s="594"/>
      <c r="CG245" s="594"/>
      <c r="CH245" s="594"/>
      <c r="CI245" s="595"/>
      <c r="CJ245" s="589"/>
      <c r="CK245" s="590"/>
      <c r="CL245" s="593"/>
      <c r="CM245" s="594"/>
      <c r="CN245" s="594"/>
      <c r="CO245" s="594"/>
      <c r="CP245" s="594"/>
      <c r="CQ245" s="594"/>
      <c r="CR245" s="594"/>
      <c r="CS245" s="594"/>
      <c r="CT245" s="594"/>
      <c r="CU245" s="594"/>
      <c r="CV245" s="594"/>
      <c r="CW245" s="594"/>
      <c r="CX245" s="594"/>
      <c r="CY245" s="594"/>
      <c r="CZ245" s="595"/>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EE245" s="3"/>
      <c r="EF245" s="25"/>
      <c r="EG245" s="3"/>
      <c r="EH245" s="3"/>
      <c r="EI245" s="3"/>
      <c r="EJ245" s="88" t="s">
        <v>80</v>
      </c>
      <c r="EK245" s="91" t="e">
        <f>VLOOKUP('募集型  届出用 (記入例)'!S236,$FV:$FZ,4,FALSE)</f>
        <v>#N/A</v>
      </c>
      <c r="EL245" s="91" t="e">
        <f>VLOOKUP('募集型  届出用 (記入例)'!V236,$FV:$FZ,4,FALSE)</f>
        <v>#N/A</v>
      </c>
      <c r="EM245" s="91" t="e">
        <f>VLOOKUP('募集型  届出用 (記入例)'!Y236,$FV:$FZ,4,FALSE)</f>
        <v>#N/A</v>
      </c>
      <c r="EN245" s="91" t="e">
        <f>VLOOKUP('募集型  届出用 (記入例)'!AB236,$FV:$FZ,4,FALSE)</f>
        <v>#N/A</v>
      </c>
      <c r="EO245" s="91" t="e">
        <f>VLOOKUP('募集型  届出用 (記入例)'!AE236,$FV:$FZ,4,FALSE)</f>
        <v>#N/A</v>
      </c>
      <c r="EP245" s="17"/>
      <c r="EQ245" s="125"/>
      <c r="ER245" s="73" t="s">
        <v>84</v>
      </c>
      <c r="ES245" s="126">
        <f t="shared" si="93"/>
        <v>0</v>
      </c>
      <c r="ET245" s="127">
        <f t="shared" si="93"/>
        <v>0</v>
      </c>
      <c r="EU245" s="83">
        <f t="shared" si="94"/>
        <v>0</v>
      </c>
      <c r="EV245" s="3"/>
      <c r="EW245" s="3"/>
      <c r="EX245" s="6"/>
      <c r="EY245" s="94"/>
      <c r="EZ245" s="94"/>
      <c r="FA245" s="94"/>
      <c r="FB245" s="78" t="s">
        <v>84</v>
      </c>
      <c r="FC245" s="83">
        <f t="shared" si="85"/>
        <v>0</v>
      </c>
      <c r="FD245" s="17"/>
      <c r="FE245" s="94"/>
      <c r="FF245" s="128" t="s">
        <v>84</v>
      </c>
      <c r="FG245" s="83">
        <f t="shared" si="86"/>
        <v>0</v>
      </c>
      <c r="FH245" s="83">
        <f t="shared" si="86"/>
        <v>0</v>
      </c>
      <c r="FI245" s="83">
        <f t="shared" si="86"/>
        <v>0</v>
      </c>
      <c r="FJ245" s="83">
        <f t="shared" si="86"/>
        <v>0</v>
      </c>
      <c r="FK245" s="16"/>
      <c r="FP245" s="9"/>
      <c r="FQ245" s="10"/>
      <c r="FR245" s="9"/>
      <c r="FS245" s="9"/>
      <c r="FT245" s="9"/>
      <c r="FU245" s="11"/>
      <c r="FV245" s="9"/>
      <c r="FW245" s="9"/>
      <c r="FX245" s="9"/>
      <c r="FY245" s="3"/>
      <c r="FZ245" s="3"/>
      <c r="GA245" s="1"/>
      <c r="GB245" s="3"/>
      <c r="GC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row>
    <row r="246" spans="1:212" s="8" customFormat="1" ht="16.5" customHeight="1" thickBot="1" x14ac:dyDescent="0.45">
      <c r="A246" s="3"/>
      <c r="B246" s="1043" t="s">
        <v>70</v>
      </c>
      <c r="C246" s="1044"/>
      <c r="D246" s="1045">
        <f t="shared" si="87"/>
        <v>0</v>
      </c>
      <c r="E246" s="1045"/>
      <c r="F246" s="1045"/>
      <c r="G246" s="1045">
        <f t="shared" si="88"/>
        <v>0</v>
      </c>
      <c r="H246" s="1045"/>
      <c r="I246" s="1046"/>
      <c r="J246" s="1047">
        <f t="shared" si="89"/>
        <v>0</v>
      </c>
      <c r="K246" s="1045"/>
      <c r="L246" s="1048"/>
      <c r="M246" s="1049">
        <f t="shared" si="90"/>
        <v>0</v>
      </c>
      <c r="N246" s="1050"/>
      <c r="O246" s="1051"/>
      <c r="P246" s="1057">
        <f t="shared" si="91"/>
        <v>0</v>
      </c>
      <c r="Q246" s="1045"/>
      <c r="R246" s="1048"/>
      <c r="S246" s="1041">
        <f t="shared" si="92"/>
        <v>0</v>
      </c>
      <c r="T246" s="1042"/>
      <c r="U246" s="1041">
        <f>'募集型  届出用 (記入例)'!FI243</f>
        <v>0</v>
      </c>
      <c r="V246" s="1042"/>
      <c r="W246" s="1041">
        <f>'募集型  届出用 (記入例)'!FJ243</f>
        <v>0</v>
      </c>
      <c r="X246" s="1042"/>
      <c r="Z246" s="994" t="s">
        <v>70</v>
      </c>
      <c r="AA246" s="995"/>
      <c r="AB246" s="996">
        <f>D246+'募集型  届出用 (記入例)'!AB183</f>
        <v>1500000</v>
      </c>
      <c r="AC246" s="997"/>
      <c r="AD246" s="998"/>
      <c r="AE246" s="996">
        <f>G246+'募集型  届出用 (記入例)'!AE183</f>
        <v>1224000</v>
      </c>
      <c r="AF246" s="997"/>
      <c r="AG246" s="999"/>
      <c r="AH246" s="1000">
        <f>J246+'募集型  届出用 (記入例)'!AH183</f>
        <v>2724000</v>
      </c>
      <c r="AI246" s="997"/>
      <c r="AJ246" s="999"/>
      <c r="AK246" s="1000">
        <f>M246+'募集型  届出用 (記入例)'!AK183</f>
        <v>700000</v>
      </c>
      <c r="AL246" s="997"/>
      <c r="AM246" s="999"/>
      <c r="AN246" s="1000">
        <f>P246+'募集型  届出用 (記入例)'!AN183</f>
        <v>3424000</v>
      </c>
      <c r="AO246" s="997"/>
      <c r="AP246" s="999"/>
      <c r="AQ246" s="672">
        <f>'募集型  届出用 (記入例)'!AQ183+S246</f>
        <v>520</v>
      </c>
      <c r="AR246" s="671"/>
      <c r="AS246" s="672">
        <f>'募集型  届出用 (記入例)'!AS183+U246</f>
        <v>420</v>
      </c>
      <c r="AT246" s="673"/>
      <c r="AU246" s="670">
        <f>'募集型  届出用 (記入例)'!AU183+W246</f>
        <v>420</v>
      </c>
      <c r="AV246" s="671"/>
      <c r="AY246" s="4"/>
      <c r="AZ246" s="3"/>
      <c r="BA246" s="3"/>
      <c r="BB246" s="591"/>
      <c r="BC246" s="592"/>
      <c r="BD246" s="596"/>
      <c r="BE246" s="597"/>
      <c r="BF246" s="597"/>
      <c r="BG246" s="597"/>
      <c r="BH246" s="597"/>
      <c r="BI246" s="597"/>
      <c r="BJ246" s="597"/>
      <c r="BK246" s="597"/>
      <c r="BL246" s="597"/>
      <c r="BM246" s="597"/>
      <c r="BN246" s="597"/>
      <c r="BO246" s="597"/>
      <c r="BP246" s="597"/>
      <c r="BQ246" s="597"/>
      <c r="BR246" s="598"/>
      <c r="BS246" s="591"/>
      <c r="BT246" s="592"/>
      <c r="BU246" s="596"/>
      <c r="BV246" s="597"/>
      <c r="BW246" s="597"/>
      <c r="BX246" s="597"/>
      <c r="BY246" s="597"/>
      <c r="BZ246" s="597"/>
      <c r="CA246" s="597"/>
      <c r="CB246" s="597"/>
      <c r="CC246" s="597"/>
      <c r="CD246" s="597"/>
      <c r="CE246" s="597"/>
      <c r="CF246" s="597"/>
      <c r="CG246" s="597"/>
      <c r="CH246" s="597"/>
      <c r="CI246" s="598"/>
      <c r="CJ246" s="591"/>
      <c r="CK246" s="592"/>
      <c r="CL246" s="596"/>
      <c r="CM246" s="597"/>
      <c r="CN246" s="597"/>
      <c r="CO246" s="597"/>
      <c r="CP246" s="597"/>
      <c r="CQ246" s="597"/>
      <c r="CR246" s="597"/>
      <c r="CS246" s="597"/>
      <c r="CT246" s="597"/>
      <c r="CU246" s="597"/>
      <c r="CV246" s="597"/>
      <c r="CW246" s="597"/>
      <c r="CX246" s="597"/>
      <c r="CY246" s="597"/>
      <c r="CZ246" s="598"/>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EE246" s="3"/>
      <c r="EF246" s="25"/>
      <c r="EG246" s="3"/>
      <c r="EH246" s="3"/>
      <c r="EI246" s="3"/>
      <c r="EJ246" s="88" t="s">
        <v>86</v>
      </c>
      <c r="EK246" s="91" t="e">
        <f>EK245</f>
        <v>#N/A</v>
      </c>
      <c r="EL246" s="91" t="e">
        <f t="shared" ref="EL246:EO246" si="95">EL245</f>
        <v>#N/A</v>
      </c>
      <c r="EM246" s="91" t="e">
        <f t="shared" si="95"/>
        <v>#N/A</v>
      </c>
      <c r="EN246" s="91" t="e">
        <f t="shared" si="95"/>
        <v>#N/A</v>
      </c>
      <c r="EO246" s="91" t="e">
        <f t="shared" si="95"/>
        <v>#N/A</v>
      </c>
      <c r="EP246" s="17"/>
      <c r="EQ246" s="129"/>
      <c r="ER246" s="98" t="s">
        <v>90</v>
      </c>
      <c r="ES246" s="130">
        <f t="shared" si="93"/>
        <v>0</v>
      </c>
      <c r="ET246" s="131">
        <f t="shared" si="93"/>
        <v>0</v>
      </c>
      <c r="EU246" s="107">
        <f t="shared" si="94"/>
        <v>0</v>
      </c>
      <c r="EV246" s="3"/>
      <c r="EW246" s="3"/>
      <c r="EX246" s="6"/>
      <c r="EY246" s="94"/>
      <c r="EZ246" s="94"/>
      <c r="FA246" s="94"/>
      <c r="FB246" s="102" t="s">
        <v>90</v>
      </c>
      <c r="FC246" s="107">
        <f t="shared" si="85"/>
        <v>0</v>
      </c>
      <c r="FD246" s="17"/>
      <c r="FE246" s="94"/>
      <c r="FF246" s="132" t="s">
        <v>90</v>
      </c>
      <c r="FG246" s="107">
        <f t="shared" si="86"/>
        <v>0</v>
      </c>
      <c r="FH246" s="107">
        <f t="shared" si="86"/>
        <v>0</v>
      </c>
      <c r="FI246" s="107">
        <f t="shared" si="86"/>
        <v>0</v>
      </c>
      <c r="FJ246" s="107">
        <f t="shared" si="86"/>
        <v>0</v>
      </c>
      <c r="FK246" s="16"/>
      <c r="FP246" s="9"/>
      <c r="FQ246" s="10"/>
      <c r="FR246" s="9"/>
      <c r="FS246" s="9"/>
      <c r="FT246" s="9"/>
      <c r="FU246" s="11"/>
      <c r="FV246" s="9"/>
      <c r="FW246" s="9"/>
      <c r="FX246" s="9"/>
      <c r="FY246" s="3"/>
      <c r="FZ246" s="3"/>
      <c r="GA246" s="1"/>
      <c r="GB246" s="3"/>
      <c r="GC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row>
    <row r="247" spans="1:212" s="8" customFormat="1" ht="16.5" customHeight="1" x14ac:dyDescent="0.4">
      <c r="A247" s="3"/>
      <c r="B247" s="1043" t="s">
        <v>78</v>
      </c>
      <c r="C247" s="1044"/>
      <c r="D247" s="1045">
        <f t="shared" si="87"/>
        <v>0</v>
      </c>
      <c r="E247" s="1045"/>
      <c r="F247" s="1045"/>
      <c r="G247" s="1045">
        <f t="shared" si="88"/>
        <v>0</v>
      </c>
      <c r="H247" s="1045"/>
      <c r="I247" s="1046"/>
      <c r="J247" s="1047">
        <f t="shared" si="89"/>
        <v>0</v>
      </c>
      <c r="K247" s="1045"/>
      <c r="L247" s="1048"/>
      <c r="M247" s="1049">
        <f t="shared" si="90"/>
        <v>0</v>
      </c>
      <c r="N247" s="1050"/>
      <c r="O247" s="1051"/>
      <c r="P247" s="1057">
        <f t="shared" si="91"/>
        <v>0</v>
      </c>
      <c r="Q247" s="1045"/>
      <c r="R247" s="1048"/>
      <c r="S247" s="1041">
        <f t="shared" si="92"/>
        <v>0</v>
      </c>
      <c r="T247" s="1042"/>
      <c r="U247" s="1041">
        <f>'募集型  届出用 (記入例)'!FI244</f>
        <v>0</v>
      </c>
      <c r="V247" s="1042"/>
      <c r="W247" s="1041">
        <f>'募集型  届出用 (記入例)'!FJ244</f>
        <v>0</v>
      </c>
      <c r="X247" s="1042"/>
      <c r="Z247" s="994" t="s">
        <v>78</v>
      </c>
      <c r="AA247" s="995"/>
      <c r="AB247" s="996">
        <f>D247+'募集型  届出用 (記入例)'!AB184</f>
        <v>1580000</v>
      </c>
      <c r="AC247" s="997"/>
      <c r="AD247" s="998"/>
      <c r="AE247" s="996">
        <f>G247+'募集型  届出用 (記入例)'!AE184</f>
        <v>0</v>
      </c>
      <c r="AF247" s="997"/>
      <c r="AG247" s="999"/>
      <c r="AH247" s="1000">
        <f>J247+'募集型  届出用 (記入例)'!AH184</f>
        <v>1580000</v>
      </c>
      <c r="AI247" s="997"/>
      <c r="AJ247" s="999"/>
      <c r="AK247" s="1000">
        <f>M247+'募集型  届出用 (記入例)'!AK184</f>
        <v>340000</v>
      </c>
      <c r="AL247" s="997"/>
      <c r="AM247" s="999"/>
      <c r="AN247" s="1000">
        <f>P247+'募集型  届出用 (記入例)'!AN184</f>
        <v>1920000</v>
      </c>
      <c r="AO247" s="997"/>
      <c r="AP247" s="999"/>
      <c r="AQ247" s="672">
        <f>'募集型  届出用 (記入例)'!AQ184+S247</f>
        <v>340</v>
      </c>
      <c r="AR247" s="671"/>
      <c r="AS247" s="672">
        <f>'募集型  届出用 (記入例)'!AS184+U247</f>
        <v>240</v>
      </c>
      <c r="AT247" s="673"/>
      <c r="AU247" s="670">
        <f>'募集型  届出用 (記入例)'!AU184+W247</f>
        <v>240</v>
      </c>
      <c r="AV247" s="671"/>
      <c r="AY247" s="4"/>
      <c r="AZ247" s="3"/>
      <c r="BA247" s="3"/>
      <c r="BB247" s="589"/>
      <c r="BC247" s="590"/>
      <c r="BD247" s="593"/>
      <c r="BE247" s="594"/>
      <c r="BF247" s="594"/>
      <c r="BG247" s="594"/>
      <c r="BH247" s="594"/>
      <c r="BI247" s="594"/>
      <c r="BJ247" s="594"/>
      <c r="BK247" s="594"/>
      <c r="BL247" s="594"/>
      <c r="BM247" s="594"/>
      <c r="BN247" s="594"/>
      <c r="BO247" s="594"/>
      <c r="BP247" s="594"/>
      <c r="BQ247" s="594"/>
      <c r="BR247" s="595"/>
      <c r="BS247" s="589"/>
      <c r="BT247" s="590"/>
      <c r="BU247" s="593"/>
      <c r="BV247" s="594"/>
      <c r="BW247" s="594"/>
      <c r="BX247" s="594"/>
      <c r="BY247" s="594"/>
      <c r="BZ247" s="594"/>
      <c r="CA247" s="594"/>
      <c r="CB247" s="594"/>
      <c r="CC247" s="594"/>
      <c r="CD247" s="594"/>
      <c r="CE247" s="594"/>
      <c r="CF247" s="594"/>
      <c r="CG247" s="594"/>
      <c r="CH247" s="594"/>
      <c r="CI247" s="595"/>
      <c r="CJ247" s="589"/>
      <c r="CK247" s="590"/>
      <c r="CL247" s="593"/>
      <c r="CM247" s="594"/>
      <c r="CN247" s="594"/>
      <c r="CO247" s="594"/>
      <c r="CP247" s="594"/>
      <c r="CQ247" s="594"/>
      <c r="CR247" s="594"/>
      <c r="CS247" s="594"/>
      <c r="CT247" s="594"/>
      <c r="CU247" s="594"/>
      <c r="CV247" s="594"/>
      <c r="CW247" s="594"/>
      <c r="CX247" s="594"/>
      <c r="CY247" s="594"/>
      <c r="CZ247" s="595"/>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EE247" s="3"/>
      <c r="EF247" s="25"/>
      <c r="EG247" s="3"/>
      <c r="EH247" s="3"/>
      <c r="EI247" s="3"/>
      <c r="EJ247" s="16"/>
      <c r="EK247" s="17"/>
      <c r="EL247" s="17"/>
      <c r="EM247" s="17"/>
      <c r="EN247" s="17"/>
      <c r="EO247" s="17"/>
      <c r="EP247" s="17"/>
      <c r="EQ247" s="17"/>
      <c r="ER247" s="17"/>
      <c r="ES247" s="17"/>
      <c r="ET247" s="17"/>
      <c r="EU247" s="17"/>
      <c r="EV247" s="17"/>
      <c r="EW247" s="3"/>
      <c r="EX247" s="6"/>
      <c r="EY247" s="6"/>
      <c r="EZ247" s="6"/>
      <c r="FA247" s="7"/>
      <c r="FB247" s="7"/>
      <c r="FC247" s="7"/>
      <c r="FD247" s="17"/>
      <c r="FE247" s="7"/>
      <c r="FF247" s="17"/>
      <c r="FG247" s="17"/>
      <c r="FK247" s="16"/>
      <c r="FP247" s="9"/>
      <c r="FQ247" s="10"/>
      <c r="FR247" s="9"/>
      <c r="FS247" s="9"/>
      <c r="FT247" s="9"/>
      <c r="FU247" s="11"/>
      <c r="FV247" s="9"/>
      <c r="FW247" s="9"/>
      <c r="FX247" s="9"/>
      <c r="FY247" s="3"/>
      <c r="FZ247" s="3"/>
      <c r="GA247" s="1"/>
      <c r="GB247" s="3"/>
      <c r="GC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row>
    <row r="248" spans="1:212" s="8" customFormat="1" ht="16.5" customHeight="1" x14ac:dyDescent="0.4">
      <c r="A248" s="3"/>
      <c r="B248" s="1043" t="s">
        <v>84</v>
      </c>
      <c r="C248" s="1044"/>
      <c r="D248" s="1045">
        <f t="shared" si="87"/>
        <v>0</v>
      </c>
      <c r="E248" s="1045"/>
      <c r="F248" s="1045"/>
      <c r="G248" s="1045">
        <f t="shared" si="88"/>
        <v>0</v>
      </c>
      <c r="H248" s="1045"/>
      <c r="I248" s="1046"/>
      <c r="J248" s="1047">
        <f t="shared" si="89"/>
        <v>0</v>
      </c>
      <c r="K248" s="1045"/>
      <c r="L248" s="1048"/>
      <c r="M248" s="1049">
        <f t="shared" si="90"/>
        <v>0</v>
      </c>
      <c r="N248" s="1050"/>
      <c r="O248" s="1051"/>
      <c r="P248" s="1057">
        <f t="shared" si="91"/>
        <v>0</v>
      </c>
      <c r="Q248" s="1045"/>
      <c r="R248" s="1048"/>
      <c r="S248" s="1041">
        <f t="shared" si="92"/>
        <v>0</v>
      </c>
      <c r="T248" s="1042"/>
      <c r="U248" s="1052"/>
      <c r="V248" s="1053"/>
      <c r="W248" s="1041">
        <f>'募集型  届出用 (記入例)'!FJ245</f>
        <v>0</v>
      </c>
      <c r="X248" s="1042"/>
      <c r="Z248" s="994" t="s">
        <v>84</v>
      </c>
      <c r="AA248" s="995"/>
      <c r="AB248" s="996">
        <f>D248+'募集型  届出用 (記入例)'!AB185</f>
        <v>0</v>
      </c>
      <c r="AC248" s="997"/>
      <c r="AD248" s="998"/>
      <c r="AE248" s="996">
        <f>G248+'募集型  届出用 (記入例)'!AE185</f>
        <v>0</v>
      </c>
      <c r="AF248" s="997"/>
      <c r="AG248" s="999"/>
      <c r="AH248" s="1000">
        <f>J248+'募集型  届出用 (記入例)'!AH185</f>
        <v>0</v>
      </c>
      <c r="AI248" s="997"/>
      <c r="AJ248" s="999"/>
      <c r="AK248" s="1000">
        <f>M248+'募集型  届出用 (記入例)'!AK185</f>
        <v>0</v>
      </c>
      <c r="AL248" s="997"/>
      <c r="AM248" s="999"/>
      <c r="AN248" s="1000">
        <f>P248+'募集型  届出用 (記入例)'!AN185</f>
        <v>0</v>
      </c>
      <c r="AO248" s="997"/>
      <c r="AP248" s="999"/>
      <c r="AQ248" s="672">
        <f>'募集型  届出用 (記入例)'!AQ185+S248</f>
        <v>0</v>
      </c>
      <c r="AR248" s="671"/>
      <c r="AS248" s="1131"/>
      <c r="AT248" s="1132"/>
      <c r="AU248" s="670">
        <f>'募集型  届出用 (記入例)'!AU185+W248</f>
        <v>0</v>
      </c>
      <c r="AV248" s="671"/>
      <c r="AY248" s="4"/>
      <c r="AZ248" s="3"/>
      <c r="BA248" s="3"/>
      <c r="BB248" s="591"/>
      <c r="BC248" s="592"/>
      <c r="BD248" s="596"/>
      <c r="BE248" s="597"/>
      <c r="BF248" s="597"/>
      <c r="BG248" s="597"/>
      <c r="BH248" s="597"/>
      <c r="BI248" s="597"/>
      <c r="BJ248" s="597"/>
      <c r="BK248" s="597"/>
      <c r="BL248" s="597"/>
      <c r="BM248" s="597"/>
      <c r="BN248" s="597"/>
      <c r="BO248" s="597"/>
      <c r="BP248" s="597"/>
      <c r="BQ248" s="597"/>
      <c r="BR248" s="598"/>
      <c r="BS248" s="591"/>
      <c r="BT248" s="592"/>
      <c r="BU248" s="596"/>
      <c r="BV248" s="597"/>
      <c r="BW248" s="597"/>
      <c r="BX248" s="597"/>
      <c r="BY248" s="597"/>
      <c r="BZ248" s="597"/>
      <c r="CA248" s="597"/>
      <c r="CB248" s="597"/>
      <c r="CC248" s="597"/>
      <c r="CD248" s="597"/>
      <c r="CE248" s="597"/>
      <c r="CF248" s="597"/>
      <c r="CG248" s="597"/>
      <c r="CH248" s="597"/>
      <c r="CI248" s="598"/>
      <c r="CJ248" s="591"/>
      <c r="CK248" s="592"/>
      <c r="CL248" s="596"/>
      <c r="CM248" s="597"/>
      <c r="CN248" s="597"/>
      <c r="CO248" s="597"/>
      <c r="CP248" s="597"/>
      <c r="CQ248" s="597"/>
      <c r="CR248" s="597"/>
      <c r="CS248" s="597"/>
      <c r="CT248" s="597"/>
      <c r="CU248" s="597"/>
      <c r="CV248" s="597"/>
      <c r="CW248" s="597"/>
      <c r="CX248" s="597"/>
      <c r="CY248" s="597"/>
      <c r="CZ248" s="598"/>
      <c r="DA248" s="141"/>
      <c r="DB248" s="3"/>
      <c r="DC248" s="3"/>
      <c r="DD248" s="3"/>
      <c r="DE248" s="3"/>
      <c r="DF248" s="3"/>
      <c r="DG248" s="3"/>
      <c r="DH248" s="3"/>
      <c r="DI248" s="3"/>
      <c r="DJ248" s="3"/>
      <c r="DK248" s="3"/>
      <c r="DL248" s="3"/>
      <c r="DM248" s="3"/>
      <c r="DN248" s="3"/>
      <c r="DO248" s="3"/>
      <c r="DP248" s="3"/>
      <c r="DQ248" s="3"/>
      <c r="DR248" s="3"/>
      <c r="DS248" s="3"/>
      <c r="DT248" s="3"/>
      <c r="DU248" s="3"/>
      <c r="DV248" s="3"/>
      <c r="DW248" s="3"/>
      <c r="EE248" s="3"/>
      <c r="EF248" s="25"/>
      <c r="EG248" s="3"/>
      <c r="EH248" s="35"/>
      <c r="EI248" s="324"/>
      <c r="EJ248" s="324"/>
      <c r="EK248" s="77"/>
      <c r="EL248" s="77"/>
      <c r="EM248" s="77"/>
      <c r="EN248" s="77"/>
      <c r="EO248" s="77"/>
      <c r="EP248" s="17"/>
      <c r="EQ248" s="17"/>
      <c r="ER248" s="17"/>
      <c r="ES248" s="17"/>
      <c r="ET248" s="17"/>
      <c r="EU248" s="17"/>
      <c r="EV248" s="17"/>
      <c r="EW248" s="6"/>
      <c r="EX248" s="6"/>
      <c r="EY248" s="6"/>
      <c r="EZ248" s="6"/>
      <c r="FA248" s="7"/>
      <c r="FB248" s="7"/>
      <c r="FC248" s="7"/>
      <c r="FD248" s="17"/>
      <c r="FE248" s="7"/>
      <c r="FF248" s="17"/>
      <c r="FG248" s="17"/>
      <c r="FP248" s="9"/>
      <c r="FQ248" s="10"/>
      <c r="FR248" s="9"/>
      <c r="FS248" s="9"/>
      <c r="FT248" s="9"/>
      <c r="FU248" s="11"/>
      <c r="FV248" s="9"/>
      <c r="FW248" s="9"/>
      <c r="FX248" s="9"/>
      <c r="FY248" s="3"/>
      <c r="FZ248" s="3"/>
      <c r="GA248" s="1"/>
      <c r="GB248" s="3"/>
      <c r="GC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row>
    <row r="249" spans="1:212" s="8" customFormat="1" ht="16.5" customHeight="1" thickBot="1" x14ac:dyDescent="0.2">
      <c r="A249" s="3"/>
      <c r="B249" s="1102" t="s">
        <v>90</v>
      </c>
      <c r="C249" s="1103"/>
      <c r="D249" s="1104">
        <f t="shared" si="87"/>
        <v>0</v>
      </c>
      <c r="E249" s="1104"/>
      <c r="F249" s="1104"/>
      <c r="G249" s="1104">
        <f t="shared" si="88"/>
        <v>0</v>
      </c>
      <c r="H249" s="1104"/>
      <c r="I249" s="1105"/>
      <c r="J249" s="1106">
        <f t="shared" si="89"/>
        <v>0</v>
      </c>
      <c r="K249" s="1104"/>
      <c r="L249" s="1107"/>
      <c r="M249" s="1108">
        <f t="shared" si="90"/>
        <v>0</v>
      </c>
      <c r="N249" s="1109"/>
      <c r="O249" s="1110"/>
      <c r="P249" s="1111">
        <f t="shared" si="91"/>
        <v>0</v>
      </c>
      <c r="Q249" s="1104"/>
      <c r="R249" s="1107"/>
      <c r="S249" s="1097">
        <f t="shared" si="92"/>
        <v>0</v>
      </c>
      <c r="T249" s="1098"/>
      <c r="U249" s="1099"/>
      <c r="V249" s="1100"/>
      <c r="W249" s="1100"/>
      <c r="X249" s="1101"/>
      <c r="Z249" s="1133" t="s">
        <v>90</v>
      </c>
      <c r="AA249" s="1134"/>
      <c r="AB249" s="1135">
        <f>D249+'募集型  届出用 (記入例)'!AB186</f>
        <v>0</v>
      </c>
      <c r="AC249" s="1136"/>
      <c r="AD249" s="1137"/>
      <c r="AE249" s="1135">
        <f>G249+'募集型  届出用 (記入例)'!AE186</f>
        <v>0</v>
      </c>
      <c r="AF249" s="1136"/>
      <c r="AG249" s="1138"/>
      <c r="AH249" s="1150">
        <f>J249+'募集型  届出用 (記入例)'!AH186</f>
        <v>0</v>
      </c>
      <c r="AI249" s="1136"/>
      <c r="AJ249" s="1138"/>
      <c r="AK249" s="1150">
        <f>M249+'募集型  届出用 (記入例)'!AK186</f>
        <v>0</v>
      </c>
      <c r="AL249" s="1136"/>
      <c r="AM249" s="1138"/>
      <c r="AN249" s="1150">
        <f>P249+'募集型  届出用 (記入例)'!AN186</f>
        <v>0</v>
      </c>
      <c r="AO249" s="1136"/>
      <c r="AP249" s="1138"/>
      <c r="AQ249" s="1151">
        <f>'募集型  届出用 (記入例)'!AQ186+S249</f>
        <v>0</v>
      </c>
      <c r="AR249" s="1152"/>
      <c r="AS249" s="1127"/>
      <c r="AT249" s="1128"/>
      <c r="AU249" s="1129"/>
      <c r="AV249" s="1130"/>
      <c r="AY249" s="4"/>
      <c r="AZ249" s="3"/>
      <c r="BA249" s="3"/>
      <c r="BB249" s="589"/>
      <c r="BC249" s="590"/>
      <c r="BD249" s="593"/>
      <c r="BE249" s="594"/>
      <c r="BF249" s="594"/>
      <c r="BG249" s="594"/>
      <c r="BH249" s="594"/>
      <c r="BI249" s="594"/>
      <c r="BJ249" s="594"/>
      <c r="BK249" s="594"/>
      <c r="BL249" s="594"/>
      <c r="BM249" s="594"/>
      <c r="BN249" s="594"/>
      <c r="BO249" s="594"/>
      <c r="BP249" s="594"/>
      <c r="BQ249" s="594"/>
      <c r="BR249" s="595"/>
      <c r="BS249" s="589"/>
      <c r="BT249" s="590"/>
      <c r="BU249" s="593"/>
      <c r="BV249" s="594"/>
      <c r="BW249" s="594"/>
      <c r="BX249" s="594"/>
      <c r="BY249" s="594"/>
      <c r="BZ249" s="594"/>
      <c r="CA249" s="594"/>
      <c r="CB249" s="594"/>
      <c r="CC249" s="594"/>
      <c r="CD249" s="594"/>
      <c r="CE249" s="594"/>
      <c r="CF249" s="594"/>
      <c r="CG249" s="594"/>
      <c r="CH249" s="594"/>
      <c r="CI249" s="595"/>
      <c r="CJ249" s="589"/>
      <c r="CK249" s="590"/>
      <c r="CL249" s="593"/>
      <c r="CM249" s="594"/>
      <c r="CN249" s="594"/>
      <c r="CO249" s="594"/>
      <c r="CP249" s="594"/>
      <c r="CQ249" s="594"/>
      <c r="CR249" s="594"/>
      <c r="CS249" s="594"/>
      <c r="CT249" s="594"/>
      <c r="CU249" s="594"/>
      <c r="CV249" s="594"/>
      <c r="CW249" s="594"/>
      <c r="CX249" s="594"/>
      <c r="CY249" s="594"/>
      <c r="CZ249" s="595"/>
      <c r="DA249" s="203"/>
      <c r="DB249" s="3"/>
      <c r="DC249" s="3"/>
      <c r="DD249" s="3"/>
      <c r="DE249" s="3"/>
      <c r="DF249" s="3"/>
      <c r="DG249" s="3"/>
      <c r="DH249" s="3"/>
      <c r="DI249" s="3"/>
      <c r="DJ249" s="3"/>
      <c r="DK249" s="3"/>
      <c r="DL249" s="3"/>
      <c r="DM249" s="3"/>
      <c r="DN249" s="3"/>
      <c r="DO249" s="3"/>
      <c r="DP249" s="3"/>
      <c r="DQ249" s="3"/>
      <c r="DR249" s="3"/>
      <c r="DS249" s="3"/>
      <c r="DT249" s="3"/>
      <c r="DU249" s="3"/>
      <c r="DV249" s="3"/>
      <c r="DW249" s="3"/>
      <c r="EE249" s="3"/>
      <c r="EF249" s="25"/>
      <c r="EG249" s="3"/>
      <c r="EH249" s="35"/>
      <c r="EI249" s="324"/>
      <c r="EJ249" s="324"/>
      <c r="EK249" s="77"/>
      <c r="EL249" s="77"/>
      <c r="EM249" s="77"/>
      <c r="EN249" s="77"/>
      <c r="EO249" s="77"/>
      <c r="EP249" s="17"/>
      <c r="EQ249" s="3"/>
      <c r="ER249" s="3"/>
      <c r="ES249" s="3"/>
      <c r="ET249" s="3"/>
      <c r="EU249" s="3"/>
      <c r="EV249" s="3"/>
      <c r="EW249" s="3"/>
      <c r="EX249" s="3"/>
      <c r="EY249" s="3"/>
      <c r="EZ249" s="3"/>
      <c r="FA249" s="3"/>
      <c r="FB249" s="3"/>
      <c r="FC249" s="3"/>
      <c r="FD249" s="3"/>
      <c r="FE249" s="3"/>
      <c r="FF249" s="3"/>
      <c r="FG249" s="3"/>
      <c r="FH249" s="3"/>
      <c r="FI249" s="3"/>
      <c r="FJ249" s="3"/>
      <c r="FP249" s="9"/>
      <c r="FQ249" s="10"/>
      <c r="FR249" s="9"/>
      <c r="FS249" s="9"/>
      <c r="FT249" s="9"/>
      <c r="FU249" s="11"/>
      <c r="FV249" s="9"/>
      <c r="FW249" s="9"/>
      <c r="FX249" s="9"/>
      <c r="FY249" s="3"/>
      <c r="FZ249" s="3"/>
      <c r="GA249" s="1"/>
      <c r="GB249" s="3"/>
      <c r="GC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row>
    <row r="250" spans="1:212" s="8" customFormat="1" ht="16.5" customHeight="1" thickBot="1" x14ac:dyDescent="0.2">
      <c r="A250" s="3"/>
      <c r="B250" s="1094" t="s">
        <v>29</v>
      </c>
      <c r="C250" s="1095"/>
      <c r="D250" s="1096">
        <f>SUM(D244:F249)</f>
        <v>0</v>
      </c>
      <c r="E250" s="1096"/>
      <c r="F250" s="1096"/>
      <c r="G250" s="1096">
        <f>SUM(G244:I249)</f>
        <v>0</v>
      </c>
      <c r="H250" s="1096"/>
      <c r="I250" s="1114"/>
      <c r="J250" s="1115">
        <f>SUM(J244:L249)</f>
        <v>0</v>
      </c>
      <c r="K250" s="1096"/>
      <c r="L250" s="1113"/>
      <c r="M250" s="1054">
        <f>SUM(M244:O249)</f>
        <v>0</v>
      </c>
      <c r="N250" s="1055"/>
      <c r="O250" s="1056"/>
      <c r="P250" s="1112">
        <f>SUM(P244:R249)</f>
        <v>0</v>
      </c>
      <c r="Q250" s="1096"/>
      <c r="R250" s="1113"/>
      <c r="S250" s="1087">
        <f>SUM(S244:S249)</f>
        <v>0</v>
      </c>
      <c r="T250" s="1088"/>
      <c r="U250" s="1087">
        <f>SUM(U244:U249)</f>
        <v>0</v>
      </c>
      <c r="V250" s="1088"/>
      <c r="W250" s="1087">
        <f>SUM(W244:W249)</f>
        <v>0</v>
      </c>
      <c r="X250" s="1088"/>
      <c r="Z250" s="1153" t="s">
        <v>29</v>
      </c>
      <c r="AA250" s="1154"/>
      <c r="AB250" s="1155">
        <f>SUM(AB244:AD249)</f>
        <v>9536000</v>
      </c>
      <c r="AC250" s="1156"/>
      <c r="AD250" s="1157"/>
      <c r="AE250" s="1155">
        <f>SUM(AE244:AG249)</f>
        <v>1224000</v>
      </c>
      <c r="AF250" s="1156"/>
      <c r="AG250" s="1158"/>
      <c r="AH250" s="1159">
        <f>SUM(AH244:AJ249)</f>
        <v>10760000</v>
      </c>
      <c r="AI250" s="1156"/>
      <c r="AJ250" s="1158"/>
      <c r="AK250" s="1159">
        <f>SUM(AK244:AM249)</f>
        <v>2400000</v>
      </c>
      <c r="AL250" s="1156"/>
      <c r="AM250" s="1158"/>
      <c r="AN250" s="1159">
        <f>SUM(AN244:AP249)</f>
        <v>13160000</v>
      </c>
      <c r="AO250" s="1156"/>
      <c r="AP250" s="1158"/>
      <c r="AQ250" s="1123">
        <f>SUM(AQ244:AR249)</f>
        <v>1700</v>
      </c>
      <c r="AR250" s="1126"/>
      <c r="AS250" s="1123">
        <f>SUM(AS244:AT249)</f>
        <v>1100</v>
      </c>
      <c r="AT250" s="1124"/>
      <c r="AU250" s="1125">
        <f>SUM(AU244:AV249)</f>
        <v>660</v>
      </c>
      <c r="AV250" s="1126"/>
      <c r="AY250" s="4"/>
      <c r="AZ250" s="3"/>
      <c r="BA250" s="3"/>
      <c r="BB250" s="599"/>
      <c r="BC250" s="600"/>
      <c r="BD250" s="601"/>
      <c r="BE250" s="602"/>
      <c r="BF250" s="602"/>
      <c r="BG250" s="602"/>
      <c r="BH250" s="602"/>
      <c r="BI250" s="602"/>
      <c r="BJ250" s="602"/>
      <c r="BK250" s="602"/>
      <c r="BL250" s="602"/>
      <c r="BM250" s="602"/>
      <c r="BN250" s="602"/>
      <c r="BO250" s="602"/>
      <c r="BP250" s="602"/>
      <c r="BQ250" s="602"/>
      <c r="BR250" s="603"/>
      <c r="BS250" s="599"/>
      <c r="BT250" s="600"/>
      <c r="BU250" s="601"/>
      <c r="BV250" s="602"/>
      <c r="BW250" s="602"/>
      <c r="BX250" s="602"/>
      <c r="BY250" s="602"/>
      <c r="BZ250" s="602"/>
      <c r="CA250" s="602"/>
      <c r="CB250" s="602"/>
      <c r="CC250" s="602"/>
      <c r="CD250" s="602"/>
      <c r="CE250" s="602"/>
      <c r="CF250" s="602"/>
      <c r="CG250" s="602"/>
      <c r="CH250" s="602"/>
      <c r="CI250" s="603"/>
      <c r="CJ250" s="599"/>
      <c r="CK250" s="600"/>
      <c r="CL250" s="601"/>
      <c r="CM250" s="602"/>
      <c r="CN250" s="602"/>
      <c r="CO250" s="602"/>
      <c r="CP250" s="602"/>
      <c r="CQ250" s="602"/>
      <c r="CR250" s="602"/>
      <c r="CS250" s="602"/>
      <c r="CT250" s="602"/>
      <c r="CU250" s="602"/>
      <c r="CV250" s="602"/>
      <c r="CW250" s="602"/>
      <c r="CX250" s="602"/>
      <c r="CY250" s="602"/>
      <c r="CZ250" s="603"/>
      <c r="DA250" s="203"/>
      <c r="DB250" s="3"/>
      <c r="DC250" s="3"/>
      <c r="DD250" s="3"/>
      <c r="DE250" s="3"/>
      <c r="DF250" s="3"/>
      <c r="DG250" s="3"/>
      <c r="DH250" s="3"/>
      <c r="DI250" s="3"/>
      <c r="DJ250" s="3"/>
      <c r="DK250" s="3"/>
      <c r="DL250" s="3"/>
      <c r="DM250" s="3"/>
      <c r="DN250" s="3"/>
      <c r="DO250" s="3"/>
      <c r="DP250" s="3"/>
      <c r="DQ250" s="3"/>
      <c r="DR250" s="3"/>
      <c r="DS250" s="3"/>
      <c r="DT250" s="3"/>
      <c r="DU250" s="3"/>
      <c r="DV250" s="3"/>
      <c r="DW250" s="3"/>
      <c r="EE250" s="3"/>
      <c r="EF250" s="25"/>
      <c r="EG250" s="3"/>
      <c r="EH250" s="7"/>
      <c r="EI250" s="77"/>
      <c r="EJ250" s="325"/>
      <c r="EK250" s="325"/>
      <c r="EL250" s="325"/>
      <c r="EM250" s="325"/>
      <c r="EN250" s="325"/>
      <c r="EO250" s="325"/>
      <c r="EP250" s="17"/>
      <c r="EQ250" s="3"/>
      <c r="ER250" s="3"/>
      <c r="ES250" s="3"/>
      <c r="ET250" s="3"/>
      <c r="EU250" s="3"/>
      <c r="EV250" s="3"/>
      <c r="EW250" s="3"/>
      <c r="EX250" s="3"/>
      <c r="EY250" s="3"/>
      <c r="EZ250" s="3"/>
      <c r="FA250" s="3"/>
      <c r="FB250" s="3"/>
      <c r="FC250" s="3"/>
      <c r="FD250" s="3"/>
      <c r="FE250" s="3"/>
      <c r="FF250" s="3"/>
      <c r="FG250" s="3"/>
      <c r="FH250" s="3"/>
      <c r="FI250" s="3"/>
      <c r="FJ250" s="3"/>
      <c r="FP250" s="9"/>
      <c r="FQ250" s="10"/>
      <c r="FR250" s="9"/>
      <c r="FS250" s="9"/>
      <c r="FT250" s="9"/>
      <c r="FU250" s="11"/>
      <c r="FV250" s="9"/>
      <c r="FW250" s="9"/>
      <c r="FX250" s="9"/>
      <c r="FY250" s="3"/>
      <c r="FZ250" s="3"/>
      <c r="GA250" s="1"/>
      <c r="GB250" s="3"/>
      <c r="GC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row>
    <row r="251" spans="1:212" s="8" customFormat="1" ht="16.5" customHeight="1" x14ac:dyDescent="0.15">
      <c r="A251" s="3"/>
      <c r="B251" s="314"/>
      <c r="C251" s="314"/>
      <c r="D251" s="318"/>
      <c r="E251" s="318"/>
      <c r="F251" s="318"/>
      <c r="G251" s="318"/>
      <c r="H251" s="318"/>
      <c r="I251" s="318"/>
      <c r="J251" s="318"/>
      <c r="K251" s="318"/>
      <c r="L251" s="318"/>
      <c r="M251" s="318"/>
      <c r="N251" s="318"/>
      <c r="O251" s="318"/>
      <c r="P251" s="319"/>
      <c r="Q251" s="319"/>
      <c r="R251" s="319"/>
      <c r="S251" s="320"/>
      <c r="T251" s="320"/>
      <c r="U251" s="320"/>
      <c r="V251" s="320"/>
      <c r="W251" s="320"/>
      <c r="X251" s="320"/>
      <c r="Y251" s="321"/>
      <c r="Z251" s="314"/>
      <c r="AA251" s="314"/>
      <c r="AB251" s="318"/>
      <c r="AC251" s="318"/>
      <c r="AD251" s="318"/>
      <c r="AE251" s="318"/>
      <c r="AF251" s="318"/>
      <c r="AG251" s="318"/>
      <c r="AH251" s="318"/>
      <c r="AI251" s="318"/>
      <c r="AJ251" s="318"/>
      <c r="AK251" s="318"/>
      <c r="AL251" s="318"/>
      <c r="AM251" s="318"/>
      <c r="AN251" s="319"/>
      <c r="AO251" s="319"/>
      <c r="AP251" s="319"/>
      <c r="AQ251" s="316"/>
      <c r="AR251" s="316"/>
      <c r="AS251" s="316"/>
      <c r="AT251" s="316"/>
      <c r="AU251" s="316"/>
      <c r="AV251" s="316"/>
      <c r="AW251" s="3"/>
      <c r="AX251" s="4"/>
      <c r="AY251" s="4"/>
      <c r="AZ251" s="3"/>
      <c r="BA251" s="3"/>
      <c r="BB251" s="3"/>
      <c r="BC251" s="3"/>
      <c r="BD251" s="3"/>
      <c r="BE251" s="86"/>
      <c r="BF251" s="86"/>
      <c r="BG251" s="86"/>
      <c r="BH251" s="3"/>
      <c r="BI251" s="140"/>
      <c r="BJ251" s="86"/>
      <c r="BK251" s="86"/>
      <c r="BL251" s="86"/>
      <c r="BM251" s="86"/>
      <c r="BN251" s="86"/>
      <c r="BO251" s="86"/>
      <c r="BP251" s="86"/>
      <c r="BQ251" s="86"/>
      <c r="BR251" s="86"/>
      <c r="BS251" s="86"/>
      <c r="BT251" s="86"/>
      <c r="BU251" s="86"/>
      <c r="BV251" s="86"/>
      <c r="BW251" s="86"/>
      <c r="BX251" s="86"/>
      <c r="BY251" s="86"/>
      <c r="BZ251" s="86"/>
      <c r="CA251" s="86"/>
      <c r="CB251" s="86"/>
      <c r="CC251" s="86"/>
      <c r="CD251" s="86"/>
      <c r="CE251" s="86"/>
      <c r="CF251" s="86"/>
      <c r="CG251" s="86"/>
      <c r="CH251" s="86"/>
      <c r="CI251" s="86"/>
      <c r="CJ251" s="86"/>
      <c r="CK251" s="86"/>
      <c r="CL251" s="86"/>
      <c r="CM251" s="86"/>
      <c r="CN251" s="86"/>
      <c r="CO251" s="86"/>
      <c r="CP251" s="86"/>
      <c r="CQ251" s="86"/>
      <c r="CR251" s="86"/>
      <c r="CS251" s="86"/>
      <c r="CT251" s="86"/>
      <c r="CU251" s="86"/>
      <c r="CV251" s="86"/>
      <c r="CW251" s="86"/>
      <c r="CX251" s="86"/>
      <c r="CY251" s="86"/>
      <c r="CZ251" s="3"/>
      <c r="DA251" s="203"/>
      <c r="DB251" s="207"/>
      <c r="DC251" s="3"/>
      <c r="DD251" s="3"/>
      <c r="DE251" s="3"/>
      <c r="DF251" s="3"/>
      <c r="DG251" s="3"/>
      <c r="DH251" s="3"/>
      <c r="DI251" s="3"/>
      <c r="DJ251" s="3"/>
      <c r="DK251" s="3"/>
      <c r="DL251" s="3"/>
      <c r="DM251" s="3"/>
      <c r="DN251" s="3"/>
      <c r="DO251" s="3"/>
      <c r="DP251" s="3"/>
      <c r="DQ251" s="3"/>
      <c r="DR251" s="3"/>
      <c r="DS251" s="3"/>
      <c r="DT251" s="3"/>
      <c r="DU251" s="3"/>
      <c r="DV251" s="3"/>
      <c r="DW251" s="3"/>
      <c r="EE251" s="3"/>
      <c r="EF251" s="25"/>
      <c r="EG251" s="3"/>
      <c r="EH251" s="7"/>
      <c r="EI251" s="77"/>
      <c r="EJ251" s="325"/>
      <c r="EK251" s="325"/>
      <c r="EL251" s="325"/>
      <c r="EM251" s="325"/>
      <c r="EN251" s="325"/>
      <c r="EO251" s="325"/>
      <c r="EP251" s="17"/>
      <c r="EQ251" s="17"/>
      <c r="ER251" s="17"/>
      <c r="ES251" s="17"/>
      <c r="ET251" s="17"/>
      <c r="EU251" s="17"/>
      <c r="EV251" s="17"/>
      <c r="EW251" s="6"/>
      <c r="EX251" s="6"/>
      <c r="EY251" s="6"/>
      <c r="EZ251" s="6"/>
      <c r="FA251" s="7"/>
      <c r="FB251" s="7"/>
      <c r="FC251" s="7"/>
      <c r="FD251" s="17"/>
      <c r="FE251" s="7"/>
      <c r="FF251" s="17"/>
      <c r="FG251" s="17"/>
      <c r="FP251" s="9"/>
      <c r="FQ251" s="10"/>
      <c r="FR251" s="9"/>
      <c r="FS251" s="9"/>
      <c r="FT251" s="9"/>
      <c r="FU251" s="11"/>
      <c r="FV251" s="9"/>
      <c r="FW251" s="9"/>
      <c r="FX251" s="9"/>
      <c r="FY251" s="3"/>
      <c r="FZ251" s="3"/>
      <c r="GA251" s="1"/>
      <c r="GB251" s="3"/>
      <c r="GC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row>
    <row r="252" spans="1:212" s="8" customFormat="1" ht="16.5" customHeight="1" x14ac:dyDescent="0.15">
      <c r="A252" s="3"/>
      <c r="B252" s="322"/>
      <c r="C252" s="322"/>
      <c r="D252" s="7"/>
      <c r="E252" s="7"/>
      <c r="F252" s="7"/>
      <c r="G252" s="7"/>
      <c r="H252" s="7"/>
      <c r="I252" s="7"/>
      <c r="J252" s="7"/>
      <c r="K252" s="7"/>
      <c r="L252" s="7"/>
      <c r="M252" s="7"/>
      <c r="N252" s="7"/>
      <c r="O252" s="7"/>
      <c r="P252" s="7"/>
      <c r="Q252" s="7"/>
      <c r="R252" s="7"/>
      <c r="S252" s="148"/>
      <c r="T252" s="148"/>
      <c r="U252" s="148"/>
      <c r="V252" s="148"/>
      <c r="W252" s="136"/>
      <c r="X252" s="136"/>
      <c r="Y252" s="140"/>
      <c r="Z252" s="322"/>
      <c r="AA252" s="322"/>
      <c r="AB252" s="7"/>
      <c r="AC252" s="7"/>
      <c r="AD252" s="7"/>
      <c r="AE252" s="7"/>
      <c r="AF252" s="7"/>
      <c r="AG252" s="7"/>
      <c r="AH252" s="7"/>
      <c r="AI252" s="7"/>
      <c r="AJ252" s="7"/>
      <c r="AK252" s="7"/>
      <c r="AL252" s="7"/>
      <c r="AM252" s="7"/>
      <c r="AN252" s="7"/>
      <c r="AO252" s="7"/>
      <c r="AP252" s="7"/>
      <c r="AQ252" s="136"/>
      <c r="AR252" s="136"/>
      <c r="AS252" s="136"/>
      <c r="AT252" s="136"/>
      <c r="AU252" s="136"/>
      <c r="AV252" s="136"/>
      <c r="AW252" s="3"/>
      <c r="AX252" s="4"/>
      <c r="AY252" s="4"/>
      <c r="AZ252" s="3"/>
      <c r="BA252" s="267"/>
      <c r="BB252" s="267"/>
      <c r="BC252" s="267"/>
      <c r="BD252" s="267"/>
      <c r="BE252" s="267"/>
      <c r="BF252" s="267"/>
      <c r="BG252" s="267"/>
      <c r="BH252" s="267"/>
      <c r="BI252" s="136"/>
      <c r="BJ252" s="267"/>
      <c r="BK252" s="267"/>
      <c r="BL252" s="267"/>
      <c r="BM252" s="136"/>
      <c r="BN252" s="136"/>
      <c r="BO252" s="136"/>
      <c r="BP252" s="136"/>
      <c r="BQ252" s="136"/>
      <c r="BR252" s="267"/>
      <c r="BS252" s="267"/>
      <c r="BT252" s="267"/>
      <c r="BU252" s="267"/>
      <c r="BV252" s="267"/>
      <c r="BW252" s="267"/>
      <c r="BX252" s="267"/>
      <c r="BY252" s="267"/>
      <c r="BZ252" s="267"/>
      <c r="CA252" s="136"/>
      <c r="CB252" s="136"/>
      <c r="CC252" s="136"/>
      <c r="CD252" s="136"/>
      <c r="CE252" s="136"/>
      <c r="CF252" s="267"/>
      <c r="CG252" s="267"/>
      <c r="CH252" s="267"/>
      <c r="CI252" s="136"/>
      <c r="CJ252" s="136"/>
      <c r="CK252" s="136"/>
      <c r="CL252" s="136"/>
      <c r="CM252" s="136"/>
      <c r="CN252" s="267"/>
      <c r="CO252" s="267"/>
      <c r="CP252" s="267"/>
      <c r="CQ252" s="136"/>
      <c r="CR252" s="136"/>
      <c r="CS252" s="136"/>
      <c r="CT252" s="136"/>
      <c r="CU252" s="136"/>
      <c r="CV252" s="267"/>
      <c r="CW252" s="267"/>
      <c r="CX252" s="267"/>
      <c r="CY252" s="267"/>
      <c r="CZ252" s="3"/>
      <c r="DA252" s="205"/>
      <c r="DB252" s="208"/>
      <c r="DC252" s="3"/>
      <c r="DD252" s="3"/>
      <c r="DE252" s="3"/>
      <c r="DF252" s="3"/>
      <c r="DG252" s="3"/>
      <c r="DH252" s="3"/>
      <c r="DI252" s="3"/>
      <c r="DJ252" s="3"/>
      <c r="DK252" s="3"/>
      <c r="DL252" s="3"/>
      <c r="DM252" s="3"/>
      <c r="DN252" s="3"/>
      <c r="DO252" s="3"/>
      <c r="DP252" s="3"/>
      <c r="DQ252" s="3"/>
      <c r="DR252" s="3"/>
      <c r="DS252" s="3"/>
      <c r="DT252" s="3"/>
      <c r="DU252" s="3"/>
      <c r="DV252" s="3"/>
      <c r="DW252" s="3"/>
      <c r="EE252" s="3"/>
      <c r="EF252" s="25"/>
      <c r="EG252" s="3"/>
      <c r="EH252" s="7"/>
      <c r="EI252" s="77"/>
      <c r="EJ252" s="325"/>
      <c r="EK252" s="325"/>
      <c r="EL252" s="325"/>
      <c r="EM252" s="325"/>
      <c r="EN252" s="325"/>
      <c r="EO252" s="325"/>
      <c r="EP252" s="17"/>
      <c r="EQ252" s="17"/>
      <c r="ER252" s="17"/>
      <c r="ES252" s="17"/>
      <c r="ET252" s="17"/>
      <c r="EU252" s="17"/>
      <c r="EV252" s="17"/>
      <c r="EW252" s="6"/>
      <c r="EX252" s="6"/>
      <c r="EY252" s="6"/>
      <c r="EZ252" s="6"/>
      <c r="FA252" s="7"/>
      <c r="FB252" s="7"/>
      <c r="FC252" s="7"/>
      <c r="FD252" s="17"/>
      <c r="FE252" s="7"/>
      <c r="FF252" s="17"/>
      <c r="FG252" s="17"/>
      <c r="FP252" s="9"/>
      <c r="FQ252" s="10"/>
      <c r="FR252" s="9"/>
      <c r="FS252" s="9"/>
      <c r="FT252" s="9"/>
      <c r="FU252" s="11"/>
      <c r="FV252" s="9"/>
      <c r="FW252" s="9"/>
      <c r="FX252" s="9"/>
      <c r="FY252" s="3"/>
      <c r="FZ252" s="3"/>
      <c r="GA252" s="1"/>
      <c r="GB252" s="3"/>
      <c r="GC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row>
    <row r="253" spans="1:212" s="8" customFormat="1" ht="16.5" customHeight="1" x14ac:dyDescent="0.4">
      <c r="A253" s="3"/>
      <c r="B253" s="322"/>
      <c r="Z253" s="322"/>
      <c r="AA253" s="322"/>
      <c r="AB253" s="7"/>
      <c r="AC253" s="7"/>
      <c r="AD253" s="7"/>
      <c r="AE253" s="7"/>
      <c r="AF253" s="7"/>
      <c r="AG253" s="7"/>
      <c r="AH253" s="7"/>
      <c r="AI253" s="7"/>
      <c r="AJ253" s="7"/>
      <c r="AK253" s="7"/>
      <c r="AL253" s="7"/>
      <c r="AM253" s="7"/>
      <c r="AN253" s="7"/>
      <c r="AO253" s="7"/>
      <c r="AP253" s="7"/>
      <c r="AQ253" s="136"/>
      <c r="AR253" s="136"/>
      <c r="AS253" s="136"/>
      <c r="AT253" s="136"/>
      <c r="AU253" s="136"/>
      <c r="AV253" s="136"/>
      <c r="AW253" s="3"/>
      <c r="AX253" s="4"/>
      <c r="AY253" s="4"/>
      <c r="AZ253" s="3"/>
      <c r="BA253" s="267"/>
      <c r="BB253" s="147"/>
      <c r="BC253" s="147"/>
      <c r="BD253" s="267"/>
      <c r="BE253" s="267"/>
      <c r="BF253" s="267"/>
      <c r="BG253" s="267"/>
      <c r="BH253" s="267"/>
      <c r="BI253" s="136"/>
      <c r="BJ253" s="267"/>
      <c r="BK253" s="267"/>
      <c r="BL253" s="267"/>
      <c r="BM253" s="136"/>
      <c r="BN253" s="136"/>
      <c r="BO253" s="136"/>
      <c r="BP253" s="136"/>
      <c r="BQ253" s="136"/>
      <c r="BR253" s="267"/>
      <c r="BS253" s="267"/>
      <c r="BT253" s="267"/>
      <c r="BU253" s="267"/>
      <c r="BV253" s="267"/>
      <c r="BW253" s="267"/>
      <c r="BX253" s="267"/>
      <c r="BY253" s="267"/>
      <c r="BZ253" s="267"/>
      <c r="CA253" s="136"/>
      <c r="CB253" s="136"/>
      <c r="CC253" s="136"/>
      <c r="CD253" s="136"/>
      <c r="CE253" s="136"/>
      <c r="CF253" s="267"/>
      <c r="CG253" s="267"/>
      <c r="CH253" s="267"/>
      <c r="CI253" s="136"/>
      <c r="CJ253" s="136"/>
      <c r="CK253" s="136"/>
      <c r="CL253" s="136"/>
      <c r="CM253" s="136"/>
      <c r="CN253" s="267"/>
      <c r="CO253" s="267"/>
      <c r="CP253" s="267"/>
      <c r="CQ253" s="136"/>
      <c r="CR253" s="136"/>
      <c r="CS253" s="136"/>
      <c r="CT253" s="136"/>
      <c r="CU253" s="136"/>
      <c r="CV253" s="267"/>
      <c r="CW253" s="267"/>
      <c r="CX253" s="267"/>
      <c r="CY253" s="267"/>
      <c r="CZ253" s="3"/>
      <c r="DA253" s="140"/>
      <c r="DB253" s="204"/>
      <c r="DC253" s="3"/>
      <c r="DD253" s="3"/>
      <c r="DE253" s="3"/>
      <c r="DF253" s="3"/>
      <c r="DG253" s="3"/>
      <c r="DH253" s="3"/>
      <c r="DI253" s="3"/>
      <c r="DJ253" s="3"/>
      <c r="DK253" s="3"/>
      <c r="DL253" s="3"/>
      <c r="DM253" s="3"/>
      <c r="DN253" s="3"/>
      <c r="DO253" s="3"/>
      <c r="DP253" s="3"/>
      <c r="DQ253" s="3"/>
      <c r="DR253" s="3"/>
      <c r="DS253" s="3"/>
      <c r="DT253" s="3"/>
      <c r="DU253" s="3"/>
      <c r="DV253" s="3"/>
      <c r="DW253" s="3"/>
      <c r="EE253" s="3"/>
      <c r="EF253" s="25"/>
      <c r="EG253" s="3"/>
      <c r="EH253" s="204"/>
      <c r="EI253" s="77"/>
      <c r="EJ253" s="325"/>
      <c r="EK253" s="325"/>
      <c r="EL253" s="325"/>
      <c r="EM253" s="325"/>
      <c r="EN253" s="325"/>
      <c r="EO253" s="325"/>
      <c r="EP253" s="17"/>
      <c r="EQ253" s="17"/>
      <c r="ER253" s="17"/>
      <c r="ES253" s="17"/>
      <c r="ET253" s="17"/>
      <c r="EU253" s="17"/>
      <c r="EV253" s="17"/>
      <c r="EW253" s="6"/>
      <c r="EX253" s="6"/>
      <c r="EY253" s="6"/>
      <c r="EZ253" s="6"/>
      <c r="FA253" s="7"/>
      <c r="FB253" s="7"/>
      <c r="FC253" s="7"/>
      <c r="FD253" s="17"/>
      <c r="FE253" s="7"/>
      <c r="FF253" s="17"/>
      <c r="FG253" s="17"/>
      <c r="FP253" s="9"/>
      <c r="FQ253" s="10"/>
      <c r="FR253" s="9"/>
      <c r="FS253" s="9"/>
      <c r="FT253" s="9"/>
      <c r="FU253" s="11"/>
      <c r="FV253" s="9"/>
      <c r="FW253" s="9"/>
      <c r="FX253" s="9"/>
      <c r="FY253" s="3"/>
      <c r="FZ253" s="3"/>
      <c r="GA253" s="1"/>
      <c r="GB253" s="3"/>
      <c r="GC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row>
    <row r="254" spans="1:212" s="8" customFormat="1" ht="16.5" customHeight="1" x14ac:dyDescent="0.4">
      <c r="A254" s="3"/>
      <c r="B254" s="322"/>
      <c r="Z254" s="322"/>
      <c r="AX254" s="4"/>
      <c r="AY254" s="4"/>
      <c r="AZ254" s="3"/>
      <c r="BA254" s="267"/>
      <c r="BB254" s="140"/>
      <c r="BC254" s="267"/>
      <c r="BD254" s="267"/>
      <c r="BE254" s="299"/>
      <c r="BF254" s="299"/>
      <c r="BG254" s="299"/>
      <c r="BH254" s="267"/>
      <c r="BI254" s="136"/>
      <c r="BJ254" s="267"/>
      <c r="BK254" s="267"/>
      <c r="BL254" s="267"/>
      <c r="BM254" s="136"/>
      <c r="BN254" s="136"/>
      <c r="BO254" s="136"/>
      <c r="BP254" s="136"/>
      <c r="BQ254" s="136"/>
      <c r="BR254" s="267"/>
      <c r="BS254" s="267"/>
      <c r="BT254" s="267"/>
      <c r="BU254" s="267"/>
      <c r="BV254" s="267"/>
      <c r="BW254" s="267"/>
      <c r="BX254" s="267"/>
      <c r="BY254" s="267"/>
      <c r="BZ254" s="267"/>
      <c r="CA254" s="136"/>
      <c r="CB254" s="136"/>
      <c r="CC254" s="136"/>
      <c r="CD254" s="136"/>
      <c r="CE254" s="136"/>
      <c r="CF254" s="267"/>
      <c r="CG254" s="267"/>
      <c r="CH254" s="267"/>
      <c r="CI254" s="136"/>
      <c r="CJ254" s="136"/>
      <c r="CK254" s="136"/>
      <c r="CL254" s="136"/>
      <c r="CM254" s="136"/>
      <c r="CN254" s="267"/>
      <c r="CO254" s="267"/>
      <c r="CP254" s="267"/>
      <c r="CQ254" s="136"/>
      <c r="CR254" s="136"/>
      <c r="CS254" s="136"/>
      <c r="CT254" s="136"/>
      <c r="CU254" s="136"/>
      <c r="CV254" s="267"/>
      <c r="CW254" s="267"/>
      <c r="CX254" s="267"/>
      <c r="CY254" s="267"/>
      <c r="CZ254" s="3"/>
      <c r="DA254" s="140"/>
      <c r="DB254" s="3"/>
      <c r="DC254" s="3"/>
      <c r="DD254" s="3"/>
      <c r="DE254" s="3"/>
      <c r="DF254" s="3"/>
      <c r="DG254" s="3"/>
      <c r="DH254" s="3"/>
      <c r="DI254" s="3"/>
      <c r="DJ254" s="3"/>
      <c r="DK254" s="3"/>
      <c r="DL254" s="3"/>
      <c r="DM254" s="3"/>
      <c r="DN254" s="3"/>
      <c r="DO254" s="3"/>
      <c r="DP254" s="3"/>
      <c r="DQ254" s="3"/>
      <c r="DR254" s="3"/>
      <c r="DS254" s="3"/>
      <c r="DT254" s="3"/>
      <c r="DU254" s="3"/>
      <c r="DV254" s="3"/>
      <c r="DW254" s="3"/>
      <c r="EE254" s="3"/>
      <c r="EF254" s="25"/>
      <c r="EG254" s="3"/>
      <c r="EH254" s="3"/>
      <c r="EI254" s="3"/>
      <c r="EJ254" s="3"/>
      <c r="EK254" s="3"/>
      <c r="EL254" s="3"/>
      <c r="EM254" s="3"/>
      <c r="EN254" s="3"/>
      <c r="EO254" s="3"/>
      <c r="EP254" s="3"/>
      <c r="EQ254" s="17"/>
      <c r="ER254" s="17"/>
      <c r="ES254" s="17"/>
      <c r="ET254" s="17"/>
      <c r="EU254" s="17"/>
      <c r="EV254" s="17"/>
      <c r="EW254" s="6"/>
      <c r="EX254" s="6"/>
      <c r="EY254" s="6"/>
      <c r="EZ254" s="6"/>
      <c r="FA254" s="7"/>
      <c r="FB254" s="7"/>
      <c r="FC254" s="7"/>
      <c r="FD254" s="17"/>
      <c r="FE254" s="7"/>
      <c r="FF254" s="17"/>
      <c r="FG254" s="17"/>
      <c r="FP254" s="9"/>
      <c r="FQ254" s="10"/>
      <c r="FR254" s="9"/>
      <c r="FS254" s="9"/>
      <c r="FT254" s="9"/>
      <c r="FU254" s="11"/>
      <c r="FV254" s="9"/>
      <c r="FW254" s="9"/>
      <c r="FX254" s="9"/>
      <c r="FY254" s="3"/>
      <c r="FZ254" s="3"/>
      <c r="GA254" s="1"/>
      <c r="GB254" s="3"/>
      <c r="GC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row>
    <row r="255" spans="1:212" s="8" customFormat="1" ht="16.5" customHeight="1" x14ac:dyDescent="0.4">
      <c r="A255" s="3"/>
      <c r="B255" s="322"/>
      <c r="Z255" s="322"/>
      <c r="AX255" s="4"/>
      <c r="AY255" s="4"/>
      <c r="AZ255" s="3"/>
      <c r="BA255" s="267"/>
      <c r="BB255" s="140"/>
      <c r="BC255" s="267"/>
      <c r="BD255" s="300"/>
      <c r="BE255" s="299"/>
      <c r="BF255" s="299"/>
      <c r="BG255" s="299"/>
      <c r="BH255" s="267"/>
      <c r="BI255" s="136"/>
      <c r="BJ255" s="267"/>
      <c r="BK255" s="267"/>
      <c r="BL255" s="267"/>
      <c r="BM255" s="136"/>
      <c r="BN255" s="136"/>
      <c r="BO255" s="136"/>
      <c r="BP255" s="136"/>
      <c r="BQ255" s="136"/>
      <c r="BR255" s="267"/>
      <c r="BS255" s="267"/>
      <c r="BT255" s="267"/>
      <c r="BU255" s="267"/>
      <c r="BV255" s="267"/>
      <c r="BW255" s="267"/>
      <c r="BX255" s="267"/>
      <c r="BY255" s="267"/>
      <c r="BZ255" s="267"/>
      <c r="CA255" s="136"/>
      <c r="CB255" s="136"/>
      <c r="CC255" s="136"/>
      <c r="CD255" s="136"/>
      <c r="CE255" s="136"/>
      <c r="CF255" s="267"/>
      <c r="CG255" s="267"/>
      <c r="CH255" s="267"/>
      <c r="CI255" s="136"/>
      <c r="CJ255" s="136"/>
      <c r="CK255" s="136"/>
      <c r="CL255" s="136"/>
      <c r="CM255" s="136"/>
      <c r="CN255" s="267"/>
      <c r="CO255" s="267"/>
      <c r="CP255" s="267"/>
      <c r="CQ255" s="136"/>
      <c r="CR255" s="136"/>
      <c r="CS255" s="136"/>
      <c r="CT255" s="136"/>
      <c r="CU255" s="136"/>
      <c r="CV255" s="267"/>
      <c r="CW255" s="267"/>
      <c r="CX255" s="267"/>
      <c r="CY255" s="267"/>
      <c r="CZ255" s="3"/>
      <c r="DA255" s="140"/>
      <c r="DB255" s="3"/>
      <c r="DC255" s="4"/>
      <c r="DD255" s="9"/>
      <c r="DF255" s="9"/>
      <c r="DG255" s="9"/>
      <c r="DR255" s="1"/>
      <c r="DS255" s="1"/>
      <c r="DT255" s="1"/>
      <c r="DU255" s="1"/>
      <c r="DV255" s="1"/>
      <c r="DW255" s="1"/>
      <c r="DX255" s="1"/>
      <c r="DY255" s="1"/>
      <c r="DZ255" s="1"/>
      <c r="EA255" s="1"/>
      <c r="EB255" s="1"/>
      <c r="EC255" s="1"/>
      <c r="ED255" s="1"/>
      <c r="EE255" s="3"/>
      <c r="EF255" s="3"/>
      <c r="EG255" s="3"/>
      <c r="EH255" s="3"/>
      <c r="EI255" s="3"/>
      <c r="EJ255" s="3"/>
      <c r="EK255" s="3"/>
      <c r="EL255" s="3"/>
      <c r="EM255" s="3"/>
      <c r="EN255" s="3"/>
      <c r="EO255" s="3"/>
      <c r="EP255" s="3"/>
      <c r="EQ255" s="17"/>
      <c r="ER255" s="17"/>
      <c r="ES255" s="17"/>
      <c r="ET255" s="17"/>
      <c r="EU255" s="17"/>
      <c r="EV255" s="17"/>
      <c r="EW255" s="6"/>
      <c r="EX255" s="6"/>
      <c r="EY255" s="6"/>
      <c r="EZ255" s="6"/>
      <c r="FA255" s="7"/>
      <c r="FB255" s="7"/>
      <c r="FC255" s="7"/>
      <c r="FD255" s="17"/>
      <c r="FE255" s="7"/>
      <c r="FF255" s="17"/>
      <c r="FG255" s="17"/>
      <c r="FP255" s="9"/>
      <c r="FQ255" s="10"/>
      <c r="FR255" s="9"/>
      <c r="FS255" s="9"/>
      <c r="FT255" s="9"/>
      <c r="FU255" s="11"/>
      <c r="FV255" s="9"/>
      <c r="FW255" s="9"/>
      <c r="FX255" s="9"/>
      <c r="FY255" s="3"/>
      <c r="FZ255" s="3"/>
      <c r="GA255" s="1"/>
      <c r="GB255" s="3"/>
      <c r="GC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row>
    <row r="256" spans="1:212" s="8" customFormat="1" ht="16.5" customHeight="1" x14ac:dyDescent="0.4">
      <c r="A256" s="3"/>
      <c r="B256" s="322"/>
      <c r="Z256" s="322"/>
      <c r="AX256" s="4"/>
      <c r="AY256" s="4"/>
      <c r="AZ256" s="3"/>
      <c r="BA256" s="267"/>
      <c r="BB256" s="140"/>
      <c r="BC256" s="267"/>
      <c r="BD256" s="138"/>
      <c r="BE256" s="299"/>
      <c r="BF256" s="299"/>
      <c r="BG256" s="299"/>
      <c r="BH256" s="267"/>
      <c r="BI256" s="136"/>
      <c r="BJ256" s="267"/>
      <c r="BK256" s="267"/>
      <c r="BL256" s="267"/>
      <c r="BM256" s="136"/>
      <c r="BN256" s="136"/>
      <c r="BO256" s="136"/>
      <c r="BP256" s="136"/>
      <c r="BQ256" s="136"/>
      <c r="BR256" s="267"/>
      <c r="BS256" s="267"/>
      <c r="BT256" s="267"/>
      <c r="BU256" s="267"/>
      <c r="BV256" s="267"/>
      <c r="BW256" s="267"/>
      <c r="BX256" s="267"/>
      <c r="BY256" s="267"/>
      <c r="BZ256" s="267"/>
      <c r="CA256" s="136"/>
      <c r="CB256" s="136"/>
      <c r="CC256" s="136"/>
      <c r="CD256" s="136"/>
      <c r="CE256" s="136"/>
      <c r="CF256" s="267"/>
      <c r="CG256" s="267"/>
      <c r="CH256" s="267"/>
      <c r="CI256" s="136"/>
      <c r="CJ256" s="136"/>
      <c r="CK256" s="136"/>
      <c r="CL256" s="136"/>
      <c r="CM256" s="136"/>
      <c r="CN256" s="267"/>
      <c r="CO256" s="267"/>
      <c r="CP256" s="267"/>
      <c r="CQ256" s="136"/>
      <c r="CR256" s="136"/>
      <c r="CS256" s="136"/>
      <c r="CT256" s="136"/>
      <c r="CU256" s="136"/>
      <c r="CV256" s="267"/>
      <c r="CW256" s="267"/>
      <c r="CX256" s="267"/>
      <c r="CY256" s="267"/>
      <c r="CZ256" s="3"/>
      <c r="DA256" s="137"/>
      <c r="DB256" s="3"/>
      <c r="DC256" s="4"/>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3"/>
      <c r="EF256" s="3"/>
      <c r="EG256" s="3"/>
      <c r="EH256" s="3"/>
      <c r="EI256" s="3"/>
      <c r="EJ256" s="3"/>
      <c r="EK256" s="3"/>
      <c r="EL256" s="3"/>
      <c r="EM256" s="3"/>
      <c r="EN256" s="3"/>
      <c r="EO256" s="3"/>
      <c r="EP256" s="3"/>
      <c r="EQ256" s="17"/>
      <c r="ER256" s="17"/>
      <c r="ES256" s="17"/>
      <c r="ET256" s="17"/>
      <c r="EU256" s="17"/>
      <c r="EV256" s="17"/>
      <c r="EW256" s="6"/>
      <c r="EX256" s="6"/>
      <c r="EY256" s="6"/>
      <c r="EZ256" s="6"/>
      <c r="FA256" s="7"/>
      <c r="FB256" s="7"/>
      <c r="FC256" s="7"/>
      <c r="FD256" s="17"/>
      <c r="FE256" s="7"/>
      <c r="FF256" s="17"/>
      <c r="FG256" s="17"/>
      <c r="FP256" s="9"/>
      <c r="FQ256" s="10"/>
      <c r="FR256" s="9"/>
      <c r="FS256" s="9"/>
      <c r="FT256" s="9"/>
      <c r="FU256" s="11"/>
      <c r="FV256" s="9"/>
      <c r="FW256" s="9"/>
      <c r="FX256" s="9"/>
      <c r="FY256" s="3"/>
      <c r="FZ256" s="3"/>
      <c r="GA256" s="1"/>
      <c r="GB256" s="3"/>
      <c r="GC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row>
    <row r="257" spans="1:212" s="8" customFormat="1" ht="16.5" customHeight="1" x14ac:dyDescent="0.4">
      <c r="A257" s="3"/>
      <c r="B257" s="322"/>
      <c r="Z257" s="322"/>
      <c r="AX257" s="4"/>
      <c r="AY257" s="4"/>
      <c r="AZ257" s="3"/>
      <c r="BA257" s="267"/>
      <c r="BB257" s="140"/>
      <c r="BC257" s="267"/>
      <c r="BD257" s="300"/>
      <c r="BE257" s="299"/>
      <c r="BF257" s="299"/>
      <c r="BG257" s="299"/>
      <c r="BH257" s="267"/>
      <c r="BI257" s="140"/>
      <c r="BJ257" s="267"/>
      <c r="BK257" s="267"/>
      <c r="BL257" s="267"/>
      <c r="BM257" s="136"/>
      <c r="BN257" s="136"/>
      <c r="BO257" s="136"/>
      <c r="BP257" s="136"/>
      <c r="BQ257" s="136"/>
      <c r="BR257" s="267"/>
      <c r="BS257" s="267"/>
      <c r="BT257" s="267"/>
      <c r="BU257" s="267"/>
      <c r="BV257" s="267"/>
      <c r="BW257" s="267"/>
      <c r="BX257" s="267"/>
      <c r="BY257" s="267"/>
      <c r="BZ257" s="267"/>
      <c r="CA257" s="136"/>
      <c r="CB257" s="136"/>
      <c r="CC257" s="136"/>
      <c r="CD257" s="136"/>
      <c r="CE257" s="136"/>
      <c r="CF257" s="267"/>
      <c r="CG257" s="267"/>
      <c r="CH257" s="267"/>
      <c r="CI257" s="136"/>
      <c r="CJ257" s="136"/>
      <c r="CK257" s="136"/>
      <c r="CL257" s="136"/>
      <c r="CM257" s="136"/>
      <c r="CN257" s="267"/>
      <c r="CO257" s="267"/>
      <c r="CP257" s="267"/>
      <c r="CQ257" s="136"/>
      <c r="CR257" s="136"/>
      <c r="CS257" s="136"/>
      <c r="CT257" s="136"/>
      <c r="CU257" s="136"/>
      <c r="CV257" s="267"/>
      <c r="CW257" s="267"/>
      <c r="CX257" s="267"/>
      <c r="CY257" s="267"/>
      <c r="CZ257" s="3"/>
      <c r="DA257" s="3"/>
      <c r="DB257" s="3"/>
      <c r="DC257" s="4"/>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3"/>
      <c r="EF257" s="3"/>
      <c r="EG257" s="3"/>
      <c r="EH257" s="3"/>
      <c r="EI257" s="3"/>
      <c r="EJ257" s="3"/>
      <c r="EK257" s="3"/>
      <c r="EL257" s="3"/>
      <c r="EM257" s="3"/>
      <c r="EN257" s="3"/>
      <c r="EO257" s="3"/>
      <c r="EP257" s="3"/>
      <c r="EQ257" s="17"/>
      <c r="ER257" s="17"/>
      <c r="ES257" s="17"/>
      <c r="ET257" s="17"/>
      <c r="EU257" s="17"/>
      <c r="EV257" s="17"/>
      <c r="EW257" s="6"/>
      <c r="EX257" s="6"/>
      <c r="EY257" s="6"/>
      <c r="EZ257" s="6"/>
      <c r="FA257" s="7"/>
      <c r="FB257" s="7"/>
      <c r="FC257" s="7"/>
      <c r="FD257" s="17"/>
      <c r="FE257" s="7"/>
      <c r="FF257" s="17"/>
      <c r="FG257" s="17"/>
      <c r="FP257" s="9"/>
      <c r="FQ257" s="10"/>
      <c r="FR257" s="9"/>
      <c r="FS257" s="9"/>
      <c r="FT257" s="9"/>
      <c r="FU257" s="11"/>
      <c r="FV257" s="9"/>
      <c r="FW257" s="9"/>
      <c r="FX257" s="9"/>
      <c r="FY257" s="3"/>
      <c r="FZ257" s="3"/>
      <c r="GA257" s="1"/>
      <c r="GB257" s="3"/>
      <c r="GC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row>
    <row r="258" spans="1:212" s="8" customFormat="1" ht="16.5" customHeight="1" x14ac:dyDescent="0.4">
      <c r="A258" s="3"/>
      <c r="B258" s="322"/>
      <c r="Z258" s="322"/>
      <c r="AX258" s="4"/>
      <c r="AY258" s="4"/>
      <c r="AZ258" s="3"/>
      <c r="BA258" s="267"/>
      <c r="BB258" s="267"/>
      <c r="BC258" s="267"/>
      <c r="BD258" s="267"/>
      <c r="BE258" s="267"/>
      <c r="BF258" s="267"/>
      <c r="BG258" s="267"/>
      <c r="BH258" s="267"/>
      <c r="BI258" s="140"/>
      <c r="BJ258" s="267"/>
      <c r="BK258" s="267"/>
      <c r="BL258" s="267"/>
      <c r="BM258" s="136"/>
      <c r="BN258" s="136"/>
      <c r="BO258" s="136"/>
      <c r="BP258" s="136"/>
      <c r="BQ258" s="136"/>
      <c r="BR258" s="267"/>
      <c r="BS258" s="267"/>
      <c r="BT258" s="267"/>
      <c r="BU258" s="267"/>
      <c r="BV258" s="267"/>
      <c r="BW258" s="267"/>
      <c r="BX258" s="267"/>
      <c r="BY258" s="267"/>
      <c r="BZ258" s="267"/>
      <c r="CA258" s="136"/>
      <c r="CB258" s="136"/>
      <c r="CC258" s="136"/>
      <c r="CD258" s="136"/>
      <c r="CE258" s="136"/>
      <c r="CF258" s="267"/>
      <c r="CG258" s="267"/>
      <c r="CH258" s="267"/>
      <c r="CI258" s="136"/>
      <c r="CJ258" s="136"/>
      <c r="CK258" s="136"/>
      <c r="CL258" s="136"/>
      <c r="CM258" s="136"/>
      <c r="CN258" s="267"/>
      <c r="CO258" s="267"/>
      <c r="CP258" s="267"/>
      <c r="CQ258" s="136"/>
      <c r="CR258" s="136"/>
      <c r="CS258" s="136"/>
      <c r="CT258" s="136"/>
      <c r="CU258" s="136"/>
      <c r="CV258" s="267"/>
      <c r="CW258" s="267"/>
      <c r="CX258" s="267"/>
      <c r="CY258" s="267"/>
      <c r="CZ258" s="3"/>
      <c r="DA258" s="3"/>
      <c r="DB258" s="3"/>
      <c r="DC258" s="4"/>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3"/>
      <c r="EF258" s="3"/>
      <c r="EG258" s="3"/>
      <c r="EH258" s="16"/>
      <c r="EI258" s="16"/>
      <c r="EJ258" s="16"/>
      <c r="EK258" s="17"/>
      <c r="EL258" s="17"/>
      <c r="EM258" s="17"/>
      <c r="EN258" s="17"/>
      <c r="EO258" s="17"/>
      <c r="EP258" s="17"/>
      <c r="EQ258" s="17"/>
      <c r="ER258" s="17"/>
      <c r="ES258" s="17"/>
      <c r="ET258" s="17"/>
      <c r="EU258" s="17"/>
      <c r="EV258" s="17"/>
      <c r="EW258" s="6"/>
      <c r="EX258" s="6"/>
      <c r="EY258" s="6"/>
      <c r="EZ258" s="6"/>
      <c r="FA258" s="7"/>
      <c r="FB258" s="7"/>
      <c r="FC258" s="7"/>
      <c r="FD258" s="17"/>
      <c r="FE258" s="7"/>
      <c r="FF258" s="17"/>
      <c r="FG258" s="17"/>
      <c r="FP258" s="9"/>
      <c r="FQ258" s="10"/>
      <c r="FR258" s="9"/>
      <c r="FS258" s="9"/>
      <c r="FT258" s="9"/>
      <c r="FU258" s="11"/>
      <c r="FV258" s="9"/>
      <c r="FW258" s="9"/>
      <c r="FX258" s="9"/>
      <c r="FY258" s="3"/>
      <c r="FZ258" s="3"/>
      <c r="GA258" s="1"/>
      <c r="GB258" s="3"/>
      <c r="GC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row>
    <row r="259" spans="1:212" ht="16.5" customHeight="1" x14ac:dyDescent="0.4">
      <c r="BA259" s="140"/>
      <c r="BB259" s="140"/>
      <c r="BC259" s="140"/>
      <c r="BD259" s="140"/>
      <c r="BE259" s="140"/>
      <c r="BF259" s="140"/>
      <c r="BG259" s="140"/>
      <c r="BH259" s="140"/>
      <c r="BI259" s="140"/>
      <c r="BJ259" s="140"/>
      <c r="BK259" s="140"/>
      <c r="BL259" s="140"/>
      <c r="BM259" s="140"/>
      <c r="BN259" s="140"/>
      <c r="BO259" s="142"/>
      <c r="BP259" s="141"/>
      <c r="BQ259" s="141"/>
      <c r="BR259" s="141"/>
      <c r="BS259" s="140"/>
      <c r="BT259" s="140"/>
      <c r="BU259" s="140"/>
      <c r="BV259" s="141"/>
      <c r="BW259" s="141"/>
      <c r="BX259" s="141"/>
      <c r="BY259" s="141"/>
      <c r="BZ259" s="141"/>
      <c r="CA259" s="140"/>
      <c r="CB259" s="140"/>
      <c r="CC259" s="140"/>
      <c r="CD259" s="141"/>
      <c r="CE259" s="140"/>
      <c r="CF259" s="140"/>
      <c r="CG259" s="140"/>
      <c r="CH259" s="141"/>
      <c r="CI259" s="140"/>
      <c r="CJ259" s="140"/>
      <c r="CK259" s="140"/>
      <c r="CL259" s="141"/>
      <c r="CM259" s="140"/>
      <c r="CN259" s="140"/>
      <c r="CO259" s="140"/>
      <c r="CP259" s="141"/>
      <c r="CQ259" s="140"/>
      <c r="CR259" s="140"/>
      <c r="CS259" s="140"/>
      <c r="CT259" s="140"/>
      <c r="CU259" s="140"/>
      <c r="CV259" s="140"/>
      <c r="CW259" s="140"/>
      <c r="CX259" s="140"/>
      <c r="CY259" s="140"/>
    </row>
    <row r="260" spans="1:212" ht="16.5" customHeight="1" x14ac:dyDescent="0.4">
      <c r="BA260" s="140"/>
      <c r="BB260" s="140"/>
      <c r="BC260" s="140"/>
      <c r="BD260" s="140"/>
      <c r="BE260" s="140"/>
      <c r="BF260" s="140"/>
      <c r="BG260" s="140"/>
      <c r="BH260" s="140"/>
      <c r="BI260" s="140"/>
      <c r="BJ260" s="140"/>
      <c r="BK260" s="140"/>
      <c r="BL260" s="140"/>
      <c r="BM260" s="140"/>
      <c r="BN260" s="140"/>
      <c r="BO260" s="142"/>
      <c r="BP260" s="141"/>
      <c r="BQ260" s="141"/>
      <c r="BR260" s="141"/>
      <c r="BS260" s="140"/>
      <c r="BT260" s="140"/>
      <c r="BU260" s="140"/>
      <c r="BV260" s="141"/>
      <c r="BW260" s="141"/>
      <c r="BX260" s="141"/>
      <c r="BY260" s="141"/>
      <c r="BZ260" s="141"/>
      <c r="CA260" s="140"/>
      <c r="CB260" s="140"/>
      <c r="CC260" s="140"/>
      <c r="CD260" s="141"/>
      <c r="CE260" s="140"/>
      <c r="CF260" s="140"/>
      <c r="CG260" s="140"/>
      <c r="CH260" s="141"/>
      <c r="CI260" s="140"/>
      <c r="CJ260" s="140"/>
      <c r="CK260" s="140"/>
      <c r="CL260" s="141"/>
      <c r="CM260" s="140"/>
      <c r="CN260" s="140"/>
      <c r="CO260" s="140"/>
      <c r="CP260" s="141"/>
      <c r="CQ260" s="140"/>
      <c r="CR260" s="140"/>
      <c r="CS260" s="140"/>
      <c r="CT260" s="140"/>
      <c r="CU260" s="140"/>
      <c r="CV260" s="140"/>
      <c r="CW260" s="140"/>
      <c r="CX260" s="140"/>
      <c r="CY260" s="140"/>
    </row>
    <row r="306" spans="53:103" ht="16.5" customHeight="1" x14ac:dyDescent="0.4">
      <c r="BA306" s="140"/>
      <c r="BB306" s="140"/>
      <c r="BC306" s="140"/>
      <c r="BD306" s="140"/>
      <c r="BE306" s="140"/>
      <c r="BF306" s="140"/>
      <c r="BG306" s="140"/>
      <c r="BH306" s="140"/>
      <c r="BI306" s="140"/>
      <c r="BJ306" s="140"/>
      <c r="BK306" s="140"/>
      <c r="BL306" s="140"/>
      <c r="BM306" s="140"/>
      <c r="BN306" s="140"/>
      <c r="BO306" s="142"/>
      <c r="BP306" s="141"/>
      <c r="BQ306" s="141"/>
      <c r="BR306" s="141"/>
      <c r="BS306" s="140"/>
      <c r="BT306" s="140"/>
      <c r="BU306" s="140"/>
      <c r="BV306" s="141"/>
      <c r="BW306" s="141"/>
      <c r="BX306" s="141"/>
      <c r="BY306" s="141"/>
      <c r="BZ306" s="141"/>
      <c r="CA306" s="140"/>
      <c r="CB306" s="140"/>
      <c r="CC306" s="140"/>
      <c r="CD306" s="141"/>
      <c r="CE306" s="140"/>
      <c r="CF306" s="140"/>
      <c r="CG306" s="140"/>
      <c r="CH306" s="141"/>
      <c r="CI306" s="140"/>
      <c r="CJ306" s="140"/>
      <c r="CK306" s="140"/>
      <c r="CL306" s="141"/>
      <c r="CM306" s="140"/>
      <c r="CN306" s="140"/>
      <c r="CO306" s="140"/>
      <c r="CP306" s="141"/>
      <c r="CQ306" s="140"/>
      <c r="CR306" s="140"/>
      <c r="CS306" s="266"/>
      <c r="CT306" s="266"/>
      <c r="CU306" s="266"/>
      <c r="CV306" s="297"/>
      <c r="CW306" s="297"/>
      <c r="CX306" s="297"/>
      <c r="CY306" s="297"/>
    </row>
    <row r="307" spans="53:103" ht="16.5" customHeight="1" x14ac:dyDescent="0.4">
      <c r="BA307" s="140"/>
      <c r="BB307" s="140"/>
      <c r="BC307" s="140"/>
      <c r="BD307" s="140"/>
      <c r="BE307" s="140"/>
      <c r="BF307" s="140"/>
      <c r="BG307" s="140"/>
      <c r="BH307" s="140"/>
      <c r="BI307" s="140"/>
      <c r="BJ307" s="140"/>
      <c r="BK307" s="140"/>
      <c r="BL307" s="140"/>
      <c r="BM307" s="140"/>
      <c r="BN307" s="140"/>
      <c r="BO307" s="142"/>
      <c r="BP307" s="141"/>
      <c r="BQ307" s="141"/>
      <c r="BR307" s="141"/>
      <c r="BS307" s="140"/>
      <c r="BT307" s="140"/>
      <c r="BU307" s="140"/>
      <c r="BV307" s="141"/>
      <c r="BW307" s="141"/>
      <c r="BX307" s="141"/>
      <c r="BY307" s="141"/>
      <c r="BZ307" s="141"/>
      <c r="CA307" s="140"/>
      <c r="CB307" s="140"/>
      <c r="CC307" s="140"/>
      <c r="CD307" s="141"/>
      <c r="CE307" s="140"/>
      <c r="CF307" s="140"/>
      <c r="CG307" s="140"/>
      <c r="CH307" s="141"/>
      <c r="CI307" s="140"/>
      <c r="CJ307" s="140"/>
      <c r="CK307" s="140"/>
      <c r="CL307" s="141"/>
      <c r="CM307" s="140"/>
      <c r="CN307" s="140"/>
      <c r="CO307" s="140"/>
      <c r="CP307" s="141"/>
      <c r="CQ307" s="140"/>
      <c r="CR307" s="140"/>
      <c r="CS307" s="200"/>
      <c r="CT307" s="200"/>
      <c r="CU307" s="200"/>
      <c r="CV307" s="297"/>
      <c r="CW307" s="297"/>
      <c r="CX307" s="297"/>
      <c r="CY307" s="297"/>
    </row>
    <row r="308" spans="53:103" ht="16.5" customHeight="1" x14ac:dyDescent="0.4">
      <c r="BA308" s="140"/>
      <c r="BB308" s="140"/>
      <c r="BC308" s="140"/>
      <c r="BD308" s="140"/>
      <c r="BE308" s="140"/>
      <c r="BF308" s="140"/>
      <c r="BG308" s="140"/>
      <c r="BH308" s="140"/>
      <c r="BI308" s="140"/>
      <c r="BJ308" s="140"/>
      <c r="BK308" s="140"/>
      <c r="BL308" s="140"/>
      <c r="BM308" s="140"/>
      <c r="BN308" s="140"/>
      <c r="BO308" s="142"/>
      <c r="BP308" s="141"/>
      <c r="BQ308" s="141"/>
      <c r="BR308" s="141"/>
      <c r="BS308" s="140"/>
      <c r="BT308" s="140"/>
      <c r="BU308" s="140"/>
      <c r="BV308" s="141"/>
      <c r="BW308" s="141"/>
      <c r="BX308" s="141"/>
      <c r="BY308" s="141"/>
      <c r="BZ308" s="141"/>
      <c r="CA308" s="140"/>
      <c r="CB308" s="140"/>
      <c r="CC308" s="140"/>
      <c r="CD308" s="141"/>
      <c r="CE308" s="140"/>
      <c r="CF308" s="140"/>
      <c r="CG308" s="140"/>
      <c r="CH308" s="141"/>
      <c r="CI308" s="140"/>
      <c r="CJ308" s="140"/>
      <c r="CK308" s="140"/>
      <c r="CL308" s="141"/>
      <c r="CM308" s="140"/>
      <c r="CN308" s="140"/>
      <c r="CO308" s="140"/>
      <c r="CP308" s="141"/>
      <c r="CQ308" s="140"/>
      <c r="CR308" s="140"/>
      <c r="CS308" s="266"/>
      <c r="CT308" s="266"/>
      <c r="CU308" s="266"/>
      <c r="CV308" s="297"/>
      <c r="CW308" s="297"/>
      <c r="CX308" s="297"/>
      <c r="CY308" s="297"/>
    </row>
    <row r="309" spans="53:103" ht="16.5" customHeight="1" x14ac:dyDescent="0.4">
      <c r="BA309" s="140"/>
      <c r="BB309" s="140"/>
      <c r="BC309" s="140"/>
      <c r="BD309" s="140"/>
      <c r="BE309" s="140"/>
      <c r="BF309" s="140"/>
      <c r="BG309" s="140"/>
      <c r="BH309" s="140"/>
      <c r="BI309" s="140"/>
      <c r="BJ309" s="140"/>
      <c r="BK309" s="140"/>
      <c r="BL309" s="140"/>
      <c r="BM309" s="140"/>
      <c r="BN309" s="140"/>
      <c r="BO309" s="142"/>
      <c r="BP309" s="141"/>
      <c r="BQ309" s="141"/>
      <c r="BR309" s="141"/>
      <c r="BS309" s="140"/>
      <c r="BT309" s="140"/>
      <c r="BU309" s="140"/>
      <c r="BV309" s="141"/>
      <c r="BW309" s="141"/>
      <c r="BX309" s="141"/>
      <c r="BY309" s="141"/>
      <c r="BZ309" s="141"/>
      <c r="CA309" s="140"/>
      <c r="CB309" s="140"/>
      <c r="CC309" s="140"/>
      <c r="CD309" s="141"/>
      <c r="CE309" s="140"/>
      <c r="CF309" s="140"/>
      <c r="CG309" s="140"/>
      <c r="CH309" s="141"/>
      <c r="CI309" s="140"/>
      <c r="CJ309" s="140"/>
      <c r="CK309" s="140"/>
      <c r="CL309" s="141"/>
      <c r="CM309" s="140"/>
      <c r="CN309" s="140"/>
      <c r="CO309" s="140"/>
      <c r="CP309" s="141"/>
      <c r="CQ309" s="140"/>
      <c r="CR309" s="140"/>
      <c r="CS309" s="266"/>
      <c r="CT309" s="266"/>
      <c r="CU309" s="266"/>
      <c r="CV309" s="297"/>
      <c r="CW309" s="297"/>
      <c r="CX309" s="297"/>
      <c r="CY309" s="297"/>
    </row>
    <row r="310" spans="53:103" ht="16.5" customHeight="1" x14ac:dyDescent="0.4">
      <c r="BA310" s="140"/>
      <c r="BB310" s="140"/>
      <c r="BC310" s="140"/>
      <c r="BD310" s="140"/>
      <c r="BE310" s="140"/>
      <c r="BF310" s="140"/>
      <c r="BG310" s="140"/>
      <c r="BH310" s="140"/>
      <c r="BI310" s="140"/>
      <c r="BJ310" s="140"/>
      <c r="BK310" s="140"/>
      <c r="BL310" s="140"/>
      <c r="BM310" s="140"/>
      <c r="BN310" s="140"/>
      <c r="BO310" s="142"/>
      <c r="BP310" s="141"/>
      <c r="BQ310" s="141"/>
      <c r="BR310" s="141"/>
      <c r="BS310" s="140"/>
      <c r="BT310" s="140"/>
      <c r="BU310" s="140"/>
      <c r="BV310" s="141"/>
      <c r="BW310" s="141"/>
      <c r="BX310" s="141"/>
      <c r="BY310" s="141"/>
      <c r="BZ310" s="141"/>
      <c r="CA310" s="140"/>
      <c r="CB310" s="140"/>
      <c r="CC310" s="140"/>
      <c r="CD310" s="141"/>
      <c r="CE310" s="140"/>
      <c r="CF310" s="140"/>
      <c r="CG310" s="140"/>
      <c r="CH310" s="141"/>
      <c r="CI310" s="140"/>
      <c r="CJ310" s="140"/>
      <c r="CK310" s="140"/>
      <c r="CL310" s="141"/>
      <c r="CM310" s="140"/>
      <c r="CN310" s="140"/>
      <c r="CO310" s="140"/>
      <c r="CP310" s="141"/>
      <c r="CQ310" s="140"/>
      <c r="CR310" s="140"/>
      <c r="CS310" s="266"/>
      <c r="CT310" s="266"/>
      <c r="CU310" s="266"/>
      <c r="CV310" s="297"/>
      <c r="CW310" s="297"/>
      <c r="CX310" s="297"/>
      <c r="CY310" s="297"/>
    </row>
    <row r="311" spans="53:103" ht="16.5" customHeight="1" x14ac:dyDescent="0.4">
      <c r="BA311" s="140"/>
      <c r="BB311" s="140"/>
      <c r="BC311" s="140"/>
      <c r="BD311" s="140"/>
      <c r="BE311" s="140"/>
      <c r="BF311" s="140"/>
      <c r="BG311" s="140"/>
      <c r="BH311" s="140"/>
      <c r="BI311" s="140"/>
      <c r="BJ311" s="140"/>
      <c r="BK311" s="140"/>
      <c r="BL311" s="140"/>
      <c r="BM311" s="140"/>
      <c r="BN311" s="140"/>
      <c r="BO311" s="142"/>
      <c r="BP311" s="141"/>
      <c r="BQ311" s="141"/>
      <c r="BR311" s="141"/>
      <c r="BS311" s="140"/>
      <c r="BT311" s="140"/>
      <c r="BU311" s="140"/>
      <c r="BV311" s="141"/>
      <c r="BW311" s="141"/>
      <c r="BX311" s="141"/>
      <c r="BY311" s="141"/>
      <c r="BZ311" s="141"/>
      <c r="CA311" s="140"/>
      <c r="CB311" s="140"/>
      <c r="CC311" s="140"/>
      <c r="CD311" s="141"/>
      <c r="CE311" s="140"/>
      <c r="CF311" s="140"/>
      <c r="CG311" s="140"/>
      <c r="CH311" s="141"/>
      <c r="CI311" s="140"/>
      <c r="CJ311" s="140"/>
      <c r="CK311" s="140"/>
      <c r="CL311" s="141"/>
      <c r="CM311" s="140"/>
      <c r="CN311" s="140"/>
      <c r="CO311" s="140"/>
      <c r="CP311" s="141"/>
      <c r="CQ311" s="140"/>
      <c r="CR311" s="140"/>
      <c r="CS311" s="266"/>
      <c r="CT311" s="266"/>
      <c r="CU311" s="266"/>
      <c r="CV311" s="297"/>
      <c r="CW311" s="297"/>
      <c r="CX311" s="297"/>
      <c r="CY311" s="297"/>
    </row>
    <row r="312" spans="53:103" ht="16.5" customHeight="1" x14ac:dyDescent="0.4">
      <c r="BA312" s="140"/>
      <c r="BB312" s="140"/>
      <c r="BC312" s="140"/>
      <c r="BD312" s="140"/>
      <c r="BE312" s="140"/>
      <c r="BF312" s="140"/>
      <c r="BG312" s="140"/>
      <c r="BH312" s="140"/>
      <c r="BI312" s="140"/>
      <c r="BJ312" s="140"/>
      <c r="BK312" s="140"/>
      <c r="BL312" s="140"/>
      <c r="BM312" s="140"/>
      <c r="BN312" s="140"/>
      <c r="BO312" s="142"/>
      <c r="BP312" s="141"/>
      <c r="BQ312" s="141"/>
      <c r="BR312" s="141"/>
      <c r="BS312" s="140"/>
      <c r="BT312" s="140"/>
      <c r="BU312" s="140"/>
      <c r="BV312" s="141"/>
      <c r="BW312" s="141"/>
      <c r="BX312" s="141"/>
      <c r="BY312" s="141"/>
      <c r="BZ312" s="141"/>
      <c r="CA312" s="140"/>
      <c r="CB312" s="140"/>
      <c r="CC312" s="140"/>
      <c r="CD312" s="141"/>
      <c r="CE312" s="140"/>
      <c r="CF312" s="140"/>
      <c r="CG312" s="140"/>
      <c r="CH312" s="141"/>
      <c r="CI312" s="140"/>
      <c r="CJ312" s="140"/>
      <c r="CK312" s="140"/>
      <c r="CL312" s="141"/>
      <c r="CM312" s="140"/>
      <c r="CN312" s="140"/>
      <c r="CO312" s="140"/>
      <c r="CP312" s="141"/>
      <c r="CQ312" s="140"/>
      <c r="CR312" s="140"/>
      <c r="CS312" s="266"/>
      <c r="CT312" s="266"/>
      <c r="CU312" s="266"/>
      <c r="CV312" s="297"/>
      <c r="CW312" s="297"/>
      <c r="CX312" s="297"/>
      <c r="CY312" s="297"/>
    </row>
    <row r="313" spans="53:103" ht="16.5" customHeight="1" x14ac:dyDescent="0.4">
      <c r="BA313" s="140"/>
      <c r="BB313" s="140"/>
      <c r="BC313" s="140"/>
      <c r="BD313" s="140"/>
      <c r="BE313" s="140"/>
      <c r="BF313" s="140"/>
      <c r="BG313" s="140"/>
      <c r="BH313" s="140"/>
      <c r="BI313" s="140"/>
      <c r="BJ313" s="140"/>
      <c r="BK313" s="140"/>
      <c r="BL313" s="140"/>
      <c r="BM313" s="140"/>
      <c r="BN313" s="140"/>
      <c r="BO313" s="142"/>
      <c r="BP313" s="141"/>
      <c r="BQ313" s="141"/>
      <c r="BR313" s="141"/>
      <c r="BS313" s="140"/>
      <c r="BT313" s="140"/>
      <c r="BU313" s="140"/>
      <c r="BV313" s="141"/>
      <c r="BW313" s="141"/>
      <c r="BX313" s="141"/>
      <c r="BY313" s="141"/>
      <c r="BZ313" s="141"/>
      <c r="CA313" s="140"/>
      <c r="CB313" s="140"/>
      <c r="CC313" s="140"/>
      <c r="CD313" s="141"/>
      <c r="CE313" s="140"/>
      <c r="CF313" s="140"/>
      <c r="CG313" s="140"/>
      <c r="CH313" s="141"/>
      <c r="CI313" s="140"/>
      <c r="CJ313" s="140"/>
      <c r="CK313" s="140"/>
      <c r="CL313" s="141"/>
      <c r="CM313" s="140"/>
      <c r="CN313" s="140"/>
      <c r="CO313" s="140"/>
      <c r="CP313" s="141"/>
      <c r="CQ313" s="140"/>
      <c r="CR313" s="140"/>
      <c r="CS313" s="140"/>
      <c r="CT313" s="140"/>
      <c r="CU313" s="140"/>
      <c r="CV313" s="140"/>
      <c r="CW313" s="140"/>
      <c r="CX313" s="140"/>
      <c r="CY313" s="140"/>
    </row>
  </sheetData>
  <sheetProtection algorithmName="SHA-512" hashValue="6gGOToTxuaG3R67L4takCeKDFzX2dvbPMPCuVJq0a8jVmjBsKTOL/2YKfFYKPgyF7d7sF/TlIQeR2QW3qq3Btg==" saltValue="3EyV8f0OpEjyS7Mknm3+zQ==" spinCount="100000" sheet="1" formatCells="0" selectLockedCells="1"/>
  <mergeCells count="5333">
    <mergeCell ref="AH250:AJ250"/>
    <mergeCell ref="AK250:AM250"/>
    <mergeCell ref="AN250:AP250"/>
    <mergeCell ref="AQ250:AR250"/>
    <mergeCell ref="AS250:AT250"/>
    <mergeCell ref="AU250:AV250"/>
    <mergeCell ref="S250:T250"/>
    <mergeCell ref="U250:V250"/>
    <mergeCell ref="W250:X250"/>
    <mergeCell ref="Z250:AA250"/>
    <mergeCell ref="AB250:AD250"/>
    <mergeCell ref="AE250:AG250"/>
    <mergeCell ref="B250:C250"/>
    <mergeCell ref="D250:F250"/>
    <mergeCell ref="G250:I250"/>
    <mergeCell ref="J250:L250"/>
    <mergeCell ref="M250:O250"/>
    <mergeCell ref="P250:R250"/>
    <mergeCell ref="BB249:BC250"/>
    <mergeCell ref="BD249:BR250"/>
    <mergeCell ref="BS249:BT250"/>
    <mergeCell ref="BU249:CI250"/>
    <mergeCell ref="CJ249:CK250"/>
    <mergeCell ref="CL249:CZ250"/>
    <mergeCell ref="AH249:AJ249"/>
    <mergeCell ref="AK249:AM249"/>
    <mergeCell ref="AN249:AP249"/>
    <mergeCell ref="AQ249:AR249"/>
    <mergeCell ref="AS249:AT249"/>
    <mergeCell ref="AU249:AV249"/>
    <mergeCell ref="S249:T249"/>
    <mergeCell ref="U249:V249"/>
    <mergeCell ref="W249:X249"/>
    <mergeCell ref="Z249:AA249"/>
    <mergeCell ref="AB249:AD249"/>
    <mergeCell ref="AE249:AG249"/>
    <mergeCell ref="B249:C249"/>
    <mergeCell ref="D249:F249"/>
    <mergeCell ref="G249:I249"/>
    <mergeCell ref="J249:L249"/>
    <mergeCell ref="M249:O249"/>
    <mergeCell ref="P249:R249"/>
    <mergeCell ref="AH248:AJ248"/>
    <mergeCell ref="AK248:AM248"/>
    <mergeCell ref="AN248:AP248"/>
    <mergeCell ref="AQ248:AR248"/>
    <mergeCell ref="AS248:AT248"/>
    <mergeCell ref="AU248:AV248"/>
    <mergeCell ref="S248:T248"/>
    <mergeCell ref="U248:V248"/>
    <mergeCell ref="W248:X248"/>
    <mergeCell ref="Z248:AA248"/>
    <mergeCell ref="AB248:AD248"/>
    <mergeCell ref="AE248:AG248"/>
    <mergeCell ref="B248:C248"/>
    <mergeCell ref="D248:F248"/>
    <mergeCell ref="G248:I248"/>
    <mergeCell ref="J248:L248"/>
    <mergeCell ref="M248:O248"/>
    <mergeCell ref="P248:R248"/>
    <mergeCell ref="BB247:BC248"/>
    <mergeCell ref="BD247:BR248"/>
    <mergeCell ref="BS247:BT248"/>
    <mergeCell ref="BU247:CI248"/>
    <mergeCell ref="CJ247:CK248"/>
    <mergeCell ref="CL247:CZ248"/>
    <mergeCell ref="AH247:AJ247"/>
    <mergeCell ref="AK247:AM247"/>
    <mergeCell ref="AN247:AP247"/>
    <mergeCell ref="AQ247:AR247"/>
    <mergeCell ref="AS247:AT247"/>
    <mergeCell ref="AU247:AV247"/>
    <mergeCell ref="S247:T247"/>
    <mergeCell ref="U247:V247"/>
    <mergeCell ref="W247:X247"/>
    <mergeCell ref="Z247:AA247"/>
    <mergeCell ref="AB247:AD247"/>
    <mergeCell ref="AE247:AG247"/>
    <mergeCell ref="B247:C247"/>
    <mergeCell ref="D247:F247"/>
    <mergeCell ref="G247:I247"/>
    <mergeCell ref="J247:L247"/>
    <mergeCell ref="M247:O247"/>
    <mergeCell ref="P247:R247"/>
    <mergeCell ref="AH246:AJ246"/>
    <mergeCell ref="AK246:AM246"/>
    <mergeCell ref="AN246:AP246"/>
    <mergeCell ref="AQ246:AR246"/>
    <mergeCell ref="AS246:AT246"/>
    <mergeCell ref="AU246:AV246"/>
    <mergeCell ref="S246:T246"/>
    <mergeCell ref="U246:V246"/>
    <mergeCell ref="W246:X246"/>
    <mergeCell ref="Z246:AA246"/>
    <mergeCell ref="AB246:AD246"/>
    <mergeCell ref="AE246:AG246"/>
    <mergeCell ref="B246:C246"/>
    <mergeCell ref="D246:F246"/>
    <mergeCell ref="G246:I246"/>
    <mergeCell ref="J246:L246"/>
    <mergeCell ref="M246:O246"/>
    <mergeCell ref="P246:R246"/>
    <mergeCell ref="BB245:BC246"/>
    <mergeCell ref="BD245:BR246"/>
    <mergeCell ref="BS245:BT246"/>
    <mergeCell ref="BU245:CI246"/>
    <mergeCell ref="CJ245:CK246"/>
    <mergeCell ref="CL245:CZ246"/>
    <mergeCell ref="AH245:AJ245"/>
    <mergeCell ref="AK245:AM245"/>
    <mergeCell ref="AN245:AP245"/>
    <mergeCell ref="AQ245:AR245"/>
    <mergeCell ref="AS245:AT245"/>
    <mergeCell ref="AU245:AV245"/>
    <mergeCell ref="S245:T245"/>
    <mergeCell ref="U245:V245"/>
    <mergeCell ref="W245:X245"/>
    <mergeCell ref="Z245:AA245"/>
    <mergeCell ref="AB245:AD245"/>
    <mergeCell ref="AE245:AG245"/>
    <mergeCell ref="B245:C245"/>
    <mergeCell ref="D245:F245"/>
    <mergeCell ref="G245:I245"/>
    <mergeCell ref="J245:L245"/>
    <mergeCell ref="M245:O245"/>
    <mergeCell ref="P245:R245"/>
    <mergeCell ref="AH244:AJ244"/>
    <mergeCell ref="AK244:AM244"/>
    <mergeCell ref="AN244:AP244"/>
    <mergeCell ref="AQ244:AR244"/>
    <mergeCell ref="AS244:AT244"/>
    <mergeCell ref="AU244:AV244"/>
    <mergeCell ref="S244:T244"/>
    <mergeCell ref="U244:V244"/>
    <mergeCell ref="W244:X244"/>
    <mergeCell ref="Z244:AA244"/>
    <mergeCell ref="AB244:AD244"/>
    <mergeCell ref="AE244:AG244"/>
    <mergeCell ref="B244:C244"/>
    <mergeCell ref="D244:F244"/>
    <mergeCell ref="G244:I244"/>
    <mergeCell ref="J244:L244"/>
    <mergeCell ref="M244:O244"/>
    <mergeCell ref="P244:R244"/>
    <mergeCell ref="BB243:BC244"/>
    <mergeCell ref="BD243:BR244"/>
    <mergeCell ref="BS243:BT244"/>
    <mergeCell ref="BU243:CI244"/>
    <mergeCell ref="CJ243:CK244"/>
    <mergeCell ref="CL243:CZ244"/>
    <mergeCell ref="AH243:AJ243"/>
    <mergeCell ref="AK243:AM243"/>
    <mergeCell ref="AN243:AP243"/>
    <mergeCell ref="AQ243:AR243"/>
    <mergeCell ref="AS243:AT243"/>
    <mergeCell ref="AU243:AV243"/>
    <mergeCell ref="S243:T243"/>
    <mergeCell ref="U243:V243"/>
    <mergeCell ref="W243:X243"/>
    <mergeCell ref="Z243:AA243"/>
    <mergeCell ref="AB243:AD243"/>
    <mergeCell ref="AE243:AG243"/>
    <mergeCell ref="B243:C243"/>
    <mergeCell ref="D243:F243"/>
    <mergeCell ref="G243:I243"/>
    <mergeCell ref="J243:L243"/>
    <mergeCell ref="M243:O243"/>
    <mergeCell ref="P243:R243"/>
    <mergeCell ref="BS241:BT242"/>
    <mergeCell ref="BU241:CI242"/>
    <mergeCell ref="CJ241:CK242"/>
    <mergeCell ref="CL241:CZ242"/>
    <mergeCell ref="B242:F242"/>
    <mergeCell ref="Z242:AD242"/>
    <mergeCell ref="AS240:AT240"/>
    <mergeCell ref="AU240:AV240"/>
    <mergeCell ref="BB240:BD240"/>
    <mergeCell ref="U241:V242"/>
    <mergeCell ref="W241:X242"/>
    <mergeCell ref="AS241:AT242"/>
    <mergeCell ref="AU241:AV242"/>
    <mergeCell ref="BB241:BC242"/>
    <mergeCell ref="BD241:BR242"/>
    <mergeCell ref="AH239:AJ240"/>
    <mergeCell ref="AK239:AL240"/>
    <mergeCell ref="AM239:AO240"/>
    <mergeCell ref="AP239:AQ240"/>
    <mergeCell ref="U240:V240"/>
    <mergeCell ref="W240:X240"/>
    <mergeCell ref="CT237:CV238"/>
    <mergeCell ref="CW237:CX238"/>
    <mergeCell ref="CY237:CZ238"/>
    <mergeCell ref="L238:M238"/>
    <mergeCell ref="S238:U238"/>
    <mergeCell ref="V238:X238"/>
    <mergeCell ref="Y238:AA238"/>
    <mergeCell ref="AB238:AD238"/>
    <mergeCell ref="AE238:AG238"/>
    <mergeCell ref="BA238:BI238"/>
    <mergeCell ref="CJ237:CJ238"/>
    <mergeCell ref="CK237:CM238"/>
    <mergeCell ref="CN237:CO238"/>
    <mergeCell ref="CP237:CQ238"/>
    <mergeCell ref="CR237:CR238"/>
    <mergeCell ref="CS237:CS238"/>
    <mergeCell ref="BY237:BY238"/>
    <mergeCell ref="BZ237:CA238"/>
    <mergeCell ref="CB237:CB238"/>
    <mergeCell ref="CC237:CD238"/>
    <mergeCell ref="CE237:CF237"/>
    <mergeCell ref="CI237:CI238"/>
    <mergeCell ref="CE238:CF238"/>
    <mergeCell ref="BM237:BO238"/>
    <mergeCell ref="BP237:BR238"/>
    <mergeCell ref="BS237:BS238"/>
    <mergeCell ref="BT237:BU238"/>
    <mergeCell ref="BV237:BV238"/>
    <mergeCell ref="BW237:BX238"/>
    <mergeCell ref="AF237:AG237"/>
    <mergeCell ref="AH237:AJ238"/>
    <mergeCell ref="AK237:AL238"/>
    <mergeCell ref="AM237:AO238"/>
    <mergeCell ref="AR237:AS238"/>
    <mergeCell ref="AT237:AU238"/>
    <mergeCell ref="EW236:EW237"/>
    <mergeCell ref="D237:D238"/>
    <mergeCell ref="E237:G238"/>
    <mergeCell ref="H237:H238"/>
    <mergeCell ref="I237:K238"/>
    <mergeCell ref="L237:M237"/>
    <mergeCell ref="T237:U237"/>
    <mergeCell ref="W237:X237"/>
    <mergeCell ref="Z237:AA237"/>
    <mergeCell ref="AC237:AD237"/>
    <mergeCell ref="CW235:CX236"/>
    <mergeCell ref="CY235:CZ236"/>
    <mergeCell ref="L236:M236"/>
    <mergeCell ref="R236:R238"/>
    <mergeCell ref="S236:S237"/>
    <mergeCell ref="T236:U236"/>
    <mergeCell ref="V236:V237"/>
    <mergeCell ref="W236:X236"/>
    <mergeCell ref="Y236:Y237"/>
    <mergeCell ref="Z236:AA236"/>
    <mergeCell ref="CK235:CM236"/>
    <mergeCell ref="CN235:CO236"/>
    <mergeCell ref="CP235:CQ236"/>
    <mergeCell ref="CR235:CR236"/>
    <mergeCell ref="CS235:CS236"/>
    <mergeCell ref="CT235:CV236"/>
    <mergeCell ref="BZ235:CA236"/>
    <mergeCell ref="CB235:CB236"/>
    <mergeCell ref="CC235:CD236"/>
    <mergeCell ref="CE235:CF235"/>
    <mergeCell ref="CI235:CI236"/>
    <mergeCell ref="CJ235:CJ236"/>
    <mergeCell ref="CE236:CF236"/>
    <mergeCell ref="BP235:BR236"/>
    <mergeCell ref="BS235:BS236"/>
    <mergeCell ref="BT235:BU236"/>
    <mergeCell ref="BV235:BV236"/>
    <mergeCell ref="BW235:BX236"/>
    <mergeCell ref="BY235:BY236"/>
    <mergeCell ref="AI235:AJ236"/>
    <mergeCell ref="AK235:AL236"/>
    <mergeCell ref="AM235:AO236"/>
    <mergeCell ref="AR235:AS236"/>
    <mergeCell ref="AT235:AU236"/>
    <mergeCell ref="AV235:AW236"/>
    <mergeCell ref="S235:U235"/>
    <mergeCell ref="V235:X235"/>
    <mergeCell ref="Y235:AA235"/>
    <mergeCell ref="AB235:AD235"/>
    <mergeCell ref="AE235:AG235"/>
    <mergeCell ref="AH235:AH236"/>
    <mergeCell ref="AB236:AB237"/>
    <mergeCell ref="AC236:AD236"/>
    <mergeCell ref="AE236:AE237"/>
    <mergeCell ref="AF236:AG236"/>
    <mergeCell ref="CW233:CX234"/>
    <mergeCell ref="CY233:CZ234"/>
    <mergeCell ref="D234:K236"/>
    <mergeCell ref="L234:M234"/>
    <mergeCell ref="T234:U234"/>
    <mergeCell ref="W234:X234"/>
    <mergeCell ref="Z234:AA234"/>
    <mergeCell ref="AC234:AD234"/>
    <mergeCell ref="AF234:AG234"/>
    <mergeCell ref="BC234:BI236"/>
    <mergeCell ref="CK233:CM234"/>
    <mergeCell ref="CN233:CO234"/>
    <mergeCell ref="CP233:CQ234"/>
    <mergeCell ref="CR233:CR234"/>
    <mergeCell ref="CS233:CS234"/>
    <mergeCell ref="CT233:CV234"/>
    <mergeCell ref="BZ233:CA234"/>
    <mergeCell ref="CB233:CB234"/>
    <mergeCell ref="CC233:CD234"/>
    <mergeCell ref="CE233:CF233"/>
    <mergeCell ref="CI233:CI234"/>
    <mergeCell ref="CJ233:CJ234"/>
    <mergeCell ref="CE234:CF234"/>
    <mergeCell ref="BP233:BR234"/>
    <mergeCell ref="BS233:BS234"/>
    <mergeCell ref="BT233:BU234"/>
    <mergeCell ref="BV233:BV234"/>
    <mergeCell ref="BW233:BX234"/>
    <mergeCell ref="BY233:BY234"/>
    <mergeCell ref="BA233:BA236"/>
    <mergeCell ref="BB233:BB236"/>
    <mergeCell ref="BC233:BD233"/>
    <mergeCell ref="BE233:BI233"/>
    <mergeCell ref="BJ233:BL233"/>
    <mergeCell ref="BM233:BO234"/>
    <mergeCell ref="BJ234:BL238"/>
    <mergeCell ref="BM235:BO236"/>
    <mergeCell ref="BA237:BC237"/>
    <mergeCell ref="BD237:BI237"/>
    <mergeCell ref="AK233:AL234"/>
    <mergeCell ref="AM233:AO234"/>
    <mergeCell ref="AP233:AQ238"/>
    <mergeCell ref="AR233:AS234"/>
    <mergeCell ref="AT233:AU234"/>
    <mergeCell ref="AV233:AW234"/>
    <mergeCell ref="AV237:AW238"/>
    <mergeCell ref="AB233:AB234"/>
    <mergeCell ref="AC233:AD233"/>
    <mergeCell ref="AE233:AE234"/>
    <mergeCell ref="AF233:AG233"/>
    <mergeCell ref="AH233:AH234"/>
    <mergeCell ref="AI233:AJ234"/>
    <mergeCell ref="S233:S234"/>
    <mergeCell ref="T233:U233"/>
    <mergeCell ref="V233:V234"/>
    <mergeCell ref="W233:X233"/>
    <mergeCell ref="Y233:Y234"/>
    <mergeCell ref="Z233:AA233"/>
    <mergeCell ref="B233:B238"/>
    <mergeCell ref="C233:C238"/>
    <mergeCell ref="D233:E233"/>
    <mergeCell ref="F233:K233"/>
    <mergeCell ref="L233:M233"/>
    <mergeCell ref="R233:R235"/>
    <mergeCell ref="L235:M235"/>
    <mergeCell ref="CT231:CV232"/>
    <mergeCell ref="CW231:CX232"/>
    <mergeCell ref="CY231:CZ232"/>
    <mergeCell ref="L232:M232"/>
    <mergeCell ref="S232:U232"/>
    <mergeCell ref="V232:X232"/>
    <mergeCell ref="Y232:AA232"/>
    <mergeCell ref="AB232:AD232"/>
    <mergeCell ref="AE232:AG232"/>
    <mergeCell ref="BA232:BI232"/>
    <mergeCell ref="CJ231:CJ232"/>
    <mergeCell ref="CK231:CM232"/>
    <mergeCell ref="CN231:CO232"/>
    <mergeCell ref="CP231:CQ232"/>
    <mergeCell ref="CR231:CR232"/>
    <mergeCell ref="CS231:CS232"/>
    <mergeCell ref="BY231:BY232"/>
    <mergeCell ref="BZ231:CA232"/>
    <mergeCell ref="CB231:CB232"/>
    <mergeCell ref="CC231:CD232"/>
    <mergeCell ref="CE231:CF231"/>
    <mergeCell ref="CI231:CI232"/>
    <mergeCell ref="CE232:CF232"/>
    <mergeCell ref="BM231:BO232"/>
    <mergeCell ref="BP231:BR232"/>
    <mergeCell ref="BS231:BS232"/>
    <mergeCell ref="BT231:BU232"/>
    <mergeCell ref="BV231:BV232"/>
    <mergeCell ref="BW231:BX232"/>
    <mergeCell ref="AF231:AG231"/>
    <mergeCell ref="AH231:AJ232"/>
    <mergeCell ref="AK231:AL232"/>
    <mergeCell ref="AM231:AO232"/>
    <mergeCell ref="AR231:AS232"/>
    <mergeCell ref="AT231:AU232"/>
    <mergeCell ref="EW230:EW231"/>
    <mergeCell ref="D231:D232"/>
    <mergeCell ref="E231:G232"/>
    <mergeCell ref="H231:H232"/>
    <mergeCell ref="I231:K232"/>
    <mergeCell ref="L231:M231"/>
    <mergeCell ref="T231:U231"/>
    <mergeCell ref="W231:X231"/>
    <mergeCell ref="Z231:AA231"/>
    <mergeCell ref="AC231:AD231"/>
    <mergeCell ref="CW229:CX230"/>
    <mergeCell ref="CY229:CZ230"/>
    <mergeCell ref="L230:M230"/>
    <mergeCell ref="R230:R232"/>
    <mergeCell ref="S230:S231"/>
    <mergeCell ref="T230:U230"/>
    <mergeCell ref="V230:V231"/>
    <mergeCell ref="W230:X230"/>
    <mergeCell ref="Y230:Y231"/>
    <mergeCell ref="Z230:AA230"/>
    <mergeCell ref="CK229:CM230"/>
    <mergeCell ref="CN229:CO230"/>
    <mergeCell ref="CP229:CQ230"/>
    <mergeCell ref="CR229:CR230"/>
    <mergeCell ref="CS229:CS230"/>
    <mergeCell ref="CT229:CV230"/>
    <mergeCell ref="BZ229:CA230"/>
    <mergeCell ref="CB229:CB230"/>
    <mergeCell ref="CC229:CD230"/>
    <mergeCell ref="CE229:CF229"/>
    <mergeCell ref="CI229:CI230"/>
    <mergeCell ref="CJ229:CJ230"/>
    <mergeCell ref="CE230:CF230"/>
    <mergeCell ref="BP229:BR230"/>
    <mergeCell ref="BS229:BS230"/>
    <mergeCell ref="BT229:BU230"/>
    <mergeCell ref="BV229:BV230"/>
    <mergeCell ref="BW229:BX230"/>
    <mergeCell ref="BY229:BY230"/>
    <mergeCell ref="AI229:AJ230"/>
    <mergeCell ref="AK229:AL230"/>
    <mergeCell ref="AM229:AO230"/>
    <mergeCell ref="AR229:AS230"/>
    <mergeCell ref="AT229:AU230"/>
    <mergeCell ref="AV229:AW230"/>
    <mergeCell ref="S229:U229"/>
    <mergeCell ref="V229:X229"/>
    <mergeCell ref="Y229:AA229"/>
    <mergeCell ref="AB229:AD229"/>
    <mergeCell ref="AE229:AG229"/>
    <mergeCell ref="AH229:AH230"/>
    <mergeCell ref="AB230:AB231"/>
    <mergeCell ref="AC230:AD230"/>
    <mergeCell ref="AE230:AE231"/>
    <mergeCell ref="AF230:AG230"/>
    <mergeCell ref="CW227:CX228"/>
    <mergeCell ref="CY227:CZ228"/>
    <mergeCell ref="D228:K230"/>
    <mergeCell ref="L228:M228"/>
    <mergeCell ref="T228:U228"/>
    <mergeCell ref="W228:X228"/>
    <mergeCell ref="Z228:AA228"/>
    <mergeCell ref="AC228:AD228"/>
    <mergeCell ref="AF228:AG228"/>
    <mergeCell ref="BC228:BI230"/>
    <mergeCell ref="CK227:CM228"/>
    <mergeCell ref="CN227:CO228"/>
    <mergeCell ref="CP227:CQ228"/>
    <mergeCell ref="CR227:CR228"/>
    <mergeCell ref="CS227:CS228"/>
    <mergeCell ref="CT227:CV228"/>
    <mergeCell ref="BZ227:CA228"/>
    <mergeCell ref="CB227:CB228"/>
    <mergeCell ref="CC227:CD228"/>
    <mergeCell ref="CE227:CF227"/>
    <mergeCell ref="CI227:CI228"/>
    <mergeCell ref="CJ227:CJ228"/>
    <mergeCell ref="CE228:CF228"/>
    <mergeCell ref="BP227:BR228"/>
    <mergeCell ref="BS227:BS228"/>
    <mergeCell ref="BT227:BU228"/>
    <mergeCell ref="BV227:BV228"/>
    <mergeCell ref="BW227:BX228"/>
    <mergeCell ref="BY227:BY228"/>
    <mergeCell ref="BA227:BA230"/>
    <mergeCell ref="BB227:BB230"/>
    <mergeCell ref="BC227:BD227"/>
    <mergeCell ref="BE227:BI227"/>
    <mergeCell ref="BJ227:BL227"/>
    <mergeCell ref="BM227:BO228"/>
    <mergeCell ref="BJ228:BL232"/>
    <mergeCell ref="BM229:BO230"/>
    <mergeCell ref="BA231:BC231"/>
    <mergeCell ref="BD231:BI231"/>
    <mergeCell ref="AK227:AL228"/>
    <mergeCell ref="AM227:AO228"/>
    <mergeCell ref="AP227:AQ232"/>
    <mergeCell ref="AR227:AS228"/>
    <mergeCell ref="AT227:AU228"/>
    <mergeCell ref="AV227:AW228"/>
    <mergeCell ref="AV231:AW232"/>
    <mergeCell ref="AB227:AB228"/>
    <mergeCell ref="AC227:AD227"/>
    <mergeCell ref="AE227:AE228"/>
    <mergeCell ref="AF227:AG227"/>
    <mergeCell ref="AH227:AH228"/>
    <mergeCell ref="AI227:AJ228"/>
    <mergeCell ref="S227:S228"/>
    <mergeCell ref="T227:U227"/>
    <mergeCell ref="V227:V228"/>
    <mergeCell ref="W227:X227"/>
    <mergeCell ref="Y227:Y228"/>
    <mergeCell ref="Z227:AA227"/>
    <mergeCell ref="B227:B232"/>
    <mergeCell ref="C227:C232"/>
    <mergeCell ref="D227:E227"/>
    <mergeCell ref="F227:K227"/>
    <mergeCell ref="L227:M227"/>
    <mergeCell ref="R227:R229"/>
    <mergeCell ref="L229:M229"/>
    <mergeCell ref="CT225:CV226"/>
    <mergeCell ref="CW225:CX226"/>
    <mergeCell ref="CY225:CZ226"/>
    <mergeCell ref="L226:M226"/>
    <mergeCell ref="S226:U226"/>
    <mergeCell ref="V226:X226"/>
    <mergeCell ref="Y226:AA226"/>
    <mergeCell ref="AB226:AD226"/>
    <mergeCell ref="AE226:AG226"/>
    <mergeCell ref="BA226:BI226"/>
    <mergeCell ref="CJ225:CJ226"/>
    <mergeCell ref="CK225:CM226"/>
    <mergeCell ref="CN225:CO226"/>
    <mergeCell ref="CP225:CQ226"/>
    <mergeCell ref="CR225:CR226"/>
    <mergeCell ref="CS225:CS226"/>
    <mergeCell ref="BY225:BY226"/>
    <mergeCell ref="BZ225:CA226"/>
    <mergeCell ref="CB225:CB226"/>
    <mergeCell ref="CC225:CD226"/>
    <mergeCell ref="CE225:CF225"/>
    <mergeCell ref="CI225:CI226"/>
    <mergeCell ref="CE226:CF226"/>
    <mergeCell ref="BM225:BO226"/>
    <mergeCell ref="BP225:BR226"/>
    <mergeCell ref="BS225:BS226"/>
    <mergeCell ref="BT225:BU226"/>
    <mergeCell ref="BV225:BV226"/>
    <mergeCell ref="BW225:BX226"/>
    <mergeCell ref="AF225:AG225"/>
    <mergeCell ref="AH225:AJ226"/>
    <mergeCell ref="AK225:AL226"/>
    <mergeCell ref="AM225:AO226"/>
    <mergeCell ref="AR225:AS226"/>
    <mergeCell ref="AT225:AU226"/>
    <mergeCell ref="EW224:EW225"/>
    <mergeCell ref="D225:D226"/>
    <mergeCell ref="E225:G226"/>
    <mergeCell ref="H225:H226"/>
    <mergeCell ref="I225:K226"/>
    <mergeCell ref="L225:M225"/>
    <mergeCell ref="T225:U225"/>
    <mergeCell ref="W225:X225"/>
    <mergeCell ref="Z225:AA225"/>
    <mergeCell ref="AC225:AD225"/>
    <mergeCell ref="CW223:CX224"/>
    <mergeCell ref="CY223:CZ224"/>
    <mergeCell ref="L224:M224"/>
    <mergeCell ref="R224:R226"/>
    <mergeCell ref="S224:S225"/>
    <mergeCell ref="T224:U224"/>
    <mergeCell ref="V224:V225"/>
    <mergeCell ref="W224:X224"/>
    <mergeCell ref="Y224:Y225"/>
    <mergeCell ref="Z224:AA224"/>
    <mergeCell ref="CK223:CM224"/>
    <mergeCell ref="CN223:CO224"/>
    <mergeCell ref="CP223:CQ224"/>
    <mergeCell ref="CR223:CR224"/>
    <mergeCell ref="CS223:CS224"/>
    <mergeCell ref="CT223:CV224"/>
    <mergeCell ref="BZ223:CA224"/>
    <mergeCell ref="CB223:CB224"/>
    <mergeCell ref="CC223:CD224"/>
    <mergeCell ref="CE223:CF223"/>
    <mergeCell ref="CI223:CI224"/>
    <mergeCell ref="CJ223:CJ224"/>
    <mergeCell ref="CE224:CF224"/>
    <mergeCell ref="BP223:BR224"/>
    <mergeCell ref="BS223:BS224"/>
    <mergeCell ref="BT223:BU224"/>
    <mergeCell ref="BV223:BV224"/>
    <mergeCell ref="BW223:BX224"/>
    <mergeCell ref="BY223:BY224"/>
    <mergeCell ref="AI223:AJ224"/>
    <mergeCell ref="AK223:AL224"/>
    <mergeCell ref="AM223:AO224"/>
    <mergeCell ref="AR223:AS224"/>
    <mergeCell ref="AT223:AU224"/>
    <mergeCell ref="AV223:AW224"/>
    <mergeCell ref="S223:U223"/>
    <mergeCell ref="V223:X223"/>
    <mergeCell ref="Y223:AA223"/>
    <mergeCell ref="AB223:AD223"/>
    <mergeCell ref="AE223:AG223"/>
    <mergeCell ref="AH223:AH224"/>
    <mergeCell ref="AB224:AB225"/>
    <mergeCell ref="AC224:AD224"/>
    <mergeCell ref="AE224:AE225"/>
    <mergeCell ref="AF224:AG224"/>
    <mergeCell ref="CW221:CX222"/>
    <mergeCell ref="CY221:CZ222"/>
    <mergeCell ref="D222:K224"/>
    <mergeCell ref="L222:M222"/>
    <mergeCell ref="T222:U222"/>
    <mergeCell ref="W222:X222"/>
    <mergeCell ref="Z222:AA222"/>
    <mergeCell ref="AC222:AD222"/>
    <mergeCell ref="AF222:AG222"/>
    <mergeCell ref="BC222:BI224"/>
    <mergeCell ref="CK221:CM222"/>
    <mergeCell ref="CN221:CO222"/>
    <mergeCell ref="CP221:CQ222"/>
    <mergeCell ref="CR221:CR222"/>
    <mergeCell ref="CS221:CS222"/>
    <mergeCell ref="CT221:CV222"/>
    <mergeCell ref="BZ221:CA222"/>
    <mergeCell ref="CB221:CB222"/>
    <mergeCell ref="CC221:CD222"/>
    <mergeCell ref="CE221:CF221"/>
    <mergeCell ref="CI221:CI222"/>
    <mergeCell ref="CJ221:CJ222"/>
    <mergeCell ref="CE222:CF222"/>
    <mergeCell ref="BP221:BR222"/>
    <mergeCell ref="BS221:BS222"/>
    <mergeCell ref="BT221:BU222"/>
    <mergeCell ref="BV221:BV222"/>
    <mergeCell ref="BW221:BX222"/>
    <mergeCell ref="BY221:BY222"/>
    <mergeCell ref="BA221:BA224"/>
    <mergeCell ref="BB221:BB224"/>
    <mergeCell ref="BC221:BD221"/>
    <mergeCell ref="BE221:BI221"/>
    <mergeCell ref="BJ221:BL221"/>
    <mergeCell ref="BM221:BO222"/>
    <mergeCell ref="BJ222:BL226"/>
    <mergeCell ref="BM223:BO224"/>
    <mergeCell ref="BA225:BC225"/>
    <mergeCell ref="BD225:BI225"/>
    <mergeCell ref="AK221:AL222"/>
    <mergeCell ref="AM221:AO222"/>
    <mergeCell ref="AP221:AQ226"/>
    <mergeCell ref="AR221:AS222"/>
    <mergeCell ref="AT221:AU222"/>
    <mergeCell ref="AV221:AW222"/>
    <mergeCell ref="AV225:AW226"/>
    <mergeCell ref="AB221:AB222"/>
    <mergeCell ref="AC221:AD221"/>
    <mergeCell ref="AE221:AE222"/>
    <mergeCell ref="AF221:AG221"/>
    <mergeCell ref="AH221:AH222"/>
    <mergeCell ref="AI221:AJ222"/>
    <mergeCell ref="S221:S222"/>
    <mergeCell ref="T221:U221"/>
    <mergeCell ref="V221:V222"/>
    <mergeCell ref="W221:X221"/>
    <mergeCell ref="Y221:Y222"/>
    <mergeCell ref="Z221:AA221"/>
    <mergeCell ref="B221:B226"/>
    <mergeCell ref="C221:C226"/>
    <mergeCell ref="D221:E221"/>
    <mergeCell ref="F221:K221"/>
    <mergeCell ref="L221:M221"/>
    <mergeCell ref="R221:R223"/>
    <mergeCell ref="L223:M223"/>
    <mergeCell ref="CT219:CV220"/>
    <mergeCell ref="CW219:CX220"/>
    <mergeCell ref="CY219:CZ220"/>
    <mergeCell ref="L220:M220"/>
    <mergeCell ref="S220:U220"/>
    <mergeCell ref="V220:X220"/>
    <mergeCell ref="Y220:AA220"/>
    <mergeCell ref="AB220:AD220"/>
    <mergeCell ref="AE220:AG220"/>
    <mergeCell ref="BA220:BI220"/>
    <mergeCell ref="CJ219:CJ220"/>
    <mergeCell ref="CK219:CM220"/>
    <mergeCell ref="CN219:CO220"/>
    <mergeCell ref="CP219:CQ220"/>
    <mergeCell ref="CR219:CR220"/>
    <mergeCell ref="CS219:CS220"/>
    <mergeCell ref="BY219:BY220"/>
    <mergeCell ref="BZ219:CA220"/>
    <mergeCell ref="CB219:CB220"/>
    <mergeCell ref="CC219:CD220"/>
    <mergeCell ref="CE219:CF219"/>
    <mergeCell ref="CI219:CI220"/>
    <mergeCell ref="CE220:CF220"/>
    <mergeCell ref="BM219:BO220"/>
    <mergeCell ref="BP219:BR220"/>
    <mergeCell ref="BS219:BS220"/>
    <mergeCell ref="BT219:BU220"/>
    <mergeCell ref="BV219:BV220"/>
    <mergeCell ref="BW219:BX220"/>
    <mergeCell ref="AF219:AG219"/>
    <mergeCell ref="AH219:AJ220"/>
    <mergeCell ref="AK219:AL220"/>
    <mergeCell ref="AM219:AO220"/>
    <mergeCell ref="AR219:AS220"/>
    <mergeCell ref="AT219:AU220"/>
    <mergeCell ref="EW218:EW219"/>
    <mergeCell ref="D219:D220"/>
    <mergeCell ref="E219:G220"/>
    <mergeCell ref="H219:H220"/>
    <mergeCell ref="I219:K220"/>
    <mergeCell ref="L219:M219"/>
    <mergeCell ref="T219:U219"/>
    <mergeCell ref="W219:X219"/>
    <mergeCell ref="Z219:AA219"/>
    <mergeCell ref="AC219:AD219"/>
    <mergeCell ref="CW217:CX218"/>
    <mergeCell ref="CY217:CZ218"/>
    <mergeCell ref="L218:M218"/>
    <mergeCell ref="R218:R220"/>
    <mergeCell ref="S218:S219"/>
    <mergeCell ref="T218:U218"/>
    <mergeCell ref="V218:V219"/>
    <mergeCell ref="W218:X218"/>
    <mergeCell ref="Y218:Y219"/>
    <mergeCell ref="Z218:AA218"/>
    <mergeCell ref="CK217:CM218"/>
    <mergeCell ref="CN217:CO218"/>
    <mergeCell ref="CP217:CQ218"/>
    <mergeCell ref="CR217:CR218"/>
    <mergeCell ref="CS217:CS218"/>
    <mergeCell ref="CT217:CV218"/>
    <mergeCell ref="BZ217:CA218"/>
    <mergeCell ref="CB217:CB218"/>
    <mergeCell ref="CC217:CD218"/>
    <mergeCell ref="CE217:CF217"/>
    <mergeCell ref="CI217:CI218"/>
    <mergeCell ref="CJ217:CJ218"/>
    <mergeCell ref="CE218:CF218"/>
    <mergeCell ref="BP217:BR218"/>
    <mergeCell ref="BS217:BS218"/>
    <mergeCell ref="BT217:BU218"/>
    <mergeCell ref="BV217:BV218"/>
    <mergeCell ref="BW217:BX218"/>
    <mergeCell ref="BY217:BY218"/>
    <mergeCell ref="AI217:AJ218"/>
    <mergeCell ref="AK217:AL218"/>
    <mergeCell ref="AM217:AO218"/>
    <mergeCell ref="AR217:AS218"/>
    <mergeCell ref="AT217:AU218"/>
    <mergeCell ref="AV217:AW218"/>
    <mergeCell ref="S217:U217"/>
    <mergeCell ref="V217:X217"/>
    <mergeCell ref="Y217:AA217"/>
    <mergeCell ref="AB217:AD217"/>
    <mergeCell ref="AE217:AG217"/>
    <mergeCell ref="AH217:AH218"/>
    <mergeCell ref="AB218:AB219"/>
    <mergeCell ref="AC218:AD218"/>
    <mergeCell ref="AE218:AE219"/>
    <mergeCell ref="AF218:AG218"/>
    <mergeCell ref="CW215:CX216"/>
    <mergeCell ref="CY215:CZ216"/>
    <mergeCell ref="D216:K218"/>
    <mergeCell ref="L216:M216"/>
    <mergeCell ref="T216:U216"/>
    <mergeCell ref="W216:X216"/>
    <mergeCell ref="Z216:AA216"/>
    <mergeCell ref="AC216:AD216"/>
    <mergeCell ref="AF216:AG216"/>
    <mergeCell ref="BC216:BI218"/>
    <mergeCell ref="CK215:CM216"/>
    <mergeCell ref="CN215:CO216"/>
    <mergeCell ref="CP215:CQ216"/>
    <mergeCell ref="CR215:CR216"/>
    <mergeCell ref="CS215:CS216"/>
    <mergeCell ref="CT215:CV216"/>
    <mergeCell ref="BZ215:CA216"/>
    <mergeCell ref="CB215:CB216"/>
    <mergeCell ref="CC215:CD216"/>
    <mergeCell ref="CE215:CF215"/>
    <mergeCell ref="CI215:CI216"/>
    <mergeCell ref="CJ215:CJ216"/>
    <mergeCell ref="CE216:CF216"/>
    <mergeCell ref="BP215:BR216"/>
    <mergeCell ref="BS215:BS216"/>
    <mergeCell ref="BT215:BU216"/>
    <mergeCell ref="BV215:BV216"/>
    <mergeCell ref="BW215:BX216"/>
    <mergeCell ref="BY215:BY216"/>
    <mergeCell ref="BA215:BA218"/>
    <mergeCell ref="BB215:BB218"/>
    <mergeCell ref="BC215:BD215"/>
    <mergeCell ref="BE215:BI215"/>
    <mergeCell ref="BJ215:BL215"/>
    <mergeCell ref="BM215:BO216"/>
    <mergeCell ref="BJ216:BL220"/>
    <mergeCell ref="BM217:BO218"/>
    <mergeCell ref="BA219:BC219"/>
    <mergeCell ref="BD219:BI219"/>
    <mergeCell ref="AK215:AL216"/>
    <mergeCell ref="AM215:AO216"/>
    <mergeCell ref="AP215:AQ220"/>
    <mergeCell ref="AR215:AS216"/>
    <mergeCell ref="AT215:AU216"/>
    <mergeCell ref="AV215:AW216"/>
    <mergeCell ref="AV219:AW220"/>
    <mergeCell ref="AB215:AB216"/>
    <mergeCell ref="AC215:AD215"/>
    <mergeCell ref="AE215:AE216"/>
    <mergeCell ref="AF215:AG215"/>
    <mergeCell ref="AH215:AH216"/>
    <mergeCell ref="AI215:AJ216"/>
    <mergeCell ref="S215:S216"/>
    <mergeCell ref="T215:U215"/>
    <mergeCell ref="V215:V216"/>
    <mergeCell ref="W215:X215"/>
    <mergeCell ref="Y215:Y216"/>
    <mergeCell ref="Z215:AA215"/>
    <mergeCell ref="B215:B220"/>
    <mergeCell ref="C215:C220"/>
    <mergeCell ref="D215:E215"/>
    <mergeCell ref="F215:K215"/>
    <mergeCell ref="L215:M215"/>
    <mergeCell ref="R215:R217"/>
    <mergeCell ref="L217:M217"/>
    <mergeCell ref="CT213:CV214"/>
    <mergeCell ref="CW213:CX214"/>
    <mergeCell ref="CY213:CZ214"/>
    <mergeCell ref="L214:M214"/>
    <mergeCell ref="S214:U214"/>
    <mergeCell ref="V214:X214"/>
    <mergeCell ref="Y214:AA214"/>
    <mergeCell ref="AB214:AD214"/>
    <mergeCell ref="AE214:AG214"/>
    <mergeCell ref="BA214:BI214"/>
    <mergeCell ref="CJ213:CJ214"/>
    <mergeCell ref="CK213:CM214"/>
    <mergeCell ref="CN213:CO214"/>
    <mergeCell ref="CP213:CQ214"/>
    <mergeCell ref="CR213:CR214"/>
    <mergeCell ref="CS213:CS214"/>
    <mergeCell ref="BY213:BY214"/>
    <mergeCell ref="BZ213:CA214"/>
    <mergeCell ref="CB213:CB214"/>
    <mergeCell ref="CC213:CD214"/>
    <mergeCell ref="CE213:CF213"/>
    <mergeCell ref="CI213:CI214"/>
    <mergeCell ref="CE214:CF214"/>
    <mergeCell ref="BM213:BO214"/>
    <mergeCell ref="BP213:BR214"/>
    <mergeCell ref="BS213:BS214"/>
    <mergeCell ref="BT213:BU214"/>
    <mergeCell ref="BV213:BV214"/>
    <mergeCell ref="BW213:BX214"/>
    <mergeCell ref="AF213:AG213"/>
    <mergeCell ref="AH213:AJ214"/>
    <mergeCell ref="AK213:AL214"/>
    <mergeCell ref="AM213:AO214"/>
    <mergeCell ref="AR213:AS214"/>
    <mergeCell ref="AT213:AU214"/>
    <mergeCell ref="EW212:EW213"/>
    <mergeCell ref="D213:D214"/>
    <mergeCell ref="E213:G214"/>
    <mergeCell ref="H213:H214"/>
    <mergeCell ref="I213:K214"/>
    <mergeCell ref="L213:M213"/>
    <mergeCell ref="T213:U213"/>
    <mergeCell ref="W213:X213"/>
    <mergeCell ref="Z213:AA213"/>
    <mergeCell ref="AC213:AD213"/>
    <mergeCell ref="CW211:CX212"/>
    <mergeCell ref="CY211:CZ212"/>
    <mergeCell ref="L212:M212"/>
    <mergeCell ref="R212:R214"/>
    <mergeCell ref="S212:S213"/>
    <mergeCell ref="T212:U212"/>
    <mergeCell ref="V212:V213"/>
    <mergeCell ref="W212:X212"/>
    <mergeCell ref="Y212:Y213"/>
    <mergeCell ref="Z212:AA212"/>
    <mergeCell ref="CK211:CM212"/>
    <mergeCell ref="CN211:CO212"/>
    <mergeCell ref="CP211:CQ212"/>
    <mergeCell ref="CR211:CR212"/>
    <mergeCell ref="CS211:CS212"/>
    <mergeCell ref="CT211:CV212"/>
    <mergeCell ref="BZ211:CA212"/>
    <mergeCell ref="CB211:CB212"/>
    <mergeCell ref="CC211:CD212"/>
    <mergeCell ref="CE211:CF211"/>
    <mergeCell ref="CI211:CI212"/>
    <mergeCell ref="CJ211:CJ212"/>
    <mergeCell ref="CE212:CF212"/>
    <mergeCell ref="BP211:BR212"/>
    <mergeCell ref="BS211:BS212"/>
    <mergeCell ref="BT211:BU212"/>
    <mergeCell ref="BV211:BV212"/>
    <mergeCell ref="BW211:BX212"/>
    <mergeCell ref="BY211:BY212"/>
    <mergeCell ref="AI211:AJ212"/>
    <mergeCell ref="AK211:AL212"/>
    <mergeCell ref="AM211:AO212"/>
    <mergeCell ref="AR211:AS212"/>
    <mergeCell ref="AT211:AU212"/>
    <mergeCell ref="AV211:AW212"/>
    <mergeCell ref="S211:U211"/>
    <mergeCell ref="V211:X211"/>
    <mergeCell ref="Y211:AA211"/>
    <mergeCell ref="AB211:AD211"/>
    <mergeCell ref="AE211:AG211"/>
    <mergeCell ref="AH211:AH212"/>
    <mergeCell ref="AB212:AB213"/>
    <mergeCell ref="AC212:AD212"/>
    <mergeCell ref="AE212:AE213"/>
    <mergeCell ref="AF212:AG212"/>
    <mergeCell ref="CW209:CX210"/>
    <mergeCell ref="CY209:CZ210"/>
    <mergeCell ref="D210:K212"/>
    <mergeCell ref="L210:M210"/>
    <mergeCell ref="T210:U210"/>
    <mergeCell ref="W210:X210"/>
    <mergeCell ref="Z210:AA210"/>
    <mergeCell ref="AC210:AD210"/>
    <mergeCell ref="AF210:AG210"/>
    <mergeCell ref="BC210:BI212"/>
    <mergeCell ref="CK209:CM210"/>
    <mergeCell ref="CN209:CO210"/>
    <mergeCell ref="CP209:CQ210"/>
    <mergeCell ref="CR209:CR210"/>
    <mergeCell ref="CS209:CS210"/>
    <mergeCell ref="CT209:CV210"/>
    <mergeCell ref="BZ209:CA210"/>
    <mergeCell ref="CB209:CB210"/>
    <mergeCell ref="CC209:CD210"/>
    <mergeCell ref="CE209:CF209"/>
    <mergeCell ref="CI209:CI210"/>
    <mergeCell ref="CJ209:CJ210"/>
    <mergeCell ref="CE210:CF210"/>
    <mergeCell ref="BP209:BR210"/>
    <mergeCell ref="BS209:BS210"/>
    <mergeCell ref="BT209:BU210"/>
    <mergeCell ref="BV209:BV210"/>
    <mergeCell ref="BW209:BX210"/>
    <mergeCell ref="BY209:BY210"/>
    <mergeCell ref="BA209:BA212"/>
    <mergeCell ref="BB209:BB212"/>
    <mergeCell ref="BC209:BD209"/>
    <mergeCell ref="BE209:BI209"/>
    <mergeCell ref="BJ209:BL209"/>
    <mergeCell ref="BM209:BO210"/>
    <mergeCell ref="BJ210:BL214"/>
    <mergeCell ref="BM211:BO212"/>
    <mergeCell ref="BA213:BC213"/>
    <mergeCell ref="BD213:BI213"/>
    <mergeCell ref="AK209:AL210"/>
    <mergeCell ref="AM209:AO210"/>
    <mergeCell ref="AP209:AQ214"/>
    <mergeCell ref="AR209:AS210"/>
    <mergeCell ref="AT209:AU210"/>
    <mergeCell ref="AV209:AW210"/>
    <mergeCell ref="AV213:AW214"/>
    <mergeCell ref="AB209:AB210"/>
    <mergeCell ref="AC209:AD209"/>
    <mergeCell ref="AE209:AE210"/>
    <mergeCell ref="AF209:AG209"/>
    <mergeCell ref="AH209:AH210"/>
    <mergeCell ref="AI209:AJ210"/>
    <mergeCell ref="S209:S210"/>
    <mergeCell ref="T209:U209"/>
    <mergeCell ref="V209:V210"/>
    <mergeCell ref="W209:X209"/>
    <mergeCell ref="Y209:Y210"/>
    <mergeCell ref="Z209:AA209"/>
    <mergeCell ref="B209:B214"/>
    <mergeCell ref="C209:C214"/>
    <mergeCell ref="D209:E209"/>
    <mergeCell ref="F209:K209"/>
    <mergeCell ref="L209:M209"/>
    <mergeCell ref="R209:R211"/>
    <mergeCell ref="L211:M211"/>
    <mergeCell ref="CT207:CV208"/>
    <mergeCell ref="CW207:CX208"/>
    <mergeCell ref="CY207:CZ208"/>
    <mergeCell ref="L208:M208"/>
    <mergeCell ref="S208:U208"/>
    <mergeCell ref="V208:X208"/>
    <mergeCell ref="Y208:AA208"/>
    <mergeCell ref="AB208:AD208"/>
    <mergeCell ref="AE208:AG208"/>
    <mergeCell ref="BA208:BI208"/>
    <mergeCell ref="CJ207:CJ208"/>
    <mergeCell ref="CK207:CM208"/>
    <mergeCell ref="CN207:CO208"/>
    <mergeCell ref="CP207:CQ208"/>
    <mergeCell ref="CR207:CR208"/>
    <mergeCell ref="CS207:CS208"/>
    <mergeCell ref="BY207:BY208"/>
    <mergeCell ref="BZ207:CA208"/>
    <mergeCell ref="CB207:CB208"/>
    <mergeCell ref="CC207:CD208"/>
    <mergeCell ref="CE207:CF207"/>
    <mergeCell ref="CI207:CI208"/>
    <mergeCell ref="CE208:CF208"/>
    <mergeCell ref="BM207:BO208"/>
    <mergeCell ref="BP207:BR208"/>
    <mergeCell ref="BS207:BS208"/>
    <mergeCell ref="BT207:BU208"/>
    <mergeCell ref="BV207:BV208"/>
    <mergeCell ref="BW207:BX208"/>
    <mergeCell ref="AF207:AG207"/>
    <mergeCell ref="AH207:AJ208"/>
    <mergeCell ref="AK207:AL208"/>
    <mergeCell ref="AM207:AO208"/>
    <mergeCell ref="AR207:AS208"/>
    <mergeCell ref="AT207:AU208"/>
    <mergeCell ref="EW206:EW207"/>
    <mergeCell ref="D207:D208"/>
    <mergeCell ref="E207:G208"/>
    <mergeCell ref="H207:H208"/>
    <mergeCell ref="I207:K208"/>
    <mergeCell ref="L207:M207"/>
    <mergeCell ref="T207:U207"/>
    <mergeCell ref="W207:X207"/>
    <mergeCell ref="Z207:AA207"/>
    <mergeCell ref="AC207:AD207"/>
    <mergeCell ref="CW205:CX206"/>
    <mergeCell ref="CY205:CZ206"/>
    <mergeCell ref="L206:M206"/>
    <mergeCell ref="R206:R208"/>
    <mergeCell ref="S206:S207"/>
    <mergeCell ref="T206:U206"/>
    <mergeCell ref="V206:V207"/>
    <mergeCell ref="W206:X206"/>
    <mergeCell ref="Y206:Y207"/>
    <mergeCell ref="Z206:AA206"/>
    <mergeCell ref="CK205:CM206"/>
    <mergeCell ref="CN205:CO206"/>
    <mergeCell ref="CP205:CQ206"/>
    <mergeCell ref="CR205:CR206"/>
    <mergeCell ref="CS205:CS206"/>
    <mergeCell ref="CT205:CV206"/>
    <mergeCell ref="BZ205:CA206"/>
    <mergeCell ref="CB205:CB206"/>
    <mergeCell ref="CC205:CD206"/>
    <mergeCell ref="CE205:CF205"/>
    <mergeCell ref="CI205:CI206"/>
    <mergeCell ref="CJ205:CJ206"/>
    <mergeCell ref="CE206:CF206"/>
    <mergeCell ref="BP205:BR206"/>
    <mergeCell ref="BS205:BS206"/>
    <mergeCell ref="BT205:BU206"/>
    <mergeCell ref="BV205:BV206"/>
    <mergeCell ref="BW205:BX206"/>
    <mergeCell ref="BY205:BY206"/>
    <mergeCell ref="AI205:AJ206"/>
    <mergeCell ref="AK205:AL206"/>
    <mergeCell ref="AM205:AO206"/>
    <mergeCell ref="AR205:AS206"/>
    <mergeCell ref="AT205:AU206"/>
    <mergeCell ref="AV205:AW206"/>
    <mergeCell ref="S205:U205"/>
    <mergeCell ref="V205:X205"/>
    <mergeCell ref="Y205:AA205"/>
    <mergeCell ref="AB205:AD205"/>
    <mergeCell ref="AE205:AG205"/>
    <mergeCell ref="AH205:AH206"/>
    <mergeCell ref="AB206:AB207"/>
    <mergeCell ref="AC206:AD206"/>
    <mergeCell ref="AE206:AE207"/>
    <mergeCell ref="AF206:AG206"/>
    <mergeCell ref="CW203:CX204"/>
    <mergeCell ref="CY203:CZ204"/>
    <mergeCell ref="D204:K206"/>
    <mergeCell ref="L204:M204"/>
    <mergeCell ref="T204:U204"/>
    <mergeCell ref="W204:X204"/>
    <mergeCell ref="Z204:AA204"/>
    <mergeCell ref="AC204:AD204"/>
    <mergeCell ref="AF204:AG204"/>
    <mergeCell ref="BC204:BI206"/>
    <mergeCell ref="CK203:CM204"/>
    <mergeCell ref="CN203:CO204"/>
    <mergeCell ref="CP203:CQ204"/>
    <mergeCell ref="CR203:CR204"/>
    <mergeCell ref="CS203:CS204"/>
    <mergeCell ref="CT203:CV204"/>
    <mergeCell ref="BZ203:CA204"/>
    <mergeCell ref="CB203:CB204"/>
    <mergeCell ref="CC203:CD204"/>
    <mergeCell ref="CE203:CF203"/>
    <mergeCell ref="CI203:CI204"/>
    <mergeCell ref="CJ203:CJ204"/>
    <mergeCell ref="CE204:CF204"/>
    <mergeCell ref="BP203:BR204"/>
    <mergeCell ref="BS203:BS204"/>
    <mergeCell ref="BT203:BU204"/>
    <mergeCell ref="BV203:BV204"/>
    <mergeCell ref="BW203:BX204"/>
    <mergeCell ref="BY203:BY204"/>
    <mergeCell ref="BA203:BA206"/>
    <mergeCell ref="BB203:BB206"/>
    <mergeCell ref="BC203:BD203"/>
    <mergeCell ref="BE203:BI203"/>
    <mergeCell ref="BJ203:BL203"/>
    <mergeCell ref="BM203:BO204"/>
    <mergeCell ref="BJ204:BL208"/>
    <mergeCell ref="BM205:BO206"/>
    <mergeCell ref="BA207:BC207"/>
    <mergeCell ref="BD207:BI207"/>
    <mergeCell ref="AK203:AL204"/>
    <mergeCell ref="AM203:AO204"/>
    <mergeCell ref="AP203:AQ208"/>
    <mergeCell ref="AR203:AS204"/>
    <mergeCell ref="AT203:AU204"/>
    <mergeCell ref="AV203:AW204"/>
    <mergeCell ref="AV207:AW208"/>
    <mergeCell ref="AB203:AB204"/>
    <mergeCell ref="AC203:AD203"/>
    <mergeCell ref="AE203:AE204"/>
    <mergeCell ref="AF203:AG203"/>
    <mergeCell ref="AH203:AH204"/>
    <mergeCell ref="AI203:AJ204"/>
    <mergeCell ref="S203:S204"/>
    <mergeCell ref="T203:U203"/>
    <mergeCell ref="V203:V204"/>
    <mergeCell ref="W203:X203"/>
    <mergeCell ref="Y203:Y204"/>
    <mergeCell ref="Z203:AA203"/>
    <mergeCell ref="B203:B208"/>
    <mergeCell ref="C203:C208"/>
    <mergeCell ref="D203:E203"/>
    <mergeCell ref="F203:K203"/>
    <mergeCell ref="L203:M203"/>
    <mergeCell ref="R203:R205"/>
    <mergeCell ref="L205:M205"/>
    <mergeCell ref="CW201:CX202"/>
    <mergeCell ref="CY201:CZ202"/>
    <mergeCell ref="L202:M202"/>
    <mergeCell ref="S202:U202"/>
    <mergeCell ref="V202:X202"/>
    <mergeCell ref="Y202:AA202"/>
    <mergeCell ref="AB202:AD202"/>
    <mergeCell ref="AE202:AG202"/>
    <mergeCell ref="BA202:BI202"/>
    <mergeCell ref="CE202:CF202"/>
    <mergeCell ref="CK201:CM202"/>
    <mergeCell ref="CN201:CO202"/>
    <mergeCell ref="CP201:CQ202"/>
    <mergeCell ref="CR201:CR202"/>
    <mergeCell ref="CS201:CS202"/>
    <mergeCell ref="CT201:CV202"/>
    <mergeCell ref="BZ201:CA202"/>
    <mergeCell ref="CB201:CB202"/>
    <mergeCell ref="CC201:CD202"/>
    <mergeCell ref="CE201:CF201"/>
    <mergeCell ref="CI201:CI202"/>
    <mergeCell ref="CJ201:CJ202"/>
    <mergeCell ref="BP201:BR202"/>
    <mergeCell ref="BS201:BS202"/>
    <mergeCell ref="BT201:BU202"/>
    <mergeCell ref="BV201:BV202"/>
    <mergeCell ref="BW201:BX202"/>
    <mergeCell ref="BY201:BY202"/>
    <mergeCell ref="AR201:AS202"/>
    <mergeCell ref="AT201:AU202"/>
    <mergeCell ref="AV201:AW202"/>
    <mergeCell ref="BA201:BC201"/>
    <mergeCell ref="BD201:BI201"/>
    <mergeCell ref="BM201:BO202"/>
    <mergeCell ref="EW200:EW201"/>
    <mergeCell ref="D201:D202"/>
    <mergeCell ref="E201:G202"/>
    <mergeCell ref="H201:H202"/>
    <mergeCell ref="I201:K202"/>
    <mergeCell ref="L201:M201"/>
    <mergeCell ref="T201:U201"/>
    <mergeCell ref="W201:X201"/>
    <mergeCell ref="Z201:AA201"/>
    <mergeCell ref="AC201:AD201"/>
    <mergeCell ref="Z200:AA200"/>
    <mergeCell ref="AB200:AB201"/>
    <mergeCell ref="AC200:AD200"/>
    <mergeCell ref="AE200:AE201"/>
    <mergeCell ref="AF200:AG200"/>
    <mergeCell ref="CE200:CF200"/>
    <mergeCell ref="AF201:AG201"/>
    <mergeCell ref="AH201:AJ202"/>
    <mergeCell ref="AK201:AL202"/>
    <mergeCell ref="AM201:AO202"/>
    <mergeCell ref="CT199:CV200"/>
    <mergeCell ref="CW199:CX200"/>
    <mergeCell ref="CY199:CZ200"/>
    <mergeCell ref="L200:M200"/>
    <mergeCell ref="R200:R202"/>
    <mergeCell ref="S200:S201"/>
    <mergeCell ref="T200:U200"/>
    <mergeCell ref="V200:V201"/>
    <mergeCell ref="W200:X200"/>
    <mergeCell ref="Y200:Y201"/>
    <mergeCell ref="CJ199:CJ200"/>
    <mergeCell ref="CK199:CM200"/>
    <mergeCell ref="CN199:CO200"/>
    <mergeCell ref="CP199:CQ200"/>
    <mergeCell ref="CR199:CR200"/>
    <mergeCell ref="CS199:CS200"/>
    <mergeCell ref="BY199:BY200"/>
    <mergeCell ref="BZ199:CA200"/>
    <mergeCell ref="CB199:CB200"/>
    <mergeCell ref="CC199:CD200"/>
    <mergeCell ref="CE199:CF199"/>
    <mergeCell ref="CI199:CI200"/>
    <mergeCell ref="BM199:BO200"/>
    <mergeCell ref="BP199:BR200"/>
    <mergeCell ref="BS199:BS200"/>
    <mergeCell ref="BT199:BU200"/>
    <mergeCell ref="BV199:BV200"/>
    <mergeCell ref="BW199:BX200"/>
    <mergeCell ref="L199:M199"/>
    <mergeCell ref="S199:U199"/>
    <mergeCell ref="V199:X199"/>
    <mergeCell ref="Y199:AA199"/>
    <mergeCell ref="AB199:AD199"/>
    <mergeCell ref="AE199:AG199"/>
    <mergeCell ref="ET197:ET198"/>
    <mergeCell ref="D198:K200"/>
    <mergeCell ref="L198:M198"/>
    <mergeCell ref="T198:U198"/>
    <mergeCell ref="W198:X198"/>
    <mergeCell ref="Z198:AA198"/>
    <mergeCell ref="AC198:AD198"/>
    <mergeCell ref="AF198:AG198"/>
    <mergeCell ref="BC198:BI200"/>
    <mergeCell ref="BJ198:BL202"/>
    <mergeCell ref="CR197:CR198"/>
    <mergeCell ref="CS197:CS198"/>
    <mergeCell ref="CT197:CV198"/>
    <mergeCell ref="CW197:CX198"/>
    <mergeCell ref="CY197:CZ198"/>
    <mergeCell ref="ES197:ES198"/>
    <mergeCell ref="CE197:CF197"/>
    <mergeCell ref="CI197:CI198"/>
    <mergeCell ref="CJ197:CJ198"/>
    <mergeCell ref="CK197:CM198"/>
    <mergeCell ref="CN197:CO198"/>
    <mergeCell ref="CP197:CQ198"/>
    <mergeCell ref="CE198:CF198"/>
    <mergeCell ref="BV197:BV198"/>
    <mergeCell ref="BW197:BX198"/>
    <mergeCell ref="BY197:BY198"/>
    <mergeCell ref="BZ197:CA198"/>
    <mergeCell ref="CB197:CB198"/>
    <mergeCell ref="CC197:CD198"/>
    <mergeCell ref="BE197:BI197"/>
    <mergeCell ref="BJ197:BL197"/>
    <mergeCell ref="BM197:BO198"/>
    <mergeCell ref="BP197:BR198"/>
    <mergeCell ref="BS197:BS198"/>
    <mergeCell ref="BT197:BU198"/>
    <mergeCell ref="AR197:AS198"/>
    <mergeCell ref="AT197:AU198"/>
    <mergeCell ref="AV197:AW198"/>
    <mergeCell ref="BA197:BA200"/>
    <mergeCell ref="BB197:BB200"/>
    <mergeCell ref="BC197:BD197"/>
    <mergeCell ref="AR199:AS200"/>
    <mergeCell ref="AT199:AU200"/>
    <mergeCell ref="AV199:AW200"/>
    <mergeCell ref="AF197:AG197"/>
    <mergeCell ref="AH197:AH198"/>
    <mergeCell ref="AI197:AJ198"/>
    <mergeCell ref="AK197:AL198"/>
    <mergeCell ref="AM197:AO198"/>
    <mergeCell ref="AP197:AQ202"/>
    <mergeCell ref="AH199:AH200"/>
    <mergeCell ref="AI199:AJ200"/>
    <mergeCell ref="AK199:AL200"/>
    <mergeCell ref="AM199:AO200"/>
    <mergeCell ref="W197:X197"/>
    <mergeCell ref="Y197:Y198"/>
    <mergeCell ref="Z197:AA197"/>
    <mergeCell ref="AB197:AB198"/>
    <mergeCell ref="AC197:AD197"/>
    <mergeCell ref="AE197:AE198"/>
    <mergeCell ref="CY196:CZ196"/>
    <mergeCell ref="B197:B202"/>
    <mergeCell ref="C197:C202"/>
    <mergeCell ref="D197:E197"/>
    <mergeCell ref="F197:K197"/>
    <mergeCell ref="L197:M197"/>
    <mergeCell ref="R197:R199"/>
    <mergeCell ref="S197:S198"/>
    <mergeCell ref="T197:U197"/>
    <mergeCell ref="V197:V198"/>
    <mergeCell ref="AV196:AW196"/>
    <mergeCell ref="BM196:BO196"/>
    <mergeCell ref="BP196:BR196"/>
    <mergeCell ref="BS196:CD196"/>
    <mergeCell ref="CE196:CF196"/>
    <mergeCell ref="CK196:CM196"/>
    <mergeCell ref="EQ195:EQ198"/>
    <mergeCell ref="ES195:ET196"/>
    <mergeCell ref="EU195:EU196"/>
    <mergeCell ref="FF195:FG196"/>
    <mergeCell ref="L196:M196"/>
    <mergeCell ref="S196:U196"/>
    <mergeCell ref="V196:X196"/>
    <mergeCell ref="Y196:AA196"/>
    <mergeCell ref="AB196:AD196"/>
    <mergeCell ref="AE196:AG196"/>
    <mergeCell ref="BA195:BB195"/>
    <mergeCell ref="BC195:BI196"/>
    <mergeCell ref="BJ195:BL196"/>
    <mergeCell ref="BM195:CD195"/>
    <mergeCell ref="CE195:CH195"/>
    <mergeCell ref="CI195:CZ195"/>
    <mergeCell ref="CN196:CO196"/>
    <mergeCell ref="CP196:CQ196"/>
    <mergeCell ref="CT196:CV196"/>
    <mergeCell ref="CW196:CX196"/>
    <mergeCell ref="AH195:AJ195"/>
    <mergeCell ref="AK195:AL196"/>
    <mergeCell ref="AM195:AO196"/>
    <mergeCell ref="AP195:AQ195"/>
    <mergeCell ref="AR195:AU195"/>
    <mergeCell ref="AV195:AW195"/>
    <mergeCell ref="AH196:AJ196"/>
    <mergeCell ref="AP196:AQ196"/>
    <mergeCell ref="AR196:AS196"/>
    <mergeCell ref="AT196:AU196"/>
    <mergeCell ref="CK192:CL193"/>
    <mergeCell ref="CM192:CS193"/>
    <mergeCell ref="CT192:CU193"/>
    <mergeCell ref="CV192:CW193"/>
    <mergeCell ref="CY192:CZ193"/>
    <mergeCell ref="B195:C195"/>
    <mergeCell ref="D195:K196"/>
    <mergeCell ref="L195:O195"/>
    <mergeCell ref="P195:Q195"/>
    <mergeCell ref="S195:AG195"/>
    <mergeCell ref="BJ192:BK193"/>
    <mergeCell ref="BL192:BR193"/>
    <mergeCell ref="BS192:BT193"/>
    <mergeCell ref="BU192:CA193"/>
    <mergeCell ref="CB192:CC193"/>
    <mergeCell ref="CD192:CJ193"/>
    <mergeCell ref="AL192:AR193"/>
    <mergeCell ref="AT192:AU193"/>
    <mergeCell ref="AV192:AW193"/>
    <mergeCell ref="BB192:BC193"/>
    <mergeCell ref="BD192:BE193"/>
    <mergeCell ref="BF192:BG193"/>
    <mergeCell ref="AL190:AR191"/>
    <mergeCell ref="BA190:BJ191"/>
    <mergeCell ref="BV190:CB191"/>
    <mergeCell ref="CC190:CI191"/>
    <mergeCell ref="C192:D193"/>
    <mergeCell ref="E192:F193"/>
    <mergeCell ref="G192:H193"/>
    <mergeCell ref="AA192:AB193"/>
    <mergeCell ref="AC192:AI193"/>
    <mergeCell ref="AJ192:AK193"/>
    <mergeCell ref="B190:I191"/>
    <mergeCell ref="L190:R191"/>
    <mergeCell ref="S190:Y191"/>
    <mergeCell ref="AA190:AB191"/>
    <mergeCell ref="AC190:AI191"/>
    <mergeCell ref="AJ190:AK191"/>
    <mergeCell ref="AH187:AJ187"/>
    <mergeCell ref="AK187:AM187"/>
    <mergeCell ref="AN187:AP187"/>
    <mergeCell ref="AQ187:AR187"/>
    <mergeCell ref="AS187:AT187"/>
    <mergeCell ref="AU187:AV187"/>
    <mergeCell ref="S187:T187"/>
    <mergeCell ref="U187:V187"/>
    <mergeCell ref="W187:X187"/>
    <mergeCell ref="Z187:AA187"/>
    <mergeCell ref="AB187:AD187"/>
    <mergeCell ref="AE187:AG187"/>
    <mergeCell ref="B187:C187"/>
    <mergeCell ref="D187:F187"/>
    <mergeCell ref="G187:I187"/>
    <mergeCell ref="J187:L187"/>
    <mergeCell ref="M187:O187"/>
    <mergeCell ref="P187:R187"/>
    <mergeCell ref="BB186:BC187"/>
    <mergeCell ref="BD186:BR187"/>
    <mergeCell ref="BS186:BT187"/>
    <mergeCell ref="BU186:CI187"/>
    <mergeCell ref="CJ186:CK187"/>
    <mergeCell ref="CL186:CZ187"/>
    <mergeCell ref="AH186:AJ186"/>
    <mergeCell ref="AK186:AM186"/>
    <mergeCell ref="AN186:AP186"/>
    <mergeCell ref="AQ186:AR186"/>
    <mergeCell ref="AS186:AT186"/>
    <mergeCell ref="AU186:AV186"/>
    <mergeCell ref="S186:T186"/>
    <mergeCell ref="U186:V186"/>
    <mergeCell ref="W186:X186"/>
    <mergeCell ref="Z186:AA186"/>
    <mergeCell ref="AB186:AD186"/>
    <mergeCell ref="AE186:AG186"/>
    <mergeCell ref="B186:C186"/>
    <mergeCell ref="D186:F186"/>
    <mergeCell ref="G186:I186"/>
    <mergeCell ref="J186:L186"/>
    <mergeCell ref="M186:O186"/>
    <mergeCell ref="P186:R186"/>
    <mergeCell ref="AH185:AJ185"/>
    <mergeCell ref="AK185:AM185"/>
    <mergeCell ref="AN185:AP185"/>
    <mergeCell ref="AQ185:AR185"/>
    <mergeCell ref="AS185:AT185"/>
    <mergeCell ref="AU185:AV185"/>
    <mergeCell ref="S185:T185"/>
    <mergeCell ref="U185:V185"/>
    <mergeCell ref="W185:X185"/>
    <mergeCell ref="Z185:AA185"/>
    <mergeCell ref="AB185:AD185"/>
    <mergeCell ref="AE185:AG185"/>
    <mergeCell ref="B185:C185"/>
    <mergeCell ref="D185:F185"/>
    <mergeCell ref="G185:I185"/>
    <mergeCell ref="J185:L185"/>
    <mergeCell ref="M185:O185"/>
    <mergeCell ref="P185:R185"/>
    <mergeCell ref="BB184:BC185"/>
    <mergeCell ref="BD184:BR185"/>
    <mergeCell ref="BS184:BT185"/>
    <mergeCell ref="BU184:CI185"/>
    <mergeCell ref="CJ184:CK185"/>
    <mergeCell ref="CL184:CZ185"/>
    <mergeCell ref="AH184:AJ184"/>
    <mergeCell ref="AK184:AM184"/>
    <mergeCell ref="AN184:AP184"/>
    <mergeCell ref="AQ184:AR184"/>
    <mergeCell ref="AS184:AT184"/>
    <mergeCell ref="AU184:AV184"/>
    <mergeCell ref="S184:T184"/>
    <mergeCell ref="U184:V184"/>
    <mergeCell ref="W184:X184"/>
    <mergeCell ref="Z184:AA184"/>
    <mergeCell ref="AB184:AD184"/>
    <mergeCell ref="AE184:AG184"/>
    <mergeCell ref="B184:C184"/>
    <mergeCell ref="D184:F184"/>
    <mergeCell ref="G184:I184"/>
    <mergeCell ref="J184:L184"/>
    <mergeCell ref="M184:O184"/>
    <mergeCell ref="P184:R184"/>
    <mergeCell ref="AH183:AJ183"/>
    <mergeCell ref="AK183:AM183"/>
    <mergeCell ref="AN183:AP183"/>
    <mergeCell ref="AQ183:AR183"/>
    <mergeCell ref="AS183:AT183"/>
    <mergeCell ref="AU183:AV183"/>
    <mergeCell ref="S183:T183"/>
    <mergeCell ref="U183:V183"/>
    <mergeCell ref="W183:X183"/>
    <mergeCell ref="Z183:AA183"/>
    <mergeCell ref="AB183:AD183"/>
    <mergeCell ref="AE183:AG183"/>
    <mergeCell ref="B183:C183"/>
    <mergeCell ref="D183:F183"/>
    <mergeCell ref="G183:I183"/>
    <mergeCell ref="J183:L183"/>
    <mergeCell ref="M183:O183"/>
    <mergeCell ref="P183:R183"/>
    <mergeCell ref="BB182:BC183"/>
    <mergeCell ref="BD182:BR183"/>
    <mergeCell ref="BS182:BT183"/>
    <mergeCell ref="BU182:CI183"/>
    <mergeCell ref="CJ182:CK183"/>
    <mergeCell ref="CL182:CZ183"/>
    <mergeCell ref="AH182:AJ182"/>
    <mergeCell ref="AK182:AM182"/>
    <mergeCell ref="AN182:AP182"/>
    <mergeCell ref="AQ182:AR182"/>
    <mergeCell ref="AS182:AT182"/>
    <mergeCell ref="AU182:AV182"/>
    <mergeCell ref="S182:T182"/>
    <mergeCell ref="U182:V182"/>
    <mergeCell ref="W182:X182"/>
    <mergeCell ref="Z182:AA182"/>
    <mergeCell ref="AB182:AD182"/>
    <mergeCell ref="AE182:AG182"/>
    <mergeCell ref="B182:C182"/>
    <mergeCell ref="D182:F182"/>
    <mergeCell ref="G182:I182"/>
    <mergeCell ref="J182:L182"/>
    <mergeCell ref="M182:O182"/>
    <mergeCell ref="P182:R182"/>
    <mergeCell ref="AH181:AJ181"/>
    <mergeCell ref="AK181:AM181"/>
    <mergeCell ref="AN181:AP181"/>
    <mergeCell ref="AQ181:AR181"/>
    <mergeCell ref="AS181:AT181"/>
    <mergeCell ref="AU181:AV181"/>
    <mergeCell ref="S181:T181"/>
    <mergeCell ref="U181:V181"/>
    <mergeCell ref="W181:X181"/>
    <mergeCell ref="Z181:AA181"/>
    <mergeCell ref="AB181:AD181"/>
    <mergeCell ref="AE181:AG181"/>
    <mergeCell ref="B181:C181"/>
    <mergeCell ref="D181:F181"/>
    <mergeCell ref="G181:I181"/>
    <mergeCell ref="J181:L181"/>
    <mergeCell ref="M181:O181"/>
    <mergeCell ref="P181:R181"/>
    <mergeCell ref="BB180:BC181"/>
    <mergeCell ref="BD180:BR181"/>
    <mergeCell ref="BS180:BT181"/>
    <mergeCell ref="BU180:CI181"/>
    <mergeCell ref="CJ180:CK181"/>
    <mergeCell ref="CL180:CZ181"/>
    <mergeCell ref="AH180:AJ180"/>
    <mergeCell ref="AK180:AM180"/>
    <mergeCell ref="AN180:AP180"/>
    <mergeCell ref="AQ180:AR180"/>
    <mergeCell ref="AS180:AT180"/>
    <mergeCell ref="AU180:AV180"/>
    <mergeCell ref="S180:T180"/>
    <mergeCell ref="U180:V180"/>
    <mergeCell ref="W180:X180"/>
    <mergeCell ref="Z180:AA180"/>
    <mergeCell ref="AB180:AD180"/>
    <mergeCell ref="AE180:AG180"/>
    <mergeCell ref="B180:C180"/>
    <mergeCell ref="D180:F180"/>
    <mergeCell ref="G180:I180"/>
    <mergeCell ref="J180:L180"/>
    <mergeCell ref="M180:O180"/>
    <mergeCell ref="P180:R180"/>
    <mergeCell ref="BS178:BT179"/>
    <mergeCell ref="BU178:CI179"/>
    <mergeCell ref="CJ178:CK179"/>
    <mergeCell ref="CL178:CZ179"/>
    <mergeCell ref="B179:F179"/>
    <mergeCell ref="Z179:AD179"/>
    <mergeCell ref="AS177:AT177"/>
    <mergeCell ref="AU177:AV177"/>
    <mergeCell ref="BB177:BD177"/>
    <mergeCell ref="U178:V179"/>
    <mergeCell ref="W178:X179"/>
    <mergeCell ref="AS178:AT179"/>
    <mergeCell ref="AU178:AV179"/>
    <mergeCell ref="BB178:BC179"/>
    <mergeCell ref="BD178:BR179"/>
    <mergeCell ref="AH176:AJ177"/>
    <mergeCell ref="AK176:AL177"/>
    <mergeCell ref="AM176:AO177"/>
    <mergeCell ref="AP176:AQ177"/>
    <mergeCell ref="U177:V177"/>
    <mergeCell ref="W177:X177"/>
    <mergeCell ref="CT174:CV175"/>
    <mergeCell ref="CW174:CX175"/>
    <mergeCell ref="CY174:CZ175"/>
    <mergeCell ref="L175:M175"/>
    <mergeCell ref="S175:U175"/>
    <mergeCell ref="V175:X175"/>
    <mergeCell ref="Y175:AA175"/>
    <mergeCell ref="AB175:AD175"/>
    <mergeCell ref="AE175:AG175"/>
    <mergeCell ref="BA175:BI175"/>
    <mergeCell ref="CJ174:CJ175"/>
    <mergeCell ref="CK174:CM175"/>
    <mergeCell ref="CN174:CO175"/>
    <mergeCell ref="CP174:CQ175"/>
    <mergeCell ref="CR174:CR175"/>
    <mergeCell ref="CS174:CS175"/>
    <mergeCell ref="BY174:BY175"/>
    <mergeCell ref="BZ174:CA175"/>
    <mergeCell ref="CB174:CB175"/>
    <mergeCell ref="CC174:CD175"/>
    <mergeCell ref="CE174:CF174"/>
    <mergeCell ref="CI174:CI175"/>
    <mergeCell ref="CE175:CF175"/>
    <mergeCell ref="BM174:BO175"/>
    <mergeCell ref="BP174:BR175"/>
    <mergeCell ref="BS174:BS175"/>
    <mergeCell ref="BT174:BU175"/>
    <mergeCell ref="BV174:BV175"/>
    <mergeCell ref="BW174:BX175"/>
    <mergeCell ref="AF174:AG174"/>
    <mergeCell ref="AH174:AJ175"/>
    <mergeCell ref="AK174:AL175"/>
    <mergeCell ref="AM174:AO175"/>
    <mergeCell ref="AR174:AS175"/>
    <mergeCell ref="AT174:AU175"/>
    <mergeCell ref="EW173:EW174"/>
    <mergeCell ref="D174:D175"/>
    <mergeCell ref="E174:G175"/>
    <mergeCell ref="H174:H175"/>
    <mergeCell ref="I174:K175"/>
    <mergeCell ref="L174:M174"/>
    <mergeCell ref="T174:U174"/>
    <mergeCell ref="W174:X174"/>
    <mergeCell ref="Z174:AA174"/>
    <mergeCell ref="AC174:AD174"/>
    <mergeCell ref="CW172:CX173"/>
    <mergeCell ref="CY172:CZ173"/>
    <mergeCell ref="L173:M173"/>
    <mergeCell ref="R173:R175"/>
    <mergeCell ref="S173:S174"/>
    <mergeCell ref="T173:U173"/>
    <mergeCell ref="V173:V174"/>
    <mergeCell ref="W173:X173"/>
    <mergeCell ref="Y173:Y174"/>
    <mergeCell ref="Z173:AA173"/>
    <mergeCell ref="CK172:CM173"/>
    <mergeCell ref="CN172:CO173"/>
    <mergeCell ref="CP172:CQ173"/>
    <mergeCell ref="CR172:CR173"/>
    <mergeCell ref="CS172:CS173"/>
    <mergeCell ref="CT172:CV173"/>
    <mergeCell ref="BZ172:CA173"/>
    <mergeCell ref="CB172:CB173"/>
    <mergeCell ref="CC172:CD173"/>
    <mergeCell ref="CE172:CF172"/>
    <mergeCell ref="CI172:CI173"/>
    <mergeCell ref="CJ172:CJ173"/>
    <mergeCell ref="CE173:CF173"/>
    <mergeCell ref="BP172:BR173"/>
    <mergeCell ref="BS172:BS173"/>
    <mergeCell ref="BT172:BU173"/>
    <mergeCell ref="BV172:BV173"/>
    <mergeCell ref="BW172:BX173"/>
    <mergeCell ref="BY172:BY173"/>
    <mergeCell ref="AI172:AJ173"/>
    <mergeCell ref="AK172:AL173"/>
    <mergeCell ref="AM172:AO173"/>
    <mergeCell ref="AR172:AS173"/>
    <mergeCell ref="AT172:AU173"/>
    <mergeCell ref="AV172:AW173"/>
    <mergeCell ref="S172:U172"/>
    <mergeCell ref="V172:X172"/>
    <mergeCell ref="Y172:AA172"/>
    <mergeCell ref="AB172:AD172"/>
    <mergeCell ref="AE172:AG172"/>
    <mergeCell ref="AH172:AH173"/>
    <mergeCell ref="AB173:AB174"/>
    <mergeCell ref="AC173:AD173"/>
    <mergeCell ref="AE173:AE174"/>
    <mergeCell ref="AF173:AG173"/>
    <mergeCell ref="CW170:CX171"/>
    <mergeCell ref="CY170:CZ171"/>
    <mergeCell ref="D171:K173"/>
    <mergeCell ref="L171:M171"/>
    <mergeCell ref="T171:U171"/>
    <mergeCell ref="W171:X171"/>
    <mergeCell ref="Z171:AA171"/>
    <mergeCell ref="AC171:AD171"/>
    <mergeCell ref="AF171:AG171"/>
    <mergeCell ref="BC171:BI173"/>
    <mergeCell ref="CK170:CM171"/>
    <mergeCell ref="CN170:CO171"/>
    <mergeCell ref="CP170:CQ171"/>
    <mergeCell ref="CR170:CR171"/>
    <mergeCell ref="CS170:CS171"/>
    <mergeCell ref="CT170:CV171"/>
    <mergeCell ref="BZ170:CA171"/>
    <mergeCell ref="CB170:CB171"/>
    <mergeCell ref="CC170:CD171"/>
    <mergeCell ref="CE170:CF170"/>
    <mergeCell ref="CI170:CI171"/>
    <mergeCell ref="CJ170:CJ171"/>
    <mergeCell ref="CE171:CF171"/>
    <mergeCell ref="BP170:BR171"/>
    <mergeCell ref="BS170:BS171"/>
    <mergeCell ref="BT170:BU171"/>
    <mergeCell ref="BV170:BV171"/>
    <mergeCell ref="BW170:BX171"/>
    <mergeCell ref="BY170:BY171"/>
    <mergeCell ref="BA170:BA173"/>
    <mergeCell ref="BB170:BB173"/>
    <mergeCell ref="BC170:BD170"/>
    <mergeCell ref="BE170:BI170"/>
    <mergeCell ref="BJ170:BL170"/>
    <mergeCell ref="BM170:BO171"/>
    <mergeCell ref="BJ171:BL175"/>
    <mergeCell ref="BM172:BO173"/>
    <mergeCell ref="BA174:BC174"/>
    <mergeCell ref="BD174:BI174"/>
    <mergeCell ref="AK170:AL171"/>
    <mergeCell ref="AM170:AO171"/>
    <mergeCell ref="AP170:AQ175"/>
    <mergeCell ref="AR170:AS171"/>
    <mergeCell ref="AT170:AU171"/>
    <mergeCell ref="AV170:AW171"/>
    <mergeCell ref="AV174:AW175"/>
    <mergeCell ref="AB170:AB171"/>
    <mergeCell ref="AC170:AD170"/>
    <mergeCell ref="AE170:AE171"/>
    <mergeCell ref="AF170:AG170"/>
    <mergeCell ref="AH170:AH171"/>
    <mergeCell ref="AI170:AJ171"/>
    <mergeCell ref="S170:S171"/>
    <mergeCell ref="T170:U170"/>
    <mergeCell ref="V170:V171"/>
    <mergeCell ref="W170:X170"/>
    <mergeCell ref="Y170:Y171"/>
    <mergeCell ref="Z170:AA170"/>
    <mergeCell ref="B170:B175"/>
    <mergeCell ref="C170:C175"/>
    <mergeCell ref="D170:E170"/>
    <mergeCell ref="F170:K170"/>
    <mergeCell ref="L170:M170"/>
    <mergeCell ref="R170:R172"/>
    <mergeCell ref="L172:M172"/>
    <mergeCell ref="CT168:CV169"/>
    <mergeCell ref="CW168:CX169"/>
    <mergeCell ref="CY168:CZ169"/>
    <mergeCell ref="L169:M169"/>
    <mergeCell ref="S169:U169"/>
    <mergeCell ref="V169:X169"/>
    <mergeCell ref="Y169:AA169"/>
    <mergeCell ref="AB169:AD169"/>
    <mergeCell ref="AE169:AG169"/>
    <mergeCell ref="BA169:BI169"/>
    <mergeCell ref="CJ168:CJ169"/>
    <mergeCell ref="CK168:CM169"/>
    <mergeCell ref="CN168:CO169"/>
    <mergeCell ref="CP168:CQ169"/>
    <mergeCell ref="CR168:CR169"/>
    <mergeCell ref="CS168:CS169"/>
    <mergeCell ref="BY168:BY169"/>
    <mergeCell ref="BZ168:CA169"/>
    <mergeCell ref="CB168:CB169"/>
    <mergeCell ref="CC168:CD169"/>
    <mergeCell ref="CE168:CF168"/>
    <mergeCell ref="CI168:CI169"/>
    <mergeCell ref="CE169:CF169"/>
    <mergeCell ref="BM168:BO169"/>
    <mergeCell ref="BP168:BR169"/>
    <mergeCell ref="BS168:BS169"/>
    <mergeCell ref="BT168:BU169"/>
    <mergeCell ref="BV168:BV169"/>
    <mergeCell ref="BW168:BX169"/>
    <mergeCell ref="AF168:AG168"/>
    <mergeCell ref="AH168:AJ169"/>
    <mergeCell ref="AK168:AL169"/>
    <mergeCell ref="AM168:AO169"/>
    <mergeCell ref="AR168:AS169"/>
    <mergeCell ref="AT168:AU169"/>
    <mergeCell ref="EW167:EW168"/>
    <mergeCell ref="D168:D169"/>
    <mergeCell ref="E168:G169"/>
    <mergeCell ref="H168:H169"/>
    <mergeCell ref="I168:K169"/>
    <mergeCell ref="L168:M168"/>
    <mergeCell ref="T168:U168"/>
    <mergeCell ref="W168:X168"/>
    <mergeCell ref="Z168:AA168"/>
    <mergeCell ref="AC168:AD168"/>
    <mergeCell ref="CW166:CX167"/>
    <mergeCell ref="CY166:CZ167"/>
    <mergeCell ref="L167:M167"/>
    <mergeCell ref="R167:R169"/>
    <mergeCell ref="S167:S168"/>
    <mergeCell ref="T167:U167"/>
    <mergeCell ref="V167:V168"/>
    <mergeCell ref="W167:X167"/>
    <mergeCell ref="Y167:Y168"/>
    <mergeCell ref="Z167:AA167"/>
    <mergeCell ref="CK166:CM167"/>
    <mergeCell ref="CN166:CO167"/>
    <mergeCell ref="CP166:CQ167"/>
    <mergeCell ref="CR166:CR167"/>
    <mergeCell ref="CS166:CS167"/>
    <mergeCell ref="CT166:CV167"/>
    <mergeCell ref="BZ166:CA167"/>
    <mergeCell ref="CB166:CB167"/>
    <mergeCell ref="CC166:CD167"/>
    <mergeCell ref="CE166:CF166"/>
    <mergeCell ref="CI166:CI167"/>
    <mergeCell ref="CJ166:CJ167"/>
    <mergeCell ref="CE167:CF167"/>
    <mergeCell ref="BP166:BR167"/>
    <mergeCell ref="BS166:BS167"/>
    <mergeCell ref="BT166:BU167"/>
    <mergeCell ref="BV166:BV167"/>
    <mergeCell ref="BW166:BX167"/>
    <mergeCell ref="BY166:BY167"/>
    <mergeCell ref="AI166:AJ167"/>
    <mergeCell ref="AK166:AL167"/>
    <mergeCell ref="AM166:AO167"/>
    <mergeCell ref="AR166:AS167"/>
    <mergeCell ref="AT166:AU167"/>
    <mergeCell ref="AV166:AW167"/>
    <mergeCell ref="S166:U166"/>
    <mergeCell ref="V166:X166"/>
    <mergeCell ref="Y166:AA166"/>
    <mergeCell ref="AB166:AD166"/>
    <mergeCell ref="AE166:AG166"/>
    <mergeCell ref="AH166:AH167"/>
    <mergeCell ref="AB167:AB168"/>
    <mergeCell ref="AC167:AD167"/>
    <mergeCell ref="AE167:AE168"/>
    <mergeCell ref="AF167:AG167"/>
    <mergeCell ref="CW164:CX165"/>
    <mergeCell ref="CY164:CZ165"/>
    <mergeCell ref="D165:K167"/>
    <mergeCell ref="L165:M165"/>
    <mergeCell ref="T165:U165"/>
    <mergeCell ref="W165:X165"/>
    <mergeCell ref="Z165:AA165"/>
    <mergeCell ref="AC165:AD165"/>
    <mergeCell ref="AF165:AG165"/>
    <mergeCell ref="BC165:BI167"/>
    <mergeCell ref="CK164:CM165"/>
    <mergeCell ref="CN164:CO165"/>
    <mergeCell ref="CP164:CQ165"/>
    <mergeCell ref="CR164:CR165"/>
    <mergeCell ref="CS164:CS165"/>
    <mergeCell ref="CT164:CV165"/>
    <mergeCell ref="BZ164:CA165"/>
    <mergeCell ref="CB164:CB165"/>
    <mergeCell ref="CC164:CD165"/>
    <mergeCell ref="CE164:CF164"/>
    <mergeCell ref="CI164:CI165"/>
    <mergeCell ref="CJ164:CJ165"/>
    <mergeCell ref="CE165:CF165"/>
    <mergeCell ref="BP164:BR165"/>
    <mergeCell ref="BS164:BS165"/>
    <mergeCell ref="BT164:BU165"/>
    <mergeCell ref="BV164:BV165"/>
    <mergeCell ref="BW164:BX165"/>
    <mergeCell ref="BY164:BY165"/>
    <mergeCell ref="BA164:BA167"/>
    <mergeCell ref="BB164:BB167"/>
    <mergeCell ref="BC164:BD164"/>
    <mergeCell ref="BE164:BI164"/>
    <mergeCell ref="BJ164:BL164"/>
    <mergeCell ref="BM164:BO165"/>
    <mergeCell ref="BJ165:BL169"/>
    <mergeCell ref="BM166:BO167"/>
    <mergeCell ref="BA168:BC168"/>
    <mergeCell ref="BD168:BI168"/>
    <mergeCell ref="AK164:AL165"/>
    <mergeCell ref="AM164:AO165"/>
    <mergeCell ref="AP164:AQ169"/>
    <mergeCell ref="AR164:AS165"/>
    <mergeCell ref="AT164:AU165"/>
    <mergeCell ref="AV164:AW165"/>
    <mergeCell ref="AV168:AW169"/>
    <mergeCell ref="AB164:AB165"/>
    <mergeCell ref="AC164:AD164"/>
    <mergeCell ref="AE164:AE165"/>
    <mergeCell ref="AF164:AG164"/>
    <mergeCell ref="AH164:AH165"/>
    <mergeCell ref="AI164:AJ165"/>
    <mergeCell ref="S164:S165"/>
    <mergeCell ref="T164:U164"/>
    <mergeCell ref="V164:V165"/>
    <mergeCell ref="W164:X164"/>
    <mergeCell ref="Y164:Y165"/>
    <mergeCell ref="Z164:AA164"/>
    <mergeCell ref="B164:B169"/>
    <mergeCell ref="C164:C169"/>
    <mergeCell ref="D164:E164"/>
    <mergeCell ref="F164:K164"/>
    <mergeCell ref="L164:M164"/>
    <mergeCell ref="R164:R166"/>
    <mergeCell ref="L166:M166"/>
    <mergeCell ref="CT162:CV163"/>
    <mergeCell ref="CW162:CX163"/>
    <mergeCell ref="CY162:CZ163"/>
    <mergeCell ref="L163:M163"/>
    <mergeCell ref="S163:U163"/>
    <mergeCell ref="V163:X163"/>
    <mergeCell ref="Y163:AA163"/>
    <mergeCell ref="AB163:AD163"/>
    <mergeCell ref="AE163:AG163"/>
    <mergeCell ref="BA163:BI163"/>
    <mergeCell ref="CJ162:CJ163"/>
    <mergeCell ref="CK162:CM163"/>
    <mergeCell ref="CN162:CO163"/>
    <mergeCell ref="CP162:CQ163"/>
    <mergeCell ref="CR162:CR163"/>
    <mergeCell ref="CS162:CS163"/>
    <mergeCell ref="BY162:BY163"/>
    <mergeCell ref="BZ162:CA163"/>
    <mergeCell ref="CB162:CB163"/>
    <mergeCell ref="CC162:CD163"/>
    <mergeCell ref="CE162:CF162"/>
    <mergeCell ref="CI162:CI163"/>
    <mergeCell ref="CE163:CF163"/>
    <mergeCell ref="BM162:BO163"/>
    <mergeCell ref="BP162:BR163"/>
    <mergeCell ref="BS162:BS163"/>
    <mergeCell ref="BT162:BU163"/>
    <mergeCell ref="BV162:BV163"/>
    <mergeCell ref="BW162:BX163"/>
    <mergeCell ref="AF162:AG162"/>
    <mergeCell ref="AH162:AJ163"/>
    <mergeCell ref="AK162:AL163"/>
    <mergeCell ref="AM162:AO163"/>
    <mergeCell ref="AR162:AS163"/>
    <mergeCell ref="AT162:AU163"/>
    <mergeCell ref="EW161:EW162"/>
    <mergeCell ref="D162:D163"/>
    <mergeCell ref="E162:G163"/>
    <mergeCell ref="H162:H163"/>
    <mergeCell ref="I162:K163"/>
    <mergeCell ref="L162:M162"/>
    <mergeCell ref="T162:U162"/>
    <mergeCell ref="W162:X162"/>
    <mergeCell ref="Z162:AA162"/>
    <mergeCell ref="AC162:AD162"/>
    <mergeCell ref="CW160:CX161"/>
    <mergeCell ref="CY160:CZ161"/>
    <mergeCell ref="L161:M161"/>
    <mergeCell ref="R161:R163"/>
    <mergeCell ref="S161:S162"/>
    <mergeCell ref="T161:U161"/>
    <mergeCell ref="V161:V162"/>
    <mergeCell ref="W161:X161"/>
    <mergeCell ref="Y161:Y162"/>
    <mergeCell ref="Z161:AA161"/>
    <mergeCell ref="CK160:CM161"/>
    <mergeCell ref="CN160:CO161"/>
    <mergeCell ref="CP160:CQ161"/>
    <mergeCell ref="CR160:CR161"/>
    <mergeCell ref="CS160:CS161"/>
    <mergeCell ref="CT160:CV161"/>
    <mergeCell ref="BZ160:CA161"/>
    <mergeCell ref="CB160:CB161"/>
    <mergeCell ref="CC160:CD161"/>
    <mergeCell ref="CE160:CF160"/>
    <mergeCell ref="CI160:CI161"/>
    <mergeCell ref="CJ160:CJ161"/>
    <mergeCell ref="CE161:CF161"/>
    <mergeCell ref="BP160:BR161"/>
    <mergeCell ref="BS160:BS161"/>
    <mergeCell ref="BT160:BU161"/>
    <mergeCell ref="BV160:BV161"/>
    <mergeCell ref="BW160:BX161"/>
    <mergeCell ref="BY160:BY161"/>
    <mergeCell ref="AI160:AJ161"/>
    <mergeCell ref="AK160:AL161"/>
    <mergeCell ref="AM160:AO161"/>
    <mergeCell ref="AR160:AS161"/>
    <mergeCell ref="AT160:AU161"/>
    <mergeCell ref="AV160:AW161"/>
    <mergeCell ref="S160:U160"/>
    <mergeCell ref="V160:X160"/>
    <mergeCell ref="Y160:AA160"/>
    <mergeCell ref="AB160:AD160"/>
    <mergeCell ref="AE160:AG160"/>
    <mergeCell ref="AH160:AH161"/>
    <mergeCell ref="AB161:AB162"/>
    <mergeCell ref="AC161:AD161"/>
    <mergeCell ref="AE161:AE162"/>
    <mergeCell ref="AF161:AG161"/>
    <mergeCell ref="CW158:CX159"/>
    <mergeCell ref="CY158:CZ159"/>
    <mergeCell ref="D159:K161"/>
    <mergeCell ref="L159:M159"/>
    <mergeCell ref="T159:U159"/>
    <mergeCell ref="W159:X159"/>
    <mergeCell ref="Z159:AA159"/>
    <mergeCell ref="AC159:AD159"/>
    <mergeCell ref="AF159:AG159"/>
    <mergeCell ref="BC159:BI161"/>
    <mergeCell ref="CK158:CM159"/>
    <mergeCell ref="CN158:CO159"/>
    <mergeCell ref="CP158:CQ159"/>
    <mergeCell ref="CR158:CR159"/>
    <mergeCell ref="CS158:CS159"/>
    <mergeCell ref="CT158:CV159"/>
    <mergeCell ref="BZ158:CA159"/>
    <mergeCell ref="CB158:CB159"/>
    <mergeCell ref="CC158:CD159"/>
    <mergeCell ref="CE158:CF158"/>
    <mergeCell ref="CI158:CI159"/>
    <mergeCell ref="CJ158:CJ159"/>
    <mergeCell ref="CE159:CF159"/>
    <mergeCell ref="BP158:BR159"/>
    <mergeCell ref="BS158:BS159"/>
    <mergeCell ref="BT158:BU159"/>
    <mergeCell ref="BV158:BV159"/>
    <mergeCell ref="BW158:BX159"/>
    <mergeCell ref="BY158:BY159"/>
    <mergeCell ref="BA158:BA161"/>
    <mergeCell ref="BB158:BB161"/>
    <mergeCell ref="BC158:BD158"/>
    <mergeCell ref="BE158:BI158"/>
    <mergeCell ref="BJ158:BL158"/>
    <mergeCell ref="BM158:BO159"/>
    <mergeCell ref="BJ159:BL163"/>
    <mergeCell ref="BM160:BO161"/>
    <mergeCell ref="BA162:BC162"/>
    <mergeCell ref="BD162:BI162"/>
    <mergeCell ref="AK158:AL159"/>
    <mergeCell ref="AM158:AO159"/>
    <mergeCell ref="AP158:AQ163"/>
    <mergeCell ref="AR158:AS159"/>
    <mergeCell ref="AT158:AU159"/>
    <mergeCell ref="AV158:AW159"/>
    <mergeCell ref="AV162:AW163"/>
    <mergeCell ref="AB158:AB159"/>
    <mergeCell ref="AC158:AD158"/>
    <mergeCell ref="AE158:AE159"/>
    <mergeCell ref="AF158:AG158"/>
    <mergeCell ref="AH158:AH159"/>
    <mergeCell ref="AI158:AJ159"/>
    <mergeCell ref="S158:S159"/>
    <mergeCell ref="T158:U158"/>
    <mergeCell ref="V158:V159"/>
    <mergeCell ref="W158:X158"/>
    <mergeCell ref="Y158:Y159"/>
    <mergeCell ref="Z158:AA158"/>
    <mergeCell ref="B158:B163"/>
    <mergeCell ref="C158:C163"/>
    <mergeCell ref="D158:E158"/>
    <mergeCell ref="F158:K158"/>
    <mergeCell ref="L158:M158"/>
    <mergeCell ref="R158:R160"/>
    <mergeCell ref="L160:M160"/>
    <mergeCell ref="CT156:CV157"/>
    <mergeCell ref="CW156:CX157"/>
    <mergeCell ref="CY156:CZ157"/>
    <mergeCell ref="L157:M157"/>
    <mergeCell ref="S157:U157"/>
    <mergeCell ref="V157:X157"/>
    <mergeCell ref="Y157:AA157"/>
    <mergeCell ref="AB157:AD157"/>
    <mergeCell ref="AE157:AG157"/>
    <mergeCell ref="BA157:BI157"/>
    <mergeCell ref="CJ156:CJ157"/>
    <mergeCell ref="CK156:CM157"/>
    <mergeCell ref="CN156:CO157"/>
    <mergeCell ref="CP156:CQ157"/>
    <mergeCell ref="CR156:CR157"/>
    <mergeCell ref="CS156:CS157"/>
    <mergeCell ref="BY156:BY157"/>
    <mergeCell ref="BZ156:CA157"/>
    <mergeCell ref="CB156:CB157"/>
    <mergeCell ref="CC156:CD157"/>
    <mergeCell ref="CE156:CF156"/>
    <mergeCell ref="CI156:CI157"/>
    <mergeCell ref="CE157:CF157"/>
    <mergeCell ref="BM156:BO157"/>
    <mergeCell ref="BP156:BR157"/>
    <mergeCell ref="BS156:BS157"/>
    <mergeCell ref="BT156:BU157"/>
    <mergeCell ref="BV156:BV157"/>
    <mergeCell ref="BW156:BX157"/>
    <mergeCell ref="AF156:AG156"/>
    <mergeCell ref="AH156:AJ157"/>
    <mergeCell ref="AK156:AL157"/>
    <mergeCell ref="AM156:AO157"/>
    <mergeCell ref="AR156:AS157"/>
    <mergeCell ref="AT156:AU157"/>
    <mergeCell ref="EW155:EW156"/>
    <mergeCell ref="D156:D157"/>
    <mergeCell ref="E156:G157"/>
    <mergeCell ref="H156:H157"/>
    <mergeCell ref="I156:K157"/>
    <mergeCell ref="L156:M156"/>
    <mergeCell ref="T156:U156"/>
    <mergeCell ref="W156:X156"/>
    <mergeCell ref="Z156:AA156"/>
    <mergeCell ref="AC156:AD156"/>
    <mergeCell ref="CW154:CX155"/>
    <mergeCell ref="CY154:CZ155"/>
    <mergeCell ref="L155:M155"/>
    <mergeCell ref="R155:R157"/>
    <mergeCell ref="S155:S156"/>
    <mergeCell ref="T155:U155"/>
    <mergeCell ref="V155:V156"/>
    <mergeCell ref="W155:X155"/>
    <mergeCell ref="Y155:Y156"/>
    <mergeCell ref="Z155:AA155"/>
    <mergeCell ref="CK154:CM155"/>
    <mergeCell ref="CN154:CO155"/>
    <mergeCell ref="CP154:CQ155"/>
    <mergeCell ref="CR154:CR155"/>
    <mergeCell ref="CS154:CS155"/>
    <mergeCell ref="CT154:CV155"/>
    <mergeCell ref="BZ154:CA155"/>
    <mergeCell ref="CB154:CB155"/>
    <mergeCell ref="CC154:CD155"/>
    <mergeCell ref="CE154:CF154"/>
    <mergeCell ref="CI154:CI155"/>
    <mergeCell ref="CJ154:CJ155"/>
    <mergeCell ref="CE155:CF155"/>
    <mergeCell ref="BP154:BR155"/>
    <mergeCell ref="BS154:BS155"/>
    <mergeCell ref="BT154:BU155"/>
    <mergeCell ref="BV154:BV155"/>
    <mergeCell ref="BW154:BX155"/>
    <mergeCell ref="BY154:BY155"/>
    <mergeCell ref="AI154:AJ155"/>
    <mergeCell ref="AK154:AL155"/>
    <mergeCell ref="AM154:AO155"/>
    <mergeCell ref="AR154:AS155"/>
    <mergeCell ref="AT154:AU155"/>
    <mergeCell ref="AV154:AW155"/>
    <mergeCell ref="S154:U154"/>
    <mergeCell ref="V154:X154"/>
    <mergeCell ref="Y154:AA154"/>
    <mergeCell ref="AB154:AD154"/>
    <mergeCell ref="AE154:AG154"/>
    <mergeCell ref="AH154:AH155"/>
    <mergeCell ref="AB155:AB156"/>
    <mergeCell ref="AC155:AD155"/>
    <mergeCell ref="AE155:AE156"/>
    <mergeCell ref="AF155:AG155"/>
    <mergeCell ref="CW152:CX153"/>
    <mergeCell ref="CY152:CZ153"/>
    <mergeCell ref="D153:K155"/>
    <mergeCell ref="L153:M153"/>
    <mergeCell ref="T153:U153"/>
    <mergeCell ref="W153:X153"/>
    <mergeCell ref="Z153:AA153"/>
    <mergeCell ref="AC153:AD153"/>
    <mergeCell ref="AF153:AG153"/>
    <mergeCell ref="BC153:BI155"/>
    <mergeCell ref="CK152:CM153"/>
    <mergeCell ref="CN152:CO153"/>
    <mergeCell ref="CP152:CQ153"/>
    <mergeCell ref="CR152:CR153"/>
    <mergeCell ref="CS152:CS153"/>
    <mergeCell ref="CT152:CV153"/>
    <mergeCell ref="BZ152:CA153"/>
    <mergeCell ref="CB152:CB153"/>
    <mergeCell ref="CC152:CD153"/>
    <mergeCell ref="CE152:CF152"/>
    <mergeCell ref="CI152:CI153"/>
    <mergeCell ref="CJ152:CJ153"/>
    <mergeCell ref="CE153:CF153"/>
    <mergeCell ref="BP152:BR153"/>
    <mergeCell ref="BS152:BS153"/>
    <mergeCell ref="BT152:BU153"/>
    <mergeCell ref="BV152:BV153"/>
    <mergeCell ref="BW152:BX153"/>
    <mergeCell ref="BY152:BY153"/>
    <mergeCell ref="BA152:BA155"/>
    <mergeCell ref="BB152:BB155"/>
    <mergeCell ref="BC152:BD152"/>
    <mergeCell ref="BE152:BI152"/>
    <mergeCell ref="BJ152:BL152"/>
    <mergeCell ref="BM152:BO153"/>
    <mergeCell ref="BJ153:BL157"/>
    <mergeCell ref="BM154:BO155"/>
    <mergeCell ref="BA156:BC156"/>
    <mergeCell ref="BD156:BI156"/>
    <mergeCell ref="AK152:AL153"/>
    <mergeCell ref="AM152:AO153"/>
    <mergeCell ref="AP152:AQ157"/>
    <mergeCell ref="AR152:AS153"/>
    <mergeCell ref="AT152:AU153"/>
    <mergeCell ref="AV152:AW153"/>
    <mergeCell ref="AV156:AW157"/>
    <mergeCell ref="AB152:AB153"/>
    <mergeCell ref="AC152:AD152"/>
    <mergeCell ref="AE152:AE153"/>
    <mergeCell ref="AF152:AG152"/>
    <mergeCell ref="AH152:AH153"/>
    <mergeCell ref="AI152:AJ153"/>
    <mergeCell ref="S152:S153"/>
    <mergeCell ref="T152:U152"/>
    <mergeCell ref="V152:V153"/>
    <mergeCell ref="W152:X152"/>
    <mergeCell ref="Y152:Y153"/>
    <mergeCell ref="Z152:AA152"/>
    <mergeCell ref="B152:B157"/>
    <mergeCell ref="C152:C157"/>
    <mergeCell ref="D152:E152"/>
    <mergeCell ref="F152:K152"/>
    <mergeCell ref="L152:M152"/>
    <mergeCell ref="R152:R154"/>
    <mergeCell ref="L154:M154"/>
    <mergeCell ref="CT150:CV151"/>
    <mergeCell ref="CW150:CX151"/>
    <mergeCell ref="CY150:CZ151"/>
    <mergeCell ref="L151:M151"/>
    <mergeCell ref="S151:U151"/>
    <mergeCell ref="V151:X151"/>
    <mergeCell ref="Y151:AA151"/>
    <mergeCell ref="AB151:AD151"/>
    <mergeCell ref="AE151:AG151"/>
    <mergeCell ref="BA151:BI151"/>
    <mergeCell ref="CJ150:CJ151"/>
    <mergeCell ref="CK150:CM151"/>
    <mergeCell ref="CN150:CO151"/>
    <mergeCell ref="CP150:CQ151"/>
    <mergeCell ref="CR150:CR151"/>
    <mergeCell ref="CS150:CS151"/>
    <mergeCell ref="BY150:BY151"/>
    <mergeCell ref="BZ150:CA151"/>
    <mergeCell ref="CB150:CB151"/>
    <mergeCell ref="CC150:CD151"/>
    <mergeCell ref="CE150:CF150"/>
    <mergeCell ref="CI150:CI151"/>
    <mergeCell ref="CE151:CF151"/>
    <mergeCell ref="BM150:BO151"/>
    <mergeCell ref="BP150:BR151"/>
    <mergeCell ref="BS150:BS151"/>
    <mergeCell ref="BT150:BU151"/>
    <mergeCell ref="BV150:BV151"/>
    <mergeCell ref="BW150:BX151"/>
    <mergeCell ref="AF150:AG150"/>
    <mergeCell ref="AH150:AJ151"/>
    <mergeCell ref="AK150:AL151"/>
    <mergeCell ref="AM150:AO151"/>
    <mergeCell ref="AR150:AS151"/>
    <mergeCell ref="AT150:AU151"/>
    <mergeCell ref="EW149:EW150"/>
    <mergeCell ref="D150:D151"/>
    <mergeCell ref="E150:G151"/>
    <mergeCell ref="H150:H151"/>
    <mergeCell ref="I150:K151"/>
    <mergeCell ref="L150:M150"/>
    <mergeCell ref="T150:U150"/>
    <mergeCell ref="W150:X150"/>
    <mergeCell ref="Z150:AA150"/>
    <mergeCell ref="AC150:AD150"/>
    <mergeCell ref="CW148:CX149"/>
    <mergeCell ref="CY148:CZ149"/>
    <mergeCell ref="L149:M149"/>
    <mergeCell ref="R149:R151"/>
    <mergeCell ref="S149:S150"/>
    <mergeCell ref="T149:U149"/>
    <mergeCell ref="V149:V150"/>
    <mergeCell ref="W149:X149"/>
    <mergeCell ref="Y149:Y150"/>
    <mergeCell ref="Z149:AA149"/>
    <mergeCell ref="CK148:CM149"/>
    <mergeCell ref="CN148:CO149"/>
    <mergeCell ref="CP148:CQ149"/>
    <mergeCell ref="CR148:CR149"/>
    <mergeCell ref="CS148:CS149"/>
    <mergeCell ref="CT148:CV149"/>
    <mergeCell ref="BZ148:CA149"/>
    <mergeCell ref="CB148:CB149"/>
    <mergeCell ref="CC148:CD149"/>
    <mergeCell ref="CE148:CF148"/>
    <mergeCell ref="CI148:CI149"/>
    <mergeCell ref="CJ148:CJ149"/>
    <mergeCell ref="CE149:CF149"/>
    <mergeCell ref="BP148:BR149"/>
    <mergeCell ref="BS148:BS149"/>
    <mergeCell ref="BT148:BU149"/>
    <mergeCell ref="BV148:BV149"/>
    <mergeCell ref="BW148:BX149"/>
    <mergeCell ref="BY148:BY149"/>
    <mergeCell ref="AI148:AJ149"/>
    <mergeCell ref="AK148:AL149"/>
    <mergeCell ref="AM148:AO149"/>
    <mergeCell ref="AR148:AS149"/>
    <mergeCell ref="AT148:AU149"/>
    <mergeCell ref="AV148:AW149"/>
    <mergeCell ref="S148:U148"/>
    <mergeCell ref="V148:X148"/>
    <mergeCell ref="Y148:AA148"/>
    <mergeCell ref="AB148:AD148"/>
    <mergeCell ref="AE148:AG148"/>
    <mergeCell ref="AH148:AH149"/>
    <mergeCell ref="AB149:AB150"/>
    <mergeCell ref="AC149:AD149"/>
    <mergeCell ref="AE149:AE150"/>
    <mergeCell ref="AF149:AG149"/>
    <mergeCell ref="CW146:CX147"/>
    <mergeCell ref="CY146:CZ147"/>
    <mergeCell ref="D147:K149"/>
    <mergeCell ref="L147:M147"/>
    <mergeCell ref="T147:U147"/>
    <mergeCell ref="W147:X147"/>
    <mergeCell ref="Z147:AA147"/>
    <mergeCell ref="AC147:AD147"/>
    <mergeCell ref="AF147:AG147"/>
    <mergeCell ref="BC147:BI149"/>
    <mergeCell ref="CK146:CM147"/>
    <mergeCell ref="CN146:CO147"/>
    <mergeCell ref="CP146:CQ147"/>
    <mergeCell ref="CR146:CR147"/>
    <mergeCell ref="CS146:CS147"/>
    <mergeCell ref="CT146:CV147"/>
    <mergeCell ref="BZ146:CA147"/>
    <mergeCell ref="CB146:CB147"/>
    <mergeCell ref="CC146:CD147"/>
    <mergeCell ref="CE146:CF146"/>
    <mergeCell ref="CI146:CI147"/>
    <mergeCell ref="CJ146:CJ147"/>
    <mergeCell ref="CE147:CF147"/>
    <mergeCell ref="BP146:BR147"/>
    <mergeCell ref="BS146:BS147"/>
    <mergeCell ref="BT146:BU147"/>
    <mergeCell ref="BV146:BV147"/>
    <mergeCell ref="BW146:BX147"/>
    <mergeCell ref="BY146:BY147"/>
    <mergeCell ref="BA146:BA149"/>
    <mergeCell ref="BB146:BB149"/>
    <mergeCell ref="BC146:BD146"/>
    <mergeCell ref="BE146:BI146"/>
    <mergeCell ref="BJ146:BL146"/>
    <mergeCell ref="BM146:BO147"/>
    <mergeCell ref="BJ147:BL151"/>
    <mergeCell ref="BM148:BO149"/>
    <mergeCell ref="BA150:BC150"/>
    <mergeCell ref="BD150:BI150"/>
    <mergeCell ref="AK146:AL147"/>
    <mergeCell ref="AM146:AO147"/>
    <mergeCell ref="AP146:AQ151"/>
    <mergeCell ref="AR146:AS147"/>
    <mergeCell ref="AT146:AU147"/>
    <mergeCell ref="AV146:AW147"/>
    <mergeCell ref="AV150:AW151"/>
    <mergeCell ref="AB146:AB147"/>
    <mergeCell ref="AC146:AD146"/>
    <mergeCell ref="AE146:AE147"/>
    <mergeCell ref="AF146:AG146"/>
    <mergeCell ref="AH146:AH147"/>
    <mergeCell ref="AI146:AJ147"/>
    <mergeCell ref="S146:S147"/>
    <mergeCell ref="T146:U146"/>
    <mergeCell ref="V146:V147"/>
    <mergeCell ref="W146:X146"/>
    <mergeCell ref="Y146:Y147"/>
    <mergeCell ref="Z146:AA146"/>
    <mergeCell ref="B146:B151"/>
    <mergeCell ref="C146:C151"/>
    <mergeCell ref="D146:E146"/>
    <mergeCell ref="F146:K146"/>
    <mergeCell ref="L146:M146"/>
    <mergeCell ref="R146:R148"/>
    <mergeCell ref="L148:M148"/>
    <mergeCell ref="CT144:CV145"/>
    <mergeCell ref="CW144:CX145"/>
    <mergeCell ref="CY144:CZ145"/>
    <mergeCell ref="L145:M145"/>
    <mergeCell ref="S145:U145"/>
    <mergeCell ref="V145:X145"/>
    <mergeCell ref="Y145:AA145"/>
    <mergeCell ref="AB145:AD145"/>
    <mergeCell ref="AE145:AG145"/>
    <mergeCell ref="BA145:BI145"/>
    <mergeCell ref="CJ144:CJ145"/>
    <mergeCell ref="CK144:CM145"/>
    <mergeCell ref="CN144:CO145"/>
    <mergeCell ref="CP144:CQ145"/>
    <mergeCell ref="CR144:CR145"/>
    <mergeCell ref="CS144:CS145"/>
    <mergeCell ref="BY144:BY145"/>
    <mergeCell ref="BZ144:CA145"/>
    <mergeCell ref="CB144:CB145"/>
    <mergeCell ref="CC144:CD145"/>
    <mergeCell ref="CE144:CF144"/>
    <mergeCell ref="CI144:CI145"/>
    <mergeCell ref="CE145:CF145"/>
    <mergeCell ref="BM144:BO145"/>
    <mergeCell ref="BP144:BR145"/>
    <mergeCell ref="BS144:BS145"/>
    <mergeCell ref="BT144:BU145"/>
    <mergeCell ref="BV144:BV145"/>
    <mergeCell ref="BW144:BX145"/>
    <mergeCell ref="AF144:AG144"/>
    <mergeCell ref="AH144:AJ145"/>
    <mergeCell ref="AK144:AL145"/>
    <mergeCell ref="AM144:AO145"/>
    <mergeCell ref="AR144:AS145"/>
    <mergeCell ref="AT144:AU145"/>
    <mergeCell ref="EW143:EW144"/>
    <mergeCell ref="D144:D145"/>
    <mergeCell ref="E144:G145"/>
    <mergeCell ref="H144:H145"/>
    <mergeCell ref="I144:K145"/>
    <mergeCell ref="L144:M144"/>
    <mergeCell ref="T144:U144"/>
    <mergeCell ref="W144:X144"/>
    <mergeCell ref="Z144:AA144"/>
    <mergeCell ref="AC144:AD144"/>
    <mergeCell ref="CW142:CX143"/>
    <mergeCell ref="CY142:CZ143"/>
    <mergeCell ref="L143:M143"/>
    <mergeCell ref="R143:R145"/>
    <mergeCell ref="S143:S144"/>
    <mergeCell ref="T143:U143"/>
    <mergeCell ref="V143:V144"/>
    <mergeCell ref="W143:X143"/>
    <mergeCell ref="Y143:Y144"/>
    <mergeCell ref="Z143:AA143"/>
    <mergeCell ref="CK142:CM143"/>
    <mergeCell ref="CN142:CO143"/>
    <mergeCell ref="CP142:CQ143"/>
    <mergeCell ref="CR142:CR143"/>
    <mergeCell ref="CS142:CS143"/>
    <mergeCell ref="CT142:CV143"/>
    <mergeCell ref="BZ142:CA143"/>
    <mergeCell ref="CB142:CB143"/>
    <mergeCell ref="CC142:CD143"/>
    <mergeCell ref="CE142:CF142"/>
    <mergeCell ref="CI142:CI143"/>
    <mergeCell ref="CJ142:CJ143"/>
    <mergeCell ref="CE143:CF143"/>
    <mergeCell ref="BP142:BR143"/>
    <mergeCell ref="BS142:BS143"/>
    <mergeCell ref="BT142:BU143"/>
    <mergeCell ref="BV142:BV143"/>
    <mergeCell ref="BW142:BX143"/>
    <mergeCell ref="BY142:BY143"/>
    <mergeCell ref="AI142:AJ143"/>
    <mergeCell ref="AK142:AL143"/>
    <mergeCell ref="AM142:AO143"/>
    <mergeCell ref="AR142:AS143"/>
    <mergeCell ref="AT142:AU143"/>
    <mergeCell ref="AV142:AW143"/>
    <mergeCell ref="S142:U142"/>
    <mergeCell ref="V142:X142"/>
    <mergeCell ref="Y142:AA142"/>
    <mergeCell ref="AB142:AD142"/>
    <mergeCell ref="AE142:AG142"/>
    <mergeCell ref="AH142:AH143"/>
    <mergeCell ref="AB143:AB144"/>
    <mergeCell ref="AC143:AD143"/>
    <mergeCell ref="AE143:AE144"/>
    <mergeCell ref="AF143:AG143"/>
    <mergeCell ref="CW140:CX141"/>
    <mergeCell ref="CY140:CZ141"/>
    <mergeCell ref="D141:K143"/>
    <mergeCell ref="L141:M141"/>
    <mergeCell ref="T141:U141"/>
    <mergeCell ref="W141:X141"/>
    <mergeCell ref="Z141:AA141"/>
    <mergeCell ref="AC141:AD141"/>
    <mergeCell ref="AF141:AG141"/>
    <mergeCell ref="BC141:BI143"/>
    <mergeCell ref="CK140:CM141"/>
    <mergeCell ref="CN140:CO141"/>
    <mergeCell ref="CP140:CQ141"/>
    <mergeCell ref="CR140:CR141"/>
    <mergeCell ref="CS140:CS141"/>
    <mergeCell ref="CT140:CV141"/>
    <mergeCell ref="BZ140:CA141"/>
    <mergeCell ref="CB140:CB141"/>
    <mergeCell ref="CC140:CD141"/>
    <mergeCell ref="CE140:CF140"/>
    <mergeCell ref="CI140:CI141"/>
    <mergeCell ref="CJ140:CJ141"/>
    <mergeCell ref="CE141:CF141"/>
    <mergeCell ref="BP140:BR141"/>
    <mergeCell ref="BS140:BS141"/>
    <mergeCell ref="BT140:BU141"/>
    <mergeCell ref="BV140:BV141"/>
    <mergeCell ref="BW140:BX141"/>
    <mergeCell ref="BY140:BY141"/>
    <mergeCell ref="BA140:BA143"/>
    <mergeCell ref="BB140:BB143"/>
    <mergeCell ref="BC140:BD140"/>
    <mergeCell ref="BE140:BI140"/>
    <mergeCell ref="BJ140:BL140"/>
    <mergeCell ref="BM140:BO141"/>
    <mergeCell ref="BJ141:BL145"/>
    <mergeCell ref="BM142:BO143"/>
    <mergeCell ref="BA144:BC144"/>
    <mergeCell ref="BD144:BI144"/>
    <mergeCell ref="AK140:AL141"/>
    <mergeCell ref="AM140:AO141"/>
    <mergeCell ref="AP140:AQ145"/>
    <mergeCell ref="AR140:AS141"/>
    <mergeCell ref="AT140:AU141"/>
    <mergeCell ref="AV140:AW141"/>
    <mergeCell ref="AV144:AW145"/>
    <mergeCell ref="AB140:AB141"/>
    <mergeCell ref="AC140:AD140"/>
    <mergeCell ref="AE140:AE141"/>
    <mergeCell ref="AF140:AG140"/>
    <mergeCell ref="AH140:AH141"/>
    <mergeCell ref="AI140:AJ141"/>
    <mergeCell ref="S140:S141"/>
    <mergeCell ref="T140:U140"/>
    <mergeCell ref="V140:V141"/>
    <mergeCell ref="W140:X140"/>
    <mergeCell ref="Y140:Y141"/>
    <mergeCell ref="Z140:AA140"/>
    <mergeCell ref="B140:B145"/>
    <mergeCell ref="C140:C145"/>
    <mergeCell ref="D140:E140"/>
    <mergeCell ref="F140:K140"/>
    <mergeCell ref="L140:M140"/>
    <mergeCell ref="R140:R142"/>
    <mergeCell ref="L142:M142"/>
    <mergeCell ref="CW138:CX139"/>
    <mergeCell ref="CY138:CZ139"/>
    <mergeCell ref="L139:M139"/>
    <mergeCell ref="S139:U139"/>
    <mergeCell ref="V139:X139"/>
    <mergeCell ref="Y139:AA139"/>
    <mergeCell ref="AB139:AD139"/>
    <mergeCell ref="AE139:AG139"/>
    <mergeCell ref="BA139:BI139"/>
    <mergeCell ref="CE139:CF139"/>
    <mergeCell ref="CK138:CM139"/>
    <mergeCell ref="CN138:CO139"/>
    <mergeCell ref="CP138:CQ139"/>
    <mergeCell ref="CR138:CR139"/>
    <mergeCell ref="CS138:CS139"/>
    <mergeCell ref="CT138:CV139"/>
    <mergeCell ref="BZ138:CA139"/>
    <mergeCell ref="CB138:CB139"/>
    <mergeCell ref="CC138:CD139"/>
    <mergeCell ref="CE138:CF138"/>
    <mergeCell ref="CI138:CI139"/>
    <mergeCell ref="CJ138:CJ139"/>
    <mergeCell ref="BP138:BR139"/>
    <mergeCell ref="BS138:BS139"/>
    <mergeCell ref="BT138:BU139"/>
    <mergeCell ref="BV138:BV139"/>
    <mergeCell ref="BW138:BX139"/>
    <mergeCell ref="BY138:BY139"/>
    <mergeCell ref="AR138:AS139"/>
    <mergeCell ref="AT138:AU139"/>
    <mergeCell ref="AV138:AW139"/>
    <mergeCell ref="BA138:BC138"/>
    <mergeCell ref="BD138:BI138"/>
    <mergeCell ref="BM138:BO139"/>
    <mergeCell ref="EW137:EW138"/>
    <mergeCell ref="D138:D139"/>
    <mergeCell ref="E138:G139"/>
    <mergeCell ref="H138:H139"/>
    <mergeCell ref="I138:K139"/>
    <mergeCell ref="L138:M138"/>
    <mergeCell ref="T138:U138"/>
    <mergeCell ref="W138:X138"/>
    <mergeCell ref="Z138:AA138"/>
    <mergeCell ref="AC138:AD138"/>
    <mergeCell ref="Z137:AA137"/>
    <mergeCell ref="AB137:AB138"/>
    <mergeCell ref="AC137:AD137"/>
    <mergeCell ref="AE137:AE138"/>
    <mergeCell ref="AF137:AG137"/>
    <mergeCell ref="CE137:CF137"/>
    <mergeCell ref="AF138:AG138"/>
    <mergeCell ref="AH138:AJ139"/>
    <mergeCell ref="AK138:AL139"/>
    <mergeCell ref="AM138:AO139"/>
    <mergeCell ref="CT136:CV137"/>
    <mergeCell ref="CW136:CX137"/>
    <mergeCell ref="CY136:CZ137"/>
    <mergeCell ref="L137:M137"/>
    <mergeCell ref="R137:R139"/>
    <mergeCell ref="S137:S138"/>
    <mergeCell ref="T137:U137"/>
    <mergeCell ref="V137:V138"/>
    <mergeCell ref="W137:X137"/>
    <mergeCell ref="Y137:Y138"/>
    <mergeCell ref="CJ136:CJ137"/>
    <mergeCell ref="CK136:CM137"/>
    <mergeCell ref="CN136:CO137"/>
    <mergeCell ref="CP136:CQ137"/>
    <mergeCell ref="CR136:CR137"/>
    <mergeCell ref="CS136:CS137"/>
    <mergeCell ref="BY136:BY137"/>
    <mergeCell ref="BZ136:CA137"/>
    <mergeCell ref="CB136:CB137"/>
    <mergeCell ref="CC136:CD137"/>
    <mergeCell ref="CE136:CF136"/>
    <mergeCell ref="CI136:CI137"/>
    <mergeCell ref="BM136:BO137"/>
    <mergeCell ref="BP136:BR137"/>
    <mergeCell ref="BS136:BS137"/>
    <mergeCell ref="BT136:BU137"/>
    <mergeCell ref="BV136:BV137"/>
    <mergeCell ref="BW136:BX137"/>
    <mergeCell ref="L136:M136"/>
    <mergeCell ref="S136:U136"/>
    <mergeCell ref="V136:X136"/>
    <mergeCell ref="Y136:AA136"/>
    <mergeCell ref="AB136:AD136"/>
    <mergeCell ref="AE136:AG136"/>
    <mergeCell ref="ET134:ET135"/>
    <mergeCell ref="D135:K137"/>
    <mergeCell ref="L135:M135"/>
    <mergeCell ref="T135:U135"/>
    <mergeCell ref="W135:X135"/>
    <mergeCell ref="Z135:AA135"/>
    <mergeCell ref="AC135:AD135"/>
    <mergeCell ref="AF135:AG135"/>
    <mergeCell ref="BC135:BI137"/>
    <mergeCell ref="BJ135:BL139"/>
    <mergeCell ref="CR134:CR135"/>
    <mergeCell ref="CS134:CS135"/>
    <mergeCell ref="CT134:CV135"/>
    <mergeCell ref="CW134:CX135"/>
    <mergeCell ref="CY134:CZ135"/>
    <mergeCell ref="ES134:ES135"/>
    <mergeCell ref="CE134:CF134"/>
    <mergeCell ref="CI134:CI135"/>
    <mergeCell ref="CJ134:CJ135"/>
    <mergeCell ref="CK134:CM135"/>
    <mergeCell ref="CN134:CO135"/>
    <mergeCell ref="CP134:CQ135"/>
    <mergeCell ref="CE135:CF135"/>
    <mergeCell ref="BV134:BV135"/>
    <mergeCell ref="BW134:BX135"/>
    <mergeCell ref="BY134:BY135"/>
    <mergeCell ref="BZ134:CA135"/>
    <mergeCell ref="CB134:CB135"/>
    <mergeCell ref="CC134:CD135"/>
    <mergeCell ref="BE134:BI134"/>
    <mergeCell ref="BJ134:BL134"/>
    <mergeCell ref="BM134:BO135"/>
    <mergeCell ref="BP134:BR135"/>
    <mergeCell ref="BS134:BS135"/>
    <mergeCell ref="BT134:BU135"/>
    <mergeCell ref="AR134:AS135"/>
    <mergeCell ref="AT134:AU135"/>
    <mergeCell ref="AV134:AW135"/>
    <mergeCell ref="BA134:BA137"/>
    <mergeCell ref="BB134:BB137"/>
    <mergeCell ref="BC134:BD134"/>
    <mergeCell ref="AR136:AS137"/>
    <mergeCell ref="AT136:AU137"/>
    <mergeCell ref="AV136:AW137"/>
    <mergeCell ref="AF134:AG134"/>
    <mergeCell ref="AH134:AH135"/>
    <mergeCell ref="AI134:AJ135"/>
    <mergeCell ref="AK134:AL135"/>
    <mergeCell ref="AM134:AO135"/>
    <mergeCell ref="AP134:AQ139"/>
    <mergeCell ref="AH136:AH137"/>
    <mergeCell ref="AI136:AJ137"/>
    <mergeCell ref="AK136:AL137"/>
    <mergeCell ref="AM136:AO137"/>
    <mergeCell ref="W134:X134"/>
    <mergeCell ref="Y134:Y135"/>
    <mergeCell ref="Z134:AA134"/>
    <mergeCell ref="AB134:AB135"/>
    <mergeCell ref="AC134:AD134"/>
    <mergeCell ref="AE134:AE135"/>
    <mergeCell ref="CY133:CZ133"/>
    <mergeCell ref="B134:B139"/>
    <mergeCell ref="C134:C139"/>
    <mergeCell ref="D134:E134"/>
    <mergeCell ref="F134:K134"/>
    <mergeCell ref="L134:M134"/>
    <mergeCell ref="R134:R136"/>
    <mergeCell ref="S134:S135"/>
    <mergeCell ref="T134:U134"/>
    <mergeCell ref="V134:V135"/>
    <mergeCell ref="AV133:AW133"/>
    <mergeCell ref="BM133:BO133"/>
    <mergeCell ref="BP133:BR133"/>
    <mergeCell ref="BS133:CD133"/>
    <mergeCell ref="CE133:CF133"/>
    <mergeCell ref="CK133:CM133"/>
    <mergeCell ref="EQ132:EQ135"/>
    <mergeCell ref="ES132:ET133"/>
    <mergeCell ref="EU132:EU133"/>
    <mergeCell ref="FF132:FG133"/>
    <mergeCell ref="L133:M133"/>
    <mergeCell ref="S133:U133"/>
    <mergeCell ref="V133:X133"/>
    <mergeCell ref="Y133:AA133"/>
    <mergeCell ref="AB133:AD133"/>
    <mergeCell ref="AE133:AG133"/>
    <mergeCell ref="BA132:BB132"/>
    <mergeCell ref="BC132:BI133"/>
    <mergeCell ref="BJ132:BL133"/>
    <mergeCell ref="BM132:CD132"/>
    <mergeCell ref="CE132:CH132"/>
    <mergeCell ref="CI132:CZ132"/>
    <mergeCell ref="CN133:CO133"/>
    <mergeCell ref="CP133:CQ133"/>
    <mergeCell ref="CT133:CV133"/>
    <mergeCell ref="CW133:CX133"/>
    <mergeCell ref="AH132:AJ132"/>
    <mergeCell ref="AK132:AL133"/>
    <mergeCell ref="AM132:AO133"/>
    <mergeCell ref="AP132:AQ132"/>
    <mergeCell ref="AR132:AU132"/>
    <mergeCell ref="AV132:AW132"/>
    <mergeCell ref="AH133:AJ133"/>
    <mergeCell ref="AP133:AQ133"/>
    <mergeCell ref="AR133:AS133"/>
    <mergeCell ref="AT133:AU133"/>
    <mergeCell ref="CK129:CL130"/>
    <mergeCell ref="CM129:CS130"/>
    <mergeCell ref="CT129:CU130"/>
    <mergeCell ref="CV129:CW130"/>
    <mergeCell ref="CY129:CZ130"/>
    <mergeCell ref="B132:C132"/>
    <mergeCell ref="D132:K133"/>
    <mergeCell ref="L132:O132"/>
    <mergeCell ref="P132:Q132"/>
    <mergeCell ref="S132:AG132"/>
    <mergeCell ref="BJ129:BK130"/>
    <mergeCell ref="BL129:BR130"/>
    <mergeCell ref="BS129:BT130"/>
    <mergeCell ref="BU129:CA130"/>
    <mergeCell ref="CB129:CC130"/>
    <mergeCell ref="CD129:CJ130"/>
    <mergeCell ref="AL129:AR130"/>
    <mergeCell ref="AT129:AU130"/>
    <mergeCell ref="AV129:AW130"/>
    <mergeCell ref="BB129:BC130"/>
    <mergeCell ref="BD129:BE130"/>
    <mergeCell ref="BF129:BG130"/>
    <mergeCell ref="AL127:AR128"/>
    <mergeCell ref="BA127:BJ128"/>
    <mergeCell ref="BV127:CB128"/>
    <mergeCell ref="CC127:CI128"/>
    <mergeCell ref="C129:D130"/>
    <mergeCell ref="E129:F130"/>
    <mergeCell ref="G129:H130"/>
    <mergeCell ref="AA129:AB130"/>
    <mergeCell ref="AC129:AI130"/>
    <mergeCell ref="AJ129:AK130"/>
    <mergeCell ref="B127:I128"/>
    <mergeCell ref="L127:R128"/>
    <mergeCell ref="S127:Y128"/>
    <mergeCell ref="AA127:AB128"/>
    <mergeCell ref="AC127:AI128"/>
    <mergeCell ref="AJ127:AK128"/>
    <mergeCell ref="AH124:AJ124"/>
    <mergeCell ref="AK124:AM124"/>
    <mergeCell ref="AN124:AP124"/>
    <mergeCell ref="AQ124:AR124"/>
    <mergeCell ref="AS124:AT124"/>
    <mergeCell ref="AU124:AV124"/>
    <mergeCell ref="S124:T124"/>
    <mergeCell ref="U124:V124"/>
    <mergeCell ref="W124:X124"/>
    <mergeCell ref="Z124:AA124"/>
    <mergeCell ref="AB124:AD124"/>
    <mergeCell ref="AE124:AG124"/>
    <mergeCell ref="B124:C124"/>
    <mergeCell ref="D124:F124"/>
    <mergeCell ref="G124:I124"/>
    <mergeCell ref="J124:L124"/>
    <mergeCell ref="M124:O124"/>
    <mergeCell ref="P124:R124"/>
    <mergeCell ref="BB123:BC124"/>
    <mergeCell ref="BD123:BR124"/>
    <mergeCell ref="BS123:BT124"/>
    <mergeCell ref="BU123:CI124"/>
    <mergeCell ref="CJ123:CK124"/>
    <mergeCell ref="CL123:CZ124"/>
    <mergeCell ref="AH123:AJ123"/>
    <mergeCell ref="AK123:AM123"/>
    <mergeCell ref="AN123:AP123"/>
    <mergeCell ref="AQ123:AR123"/>
    <mergeCell ref="AS123:AT123"/>
    <mergeCell ref="AU123:AV123"/>
    <mergeCell ref="S123:T123"/>
    <mergeCell ref="U123:V123"/>
    <mergeCell ref="W123:X123"/>
    <mergeCell ref="Z123:AA123"/>
    <mergeCell ref="AB123:AD123"/>
    <mergeCell ref="AE123:AG123"/>
    <mergeCell ref="B123:C123"/>
    <mergeCell ref="D123:F123"/>
    <mergeCell ref="G123:I123"/>
    <mergeCell ref="J123:L123"/>
    <mergeCell ref="M123:O123"/>
    <mergeCell ref="P123:R123"/>
    <mergeCell ref="AH122:AJ122"/>
    <mergeCell ref="AK122:AM122"/>
    <mergeCell ref="AN122:AP122"/>
    <mergeCell ref="AQ122:AR122"/>
    <mergeCell ref="AS122:AT122"/>
    <mergeCell ref="AU122:AV122"/>
    <mergeCell ref="S122:T122"/>
    <mergeCell ref="U122:V122"/>
    <mergeCell ref="W122:X122"/>
    <mergeCell ref="Z122:AA122"/>
    <mergeCell ref="AB122:AD122"/>
    <mergeCell ref="AE122:AG122"/>
    <mergeCell ref="B122:C122"/>
    <mergeCell ref="D122:F122"/>
    <mergeCell ref="G122:I122"/>
    <mergeCell ref="J122:L122"/>
    <mergeCell ref="M122:O122"/>
    <mergeCell ref="P122:R122"/>
    <mergeCell ref="BB121:BC122"/>
    <mergeCell ref="BD121:BR122"/>
    <mergeCell ref="BS121:BT122"/>
    <mergeCell ref="BU121:CI122"/>
    <mergeCell ref="CJ121:CK122"/>
    <mergeCell ref="CL121:CZ122"/>
    <mergeCell ref="AH121:AJ121"/>
    <mergeCell ref="AK121:AM121"/>
    <mergeCell ref="AN121:AP121"/>
    <mergeCell ref="AQ121:AR121"/>
    <mergeCell ref="AS121:AT121"/>
    <mergeCell ref="AU121:AV121"/>
    <mergeCell ref="S121:T121"/>
    <mergeCell ref="U121:V121"/>
    <mergeCell ref="W121:X121"/>
    <mergeCell ref="Z121:AA121"/>
    <mergeCell ref="AB121:AD121"/>
    <mergeCell ref="AE121:AG121"/>
    <mergeCell ref="B121:C121"/>
    <mergeCell ref="D121:F121"/>
    <mergeCell ref="G121:I121"/>
    <mergeCell ref="J121:L121"/>
    <mergeCell ref="M121:O121"/>
    <mergeCell ref="P121:R121"/>
    <mergeCell ref="AH120:AJ120"/>
    <mergeCell ref="AK120:AM120"/>
    <mergeCell ref="AN120:AP120"/>
    <mergeCell ref="AQ120:AR120"/>
    <mergeCell ref="AS120:AT120"/>
    <mergeCell ref="AU120:AV120"/>
    <mergeCell ref="S120:T120"/>
    <mergeCell ref="U120:V120"/>
    <mergeCell ref="W120:X120"/>
    <mergeCell ref="Z120:AA120"/>
    <mergeCell ref="AB120:AD120"/>
    <mergeCell ref="AE120:AG120"/>
    <mergeCell ref="B120:C120"/>
    <mergeCell ref="D120:F120"/>
    <mergeCell ref="G120:I120"/>
    <mergeCell ref="J120:L120"/>
    <mergeCell ref="M120:O120"/>
    <mergeCell ref="P120:R120"/>
    <mergeCell ref="BB119:BC120"/>
    <mergeCell ref="BD119:BR120"/>
    <mergeCell ref="BS119:BT120"/>
    <mergeCell ref="BU119:CI120"/>
    <mergeCell ref="CJ119:CK120"/>
    <mergeCell ref="CL119:CZ120"/>
    <mergeCell ref="AH119:AJ119"/>
    <mergeCell ref="AK119:AM119"/>
    <mergeCell ref="AN119:AP119"/>
    <mergeCell ref="AQ119:AR119"/>
    <mergeCell ref="AS119:AT119"/>
    <mergeCell ref="AU119:AV119"/>
    <mergeCell ref="S119:T119"/>
    <mergeCell ref="U119:V119"/>
    <mergeCell ref="W119:X119"/>
    <mergeCell ref="Z119:AA119"/>
    <mergeCell ref="AB119:AD119"/>
    <mergeCell ref="AE119:AG119"/>
    <mergeCell ref="B119:C119"/>
    <mergeCell ref="D119:F119"/>
    <mergeCell ref="G119:I119"/>
    <mergeCell ref="J119:L119"/>
    <mergeCell ref="M119:O119"/>
    <mergeCell ref="P119:R119"/>
    <mergeCell ref="AH118:AJ118"/>
    <mergeCell ref="AK118:AM118"/>
    <mergeCell ref="AN118:AP118"/>
    <mergeCell ref="AQ118:AR118"/>
    <mergeCell ref="AS118:AT118"/>
    <mergeCell ref="AU118:AV118"/>
    <mergeCell ref="S118:T118"/>
    <mergeCell ref="U118:V118"/>
    <mergeCell ref="W118:X118"/>
    <mergeCell ref="Z118:AA118"/>
    <mergeCell ref="AB118:AD118"/>
    <mergeCell ref="AE118:AG118"/>
    <mergeCell ref="B118:C118"/>
    <mergeCell ref="D118:F118"/>
    <mergeCell ref="G118:I118"/>
    <mergeCell ref="J118:L118"/>
    <mergeCell ref="M118:O118"/>
    <mergeCell ref="P118:R118"/>
    <mergeCell ref="BB117:BC118"/>
    <mergeCell ref="BD117:BR118"/>
    <mergeCell ref="BS117:BT118"/>
    <mergeCell ref="BU117:CI118"/>
    <mergeCell ref="CJ117:CK118"/>
    <mergeCell ref="CL117:CZ118"/>
    <mergeCell ref="AH117:AJ117"/>
    <mergeCell ref="AK117:AM117"/>
    <mergeCell ref="AN117:AP117"/>
    <mergeCell ref="AQ117:AR117"/>
    <mergeCell ref="AS117:AT117"/>
    <mergeCell ref="AU117:AV117"/>
    <mergeCell ref="S117:T117"/>
    <mergeCell ref="U117:V117"/>
    <mergeCell ref="W117:X117"/>
    <mergeCell ref="Z117:AA117"/>
    <mergeCell ref="AB117:AD117"/>
    <mergeCell ref="AE117:AG117"/>
    <mergeCell ref="B117:C117"/>
    <mergeCell ref="D117:F117"/>
    <mergeCell ref="G117:I117"/>
    <mergeCell ref="J117:L117"/>
    <mergeCell ref="M117:O117"/>
    <mergeCell ref="P117:R117"/>
    <mergeCell ref="BS115:BT116"/>
    <mergeCell ref="BU115:CI116"/>
    <mergeCell ref="CJ115:CK116"/>
    <mergeCell ref="CL115:CZ116"/>
    <mergeCell ref="B116:F116"/>
    <mergeCell ref="Z116:AD116"/>
    <mergeCell ref="AS114:AT114"/>
    <mergeCell ref="AU114:AV114"/>
    <mergeCell ref="BB114:BD114"/>
    <mergeCell ref="U115:V116"/>
    <mergeCell ref="W115:X116"/>
    <mergeCell ref="AS115:AT116"/>
    <mergeCell ref="AU115:AV116"/>
    <mergeCell ref="BB115:BC116"/>
    <mergeCell ref="BD115:BR116"/>
    <mergeCell ref="AH113:AJ114"/>
    <mergeCell ref="AK113:AL114"/>
    <mergeCell ref="AM113:AO114"/>
    <mergeCell ref="AP113:AQ114"/>
    <mergeCell ref="U114:V114"/>
    <mergeCell ref="W114:X114"/>
    <mergeCell ref="CT111:CV112"/>
    <mergeCell ref="CW111:CX112"/>
    <mergeCell ref="CY111:CZ112"/>
    <mergeCell ref="L112:M112"/>
    <mergeCell ref="S112:U112"/>
    <mergeCell ref="V112:X112"/>
    <mergeCell ref="Y112:AA112"/>
    <mergeCell ref="AB112:AD112"/>
    <mergeCell ref="AE112:AG112"/>
    <mergeCell ref="BA112:BI112"/>
    <mergeCell ref="CJ111:CJ112"/>
    <mergeCell ref="CK111:CM112"/>
    <mergeCell ref="CN111:CO112"/>
    <mergeCell ref="CP111:CQ112"/>
    <mergeCell ref="CR111:CR112"/>
    <mergeCell ref="CS111:CS112"/>
    <mergeCell ref="BY111:BY112"/>
    <mergeCell ref="BZ111:CA112"/>
    <mergeCell ref="CB111:CB112"/>
    <mergeCell ref="CC111:CD112"/>
    <mergeCell ref="CE111:CF111"/>
    <mergeCell ref="CI111:CI112"/>
    <mergeCell ref="CE112:CF112"/>
    <mergeCell ref="BM111:BO112"/>
    <mergeCell ref="BP111:BR112"/>
    <mergeCell ref="BS111:BS112"/>
    <mergeCell ref="BT111:BU112"/>
    <mergeCell ref="BV111:BV112"/>
    <mergeCell ref="BW111:BX112"/>
    <mergeCell ref="AF111:AG111"/>
    <mergeCell ref="AH111:AJ112"/>
    <mergeCell ref="AK111:AL112"/>
    <mergeCell ref="AM111:AO112"/>
    <mergeCell ref="AR111:AS112"/>
    <mergeCell ref="AT111:AU112"/>
    <mergeCell ref="EW110:EW111"/>
    <mergeCell ref="D111:D112"/>
    <mergeCell ref="E111:G112"/>
    <mergeCell ref="H111:H112"/>
    <mergeCell ref="I111:K112"/>
    <mergeCell ref="L111:M111"/>
    <mergeCell ref="T111:U111"/>
    <mergeCell ref="W111:X111"/>
    <mergeCell ref="Z111:AA111"/>
    <mergeCell ref="AC111:AD111"/>
    <mergeCell ref="CW109:CX110"/>
    <mergeCell ref="CY109:CZ110"/>
    <mergeCell ref="L110:M110"/>
    <mergeCell ref="R110:R112"/>
    <mergeCell ref="S110:S111"/>
    <mergeCell ref="T110:U110"/>
    <mergeCell ref="V110:V111"/>
    <mergeCell ref="W110:X110"/>
    <mergeCell ref="Y110:Y111"/>
    <mergeCell ref="Z110:AA110"/>
    <mergeCell ref="CK109:CM110"/>
    <mergeCell ref="CN109:CO110"/>
    <mergeCell ref="CP109:CQ110"/>
    <mergeCell ref="CR109:CR110"/>
    <mergeCell ref="CS109:CS110"/>
    <mergeCell ref="CT109:CV110"/>
    <mergeCell ref="BZ109:CA110"/>
    <mergeCell ref="CB109:CB110"/>
    <mergeCell ref="CC109:CD110"/>
    <mergeCell ref="CE109:CF109"/>
    <mergeCell ref="CI109:CI110"/>
    <mergeCell ref="CJ109:CJ110"/>
    <mergeCell ref="CE110:CF110"/>
    <mergeCell ref="BP109:BR110"/>
    <mergeCell ref="BS109:BS110"/>
    <mergeCell ref="BT109:BU110"/>
    <mergeCell ref="BV109:BV110"/>
    <mergeCell ref="BW109:BX110"/>
    <mergeCell ref="BY109:BY110"/>
    <mergeCell ref="AI109:AJ110"/>
    <mergeCell ref="AK109:AL110"/>
    <mergeCell ref="AM109:AO110"/>
    <mergeCell ref="AR109:AS110"/>
    <mergeCell ref="AT109:AU110"/>
    <mergeCell ref="AV109:AW110"/>
    <mergeCell ref="S109:U109"/>
    <mergeCell ref="V109:X109"/>
    <mergeCell ref="Y109:AA109"/>
    <mergeCell ref="AB109:AD109"/>
    <mergeCell ref="AE109:AG109"/>
    <mergeCell ref="AH109:AH110"/>
    <mergeCell ref="AB110:AB111"/>
    <mergeCell ref="AC110:AD110"/>
    <mergeCell ref="AE110:AE111"/>
    <mergeCell ref="AF110:AG110"/>
    <mergeCell ref="CW107:CX108"/>
    <mergeCell ref="CY107:CZ108"/>
    <mergeCell ref="D108:K110"/>
    <mergeCell ref="L108:M108"/>
    <mergeCell ref="T108:U108"/>
    <mergeCell ref="W108:X108"/>
    <mergeCell ref="Z108:AA108"/>
    <mergeCell ref="AC108:AD108"/>
    <mergeCell ref="AF108:AG108"/>
    <mergeCell ref="BC108:BI110"/>
    <mergeCell ref="CK107:CM108"/>
    <mergeCell ref="CN107:CO108"/>
    <mergeCell ref="CP107:CQ108"/>
    <mergeCell ref="CR107:CR108"/>
    <mergeCell ref="CS107:CS108"/>
    <mergeCell ref="CT107:CV108"/>
    <mergeCell ref="BZ107:CA108"/>
    <mergeCell ref="CB107:CB108"/>
    <mergeCell ref="CC107:CD108"/>
    <mergeCell ref="CE107:CF107"/>
    <mergeCell ref="CI107:CI108"/>
    <mergeCell ref="CJ107:CJ108"/>
    <mergeCell ref="CE108:CF108"/>
    <mergeCell ref="BP107:BR108"/>
    <mergeCell ref="BS107:BS108"/>
    <mergeCell ref="BT107:BU108"/>
    <mergeCell ref="BV107:BV108"/>
    <mergeCell ref="BW107:BX108"/>
    <mergeCell ref="BY107:BY108"/>
    <mergeCell ref="BA107:BA110"/>
    <mergeCell ref="BB107:BB110"/>
    <mergeCell ref="BC107:BD107"/>
    <mergeCell ref="BE107:BI107"/>
    <mergeCell ref="BJ107:BL107"/>
    <mergeCell ref="BM107:BO108"/>
    <mergeCell ref="BJ108:BL112"/>
    <mergeCell ref="BM109:BO110"/>
    <mergeCell ref="BA111:BC111"/>
    <mergeCell ref="BD111:BI111"/>
    <mergeCell ref="AK107:AL108"/>
    <mergeCell ref="AM107:AO108"/>
    <mergeCell ref="AP107:AQ112"/>
    <mergeCell ref="AR107:AS108"/>
    <mergeCell ref="AT107:AU108"/>
    <mergeCell ref="AV107:AW108"/>
    <mergeCell ref="AV111:AW112"/>
    <mergeCell ref="AB107:AB108"/>
    <mergeCell ref="AC107:AD107"/>
    <mergeCell ref="AE107:AE108"/>
    <mergeCell ref="AF107:AG107"/>
    <mergeCell ref="AH107:AH108"/>
    <mergeCell ref="AI107:AJ108"/>
    <mergeCell ref="S107:S108"/>
    <mergeCell ref="T107:U107"/>
    <mergeCell ref="V107:V108"/>
    <mergeCell ref="W107:X107"/>
    <mergeCell ref="Y107:Y108"/>
    <mergeCell ref="Z107:AA107"/>
    <mergeCell ref="B107:B112"/>
    <mergeCell ref="C107:C112"/>
    <mergeCell ref="D107:E107"/>
    <mergeCell ref="F107:K107"/>
    <mergeCell ref="L107:M107"/>
    <mergeCell ref="R107:R109"/>
    <mergeCell ref="L109:M109"/>
    <mergeCell ref="CT105:CV106"/>
    <mergeCell ref="CW105:CX106"/>
    <mergeCell ref="CY105:CZ106"/>
    <mergeCell ref="L106:M106"/>
    <mergeCell ref="S106:U106"/>
    <mergeCell ref="V106:X106"/>
    <mergeCell ref="Y106:AA106"/>
    <mergeCell ref="AB106:AD106"/>
    <mergeCell ref="AE106:AG106"/>
    <mergeCell ref="BA106:BI106"/>
    <mergeCell ref="CJ105:CJ106"/>
    <mergeCell ref="CK105:CM106"/>
    <mergeCell ref="CN105:CO106"/>
    <mergeCell ref="CP105:CQ106"/>
    <mergeCell ref="CR105:CR106"/>
    <mergeCell ref="CS105:CS106"/>
    <mergeCell ref="BY105:BY106"/>
    <mergeCell ref="BZ105:CA106"/>
    <mergeCell ref="CB105:CB106"/>
    <mergeCell ref="CC105:CD106"/>
    <mergeCell ref="CE105:CF105"/>
    <mergeCell ref="CI105:CI106"/>
    <mergeCell ref="CE106:CF106"/>
    <mergeCell ref="BM105:BO106"/>
    <mergeCell ref="BP105:BR106"/>
    <mergeCell ref="BS105:BS106"/>
    <mergeCell ref="BT105:BU106"/>
    <mergeCell ref="BV105:BV106"/>
    <mergeCell ref="BW105:BX106"/>
    <mergeCell ref="AF105:AG105"/>
    <mergeCell ref="AH105:AJ106"/>
    <mergeCell ref="AK105:AL106"/>
    <mergeCell ref="AM105:AO106"/>
    <mergeCell ref="AR105:AS106"/>
    <mergeCell ref="AT105:AU106"/>
    <mergeCell ref="EW104:EW105"/>
    <mergeCell ref="D105:D106"/>
    <mergeCell ref="E105:G106"/>
    <mergeCell ref="H105:H106"/>
    <mergeCell ref="I105:K106"/>
    <mergeCell ref="L105:M105"/>
    <mergeCell ref="T105:U105"/>
    <mergeCell ref="W105:X105"/>
    <mergeCell ref="Z105:AA105"/>
    <mergeCell ref="AC105:AD105"/>
    <mergeCell ref="CW103:CX104"/>
    <mergeCell ref="CY103:CZ104"/>
    <mergeCell ref="L104:M104"/>
    <mergeCell ref="R104:R106"/>
    <mergeCell ref="S104:S105"/>
    <mergeCell ref="T104:U104"/>
    <mergeCell ref="V104:V105"/>
    <mergeCell ref="W104:X104"/>
    <mergeCell ref="Y104:Y105"/>
    <mergeCell ref="Z104:AA104"/>
    <mergeCell ref="CK103:CM104"/>
    <mergeCell ref="CN103:CO104"/>
    <mergeCell ref="CP103:CQ104"/>
    <mergeCell ref="CR103:CR104"/>
    <mergeCell ref="CS103:CS104"/>
    <mergeCell ref="CT103:CV104"/>
    <mergeCell ref="BZ103:CA104"/>
    <mergeCell ref="CB103:CB104"/>
    <mergeCell ref="CC103:CD104"/>
    <mergeCell ref="CE103:CF103"/>
    <mergeCell ref="CI103:CI104"/>
    <mergeCell ref="CJ103:CJ104"/>
    <mergeCell ref="CE104:CF104"/>
    <mergeCell ref="BP103:BR104"/>
    <mergeCell ref="BS103:BS104"/>
    <mergeCell ref="BT103:BU104"/>
    <mergeCell ref="BV103:BV104"/>
    <mergeCell ref="BW103:BX104"/>
    <mergeCell ref="BY103:BY104"/>
    <mergeCell ref="AI103:AJ104"/>
    <mergeCell ref="AK103:AL104"/>
    <mergeCell ref="AM103:AO104"/>
    <mergeCell ref="AR103:AS104"/>
    <mergeCell ref="AT103:AU104"/>
    <mergeCell ref="AV103:AW104"/>
    <mergeCell ref="S103:U103"/>
    <mergeCell ref="V103:X103"/>
    <mergeCell ref="Y103:AA103"/>
    <mergeCell ref="AB103:AD103"/>
    <mergeCell ref="AE103:AG103"/>
    <mergeCell ref="AH103:AH104"/>
    <mergeCell ref="AB104:AB105"/>
    <mergeCell ref="AC104:AD104"/>
    <mergeCell ref="AE104:AE105"/>
    <mergeCell ref="AF104:AG104"/>
    <mergeCell ref="CW101:CX102"/>
    <mergeCell ref="CY101:CZ102"/>
    <mergeCell ref="D102:K104"/>
    <mergeCell ref="L102:M102"/>
    <mergeCell ref="T102:U102"/>
    <mergeCell ref="W102:X102"/>
    <mergeCell ref="Z102:AA102"/>
    <mergeCell ref="AC102:AD102"/>
    <mergeCell ref="AF102:AG102"/>
    <mergeCell ref="BC102:BI104"/>
    <mergeCell ref="CK101:CM102"/>
    <mergeCell ref="CN101:CO102"/>
    <mergeCell ref="CP101:CQ102"/>
    <mergeCell ref="CR101:CR102"/>
    <mergeCell ref="CS101:CS102"/>
    <mergeCell ref="CT101:CV102"/>
    <mergeCell ref="BZ101:CA102"/>
    <mergeCell ref="CB101:CB102"/>
    <mergeCell ref="CC101:CD102"/>
    <mergeCell ref="CE101:CF101"/>
    <mergeCell ref="CI101:CI102"/>
    <mergeCell ref="CJ101:CJ102"/>
    <mergeCell ref="CE102:CF102"/>
    <mergeCell ref="BP101:BR102"/>
    <mergeCell ref="BS101:BS102"/>
    <mergeCell ref="BT101:BU102"/>
    <mergeCell ref="BV101:BV102"/>
    <mergeCell ref="BW101:BX102"/>
    <mergeCell ref="BY101:BY102"/>
    <mergeCell ref="BA101:BA104"/>
    <mergeCell ref="BB101:BB104"/>
    <mergeCell ref="BC101:BD101"/>
    <mergeCell ref="BE101:BI101"/>
    <mergeCell ref="BJ101:BL101"/>
    <mergeCell ref="BM101:BO102"/>
    <mergeCell ref="BJ102:BL106"/>
    <mergeCell ref="BM103:BO104"/>
    <mergeCell ref="BA105:BC105"/>
    <mergeCell ref="BD105:BI105"/>
    <mergeCell ref="AK101:AL102"/>
    <mergeCell ref="AM101:AO102"/>
    <mergeCell ref="AP101:AQ106"/>
    <mergeCell ref="AR101:AS102"/>
    <mergeCell ref="AT101:AU102"/>
    <mergeCell ref="AV101:AW102"/>
    <mergeCell ref="AV105:AW106"/>
    <mergeCell ref="AB101:AB102"/>
    <mergeCell ref="AC101:AD101"/>
    <mergeCell ref="AE101:AE102"/>
    <mergeCell ref="AF101:AG101"/>
    <mergeCell ref="AH101:AH102"/>
    <mergeCell ref="AI101:AJ102"/>
    <mergeCell ref="S101:S102"/>
    <mergeCell ref="T101:U101"/>
    <mergeCell ref="V101:V102"/>
    <mergeCell ref="W101:X101"/>
    <mergeCell ref="Y101:Y102"/>
    <mergeCell ref="Z101:AA101"/>
    <mergeCell ref="B101:B106"/>
    <mergeCell ref="C101:C106"/>
    <mergeCell ref="D101:E101"/>
    <mergeCell ref="F101:K101"/>
    <mergeCell ref="L101:M101"/>
    <mergeCell ref="R101:R103"/>
    <mergeCell ref="L103:M103"/>
    <mergeCell ref="CT99:CV100"/>
    <mergeCell ref="CW99:CX100"/>
    <mergeCell ref="CY99:CZ100"/>
    <mergeCell ref="L100:M100"/>
    <mergeCell ref="S100:U100"/>
    <mergeCell ref="V100:X100"/>
    <mergeCell ref="Y100:AA100"/>
    <mergeCell ref="AB100:AD100"/>
    <mergeCell ref="AE100:AG100"/>
    <mergeCell ref="BA100:BI100"/>
    <mergeCell ref="CJ99:CJ100"/>
    <mergeCell ref="CK99:CM100"/>
    <mergeCell ref="CN99:CO100"/>
    <mergeCell ref="CP99:CQ100"/>
    <mergeCell ref="CR99:CR100"/>
    <mergeCell ref="CS99:CS100"/>
    <mergeCell ref="BY99:BY100"/>
    <mergeCell ref="BZ99:CA100"/>
    <mergeCell ref="CB99:CB100"/>
    <mergeCell ref="CC99:CD100"/>
    <mergeCell ref="CE99:CF99"/>
    <mergeCell ref="CI99:CI100"/>
    <mergeCell ref="CE100:CF100"/>
    <mergeCell ref="BM99:BO100"/>
    <mergeCell ref="BP99:BR100"/>
    <mergeCell ref="BS99:BS100"/>
    <mergeCell ref="BT99:BU100"/>
    <mergeCell ref="BV99:BV100"/>
    <mergeCell ref="BW99:BX100"/>
    <mergeCell ref="AF99:AG99"/>
    <mergeCell ref="AH99:AJ100"/>
    <mergeCell ref="AK99:AL100"/>
    <mergeCell ref="AM99:AO100"/>
    <mergeCell ref="AR99:AS100"/>
    <mergeCell ref="AT99:AU100"/>
    <mergeCell ref="EW98:EW99"/>
    <mergeCell ref="D99:D100"/>
    <mergeCell ref="E99:G100"/>
    <mergeCell ref="H99:H100"/>
    <mergeCell ref="I99:K100"/>
    <mergeCell ref="L99:M99"/>
    <mergeCell ref="T99:U99"/>
    <mergeCell ref="W99:X99"/>
    <mergeCell ref="Z99:AA99"/>
    <mergeCell ref="AC99:AD99"/>
    <mergeCell ref="CW97:CX98"/>
    <mergeCell ref="CY97:CZ98"/>
    <mergeCell ref="L98:M98"/>
    <mergeCell ref="R98:R100"/>
    <mergeCell ref="S98:S99"/>
    <mergeCell ref="T98:U98"/>
    <mergeCell ref="V98:V99"/>
    <mergeCell ref="W98:X98"/>
    <mergeCell ref="Y98:Y99"/>
    <mergeCell ref="Z98:AA98"/>
    <mergeCell ref="CK97:CM98"/>
    <mergeCell ref="CN97:CO98"/>
    <mergeCell ref="CP97:CQ98"/>
    <mergeCell ref="CR97:CR98"/>
    <mergeCell ref="CS97:CS98"/>
    <mergeCell ref="CT97:CV98"/>
    <mergeCell ref="BZ97:CA98"/>
    <mergeCell ref="CB97:CB98"/>
    <mergeCell ref="CC97:CD98"/>
    <mergeCell ref="CE97:CF97"/>
    <mergeCell ref="CI97:CI98"/>
    <mergeCell ref="CJ97:CJ98"/>
    <mergeCell ref="CE98:CF98"/>
    <mergeCell ref="BP97:BR98"/>
    <mergeCell ref="BS97:BS98"/>
    <mergeCell ref="BT97:BU98"/>
    <mergeCell ref="BV97:BV98"/>
    <mergeCell ref="BW97:BX98"/>
    <mergeCell ref="BY97:BY98"/>
    <mergeCell ref="AI97:AJ98"/>
    <mergeCell ref="AK97:AL98"/>
    <mergeCell ref="AM97:AO98"/>
    <mergeCell ref="AR97:AS98"/>
    <mergeCell ref="AT97:AU98"/>
    <mergeCell ref="AV97:AW98"/>
    <mergeCell ref="S97:U97"/>
    <mergeCell ref="V97:X97"/>
    <mergeCell ref="Y97:AA97"/>
    <mergeCell ref="AB97:AD97"/>
    <mergeCell ref="AE97:AG97"/>
    <mergeCell ref="AH97:AH98"/>
    <mergeCell ref="AB98:AB99"/>
    <mergeCell ref="AC98:AD98"/>
    <mergeCell ref="AE98:AE99"/>
    <mergeCell ref="AF98:AG98"/>
    <mergeCell ref="CW95:CX96"/>
    <mergeCell ref="CY95:CZ96"/>
    <mergeCell ref="D96:K98"/>
    <mergeCell ref="L96:M96"/>
    <mergeCell ref="T96:U96"/>
    <mergeCell ref="W96:X96"/>
    <mergeCell ref="Z96:AA96"/>
    <mergeCell ref="AC96:AD96"/>
    <mergeCell ref="AF96:AG96"/>
    <mergeCell ref="BC96:BI98"/>
    <mergeCell ref="CK95:CM96"/>
    <mergeCell ref="CN95:CO96"/>
    <mergeCell ref="CP95:CQ96"/>
    <mergeCell ref="CR95:CR96"/>
    <mergeCell ref="CS95:CS96"/>
    <mergeCell ref="CT95:CV96"/>
    <mergeCell ref="BZ95:CA96"/>
    <mergeCell ref="CB95:CB96"/>
    <mergeCell ref="CC95:CD96"/>
    <mergeCell ref="CE95:CF95"/>
    <mergeCell ref="CI95:CI96"/>
    <mergeCell ref="CJ95:CJ96"/>
    <mergeCell ref="CE96:CF96"/>
    <mergeCell ref="BP95:BR96"/>
    <mergeCell ref="BS95:BS96"/>
    <mergeCell ref="BT95:BU96"/>
    <mergeCell ref="BV95:BV96"/>
    <mergeCell ref="BW95:BX96"/>
    <mergeCell ref="BY95:BY96"/>
    <mergeCell ref="BA95:BA98"/>
    <mergeCell ref="BB95:BB98"/>
    <mergeCell ref="BC95:BD95"/>
    <mergeCell ref="BE95:BI95"/>
    <mergeCell ref="BJ95:BL95"/>
    <mergeCell ref="BM95:BO96"/>
    <mergeCell ref="BJ96:BL100"/>
    <mergeCell ref="BM97:BO98"/>
    <mergeCell ref="BA99:BC99"/>
    <mergeCell ref="BD99:BI99"/>
    <mergeCell ref="AK95:AL96"/>
    <mergeCell ref="AM95:AO96"/>
    <mergeCell ref="AP95:AQ100"/>
    <mergeCell ref="AR95:AS96"/>
    <mergeCell ref="AT95:AU96"/>
    <mergeCell ref="AV95:AW96"/>
    <mergeCell ref="AV99:AW100"/>
    <mergeCell ref="AB95:AB96"/>
    <mergeCell ref="AC95:AD95"/>
    <mergeCell ref="AE95:AE96"/>
    <mergeCell ref="AF95:AG95"/>
    <mergeCell ref="AH95:AH96"/>
    <mergeCell ref="AI95:AJ96"/>
    <mergeCell ref="S95:S96"/>
    <mergeCell ref="T95:U95"/>
    <mergeCell ref="V95:V96"/>
    <mergeCell ref="W95:X95"/>
    <mergeCell ref="Y95:Y96"/>
    <mergeCell ref="Z95:AA95"/>
    <mergeCell ref="B95:B100"/>
    <mergeCell ref="C95:C100"/>
    <mergeCell ref="D95:E95"/>
    <mergeCell ref="F95:K95"/>
    <mergeCell ref="L95:M95"/>
    <mergeCell ref="R95:R97"/>
    <mergeCell ref="L97:M97"/>
    <mergeCell ref="CT93:CV94"/>
    <mergeCell ref="CW93:CX94"/>
    <mergeCell ref="CY93:CZ94"/>
    <mergeCell ref="L94:M94"/>
    <mergeCell ref="S94:U94"/>
    <mergeCell ref="V94:X94"/>
    <mergeCell ref="Y94:AA94"/>
    <mergeCell ref="AB94:AD94"/>
    <mergeCell ref="AE94:AG94"/>
    <mergeCell ref="BA94:BI94"/>
    <mergeCell ref="CJ93:CJ94"/>
    <mergeCell ref="CK93:CM94"/>
    <mergeCell ref="CN93:CO94"/>
    <mergeCell ref="CP93:CQ94"/>
    <mergeCell ref="CR93:CR94"/>
    <mergeCell ref="CS93:CS94"/>
    <mergeCell ref="BY93:BY94"/>
    <mergeCell ref="BZ93:CA94"/>
    <mergeCell ref="CB93:CB94"/>
    <mergeCell ref="CC93:CD94"/>
    <mergeCell ref="CE93:CF93"/>
    <mergeCell ref="CI93:CI94"/>
    <mergeCell ref="CE94:CF94"/>
    <mergeCell ref="BM93:BO94"/>
    <mergeCell ref="BP93:BR94"/>
    <mergeCell ref="BS93:BS94"/>
    <mergeCell ref="BT93:BU94"/>
    <mergeCell ref="BV93:BV94"/>
    <mergeCell ref="BW93:BX94"/>
    <mergeCell ref="AF93:AG93"/>
    <mergeCell ref="AH93:AJ94"/>
    <mergeCell ref="AK93:AL94"/>
    <mergeCell ref="AM93:AO94"/>
    <mergeCell ref="AR93:AS94"/>
    <mergeCell ref="AT93:AU94"/>
    <mergeCell ref="EW92:EW93"/>
    <mergeCell ref="D93:D94"/>
    <mergeCell ref="E93:G94"/>
    <mergeCell ref="H93:H94"/>
    <mergeCell ref="I93:K94"/>
    <mergeCell ref="L93:M93"/>
    <mergeCell ref="T93:U93"/>
    <mergeCell ref="W93:X93"/>
    <mergeCell ref="Z93:AA93"/>
    <mergeCell ref="AC93:AD93"/>
    <mergeCell ref="CW91:CX92"/>
    <mergeCell ref="CY91:CZ92"/>
    <mergeCell ref="L92:M92"/>
    <mergeCell ref="R92:R94"/>
    <mergeCell ref="S92:S93"/>
    <mergeCell ref="T92:U92"/>
    <mergeCell ref="V92:V93"/>
    <mergeCell ref="W92:X92"/>
    <mergeCell ref="Y92:Y93"/>
    <mergeCell ref="Z92:AA92"/>
    <mergeCell ref="CK91:CM92"/>
    <mergeCell ref="CN91:CO92"/>
    <mergeCell ref="CP91:CQ92"/>
    <mergeCell ref="CR91:CR92"/>
    <mergeCell ref="CS91:CS92"/>
    <mergeCell ref="CT91:CV92"/>
    <mergeCell ref="BZ91:CA92"/>
    <mergeCell ref="CB91:CB92"/>
    <mergeCell ref="CC91:CD92"/>
    <mergeCell ref="CE91:CF91"/>
    <mergeCell ref="CI91:CI92"/>
    <mergeCell ref="CJ91:CJ92"/>
    <mergeCell ref="CE92:CF92"/>
    <mergeCell ref="BP91:BR92"/>
    <mergeCell ref="BS91:BS92"/>
    <mergeCell ref="BT91:BU92"/>
    <mergeCell ref="BV91:BV92"/>
    <mergeCell ref="BW91:BX92"/>
    <mergeCell ref="BY91:BY92"/>
    <mergeCell ref="AI91:AJ92"/>
    <mergeCell ref="AK91:AL92"/>
    <mergeCell ref="AM91:AO92"/>
    <mergeCell ref="AR91:AS92"/>
    <mergeCell ref="AT91:AU92"/>
    <mergeCell ref="AV91:AW92"/>
    <mergeCell ref="S91:U91"/>
    <mergeCell ref="V91:X91"/>
    <mergeCell ref="Y91:AA91"/>
    <mergeCell ref="AB91:AD91"/>
    <mergeCell ref="AE91:AG91"/>
    <mergeCell ref="AH91:AH92"/>
    <mergeCell ref="AB92:AB93"/>
    <mergeCell ref="AC92:AD92"/>
    <mergeCell ref="AE92:AE93"/>
    <mergeCell ref="AF92:AG92"/>
    <mergeCell ref="CW89:CX90"/>
    <mergeCell ref="CY89:CZ90"/>
    <mergeCell ref="D90:K92"/>
    <mergeCell ref="L90:M90"/>
    <mergeCell ref="T90:U90"/>
    <mergeCell ref="W90:X90"/>
    <mergeCell ref="Z90:AA90"/>
    <mergeCell ref="AC90:AD90"/>
    <mergeCell ref="AF90:AG90"/>
    <mergeCell ref="BC90:BI92"/>
    <mergeCell ref="CK89:CM90"/>
    <mergeCell ref="CN89:CO90"/>
    <mergeCell ref="CP89:CQ90"/>
    <mergeCell ref="CR89:CR90"/>
    <mergeCell ref="CS89:CS90"/>
    <mergeCell ref="CT89:CV90"/>
    <mergeCell ref="BZ89:CA90"/>
    <mergeCell ref="CB89:CB90"/>
    <mergeCell ref="CC89:CD90"/>
    <mergeCell ref="CE89:CF89"/>
    <mergeCell ref="CI89:CI90"/>
    <mergeCell ref="CJ89:CJ90"/>
    <mergeCell ref="CE90:CF90"/>
    <mergeCell ref="BP89:BR90"/>
    <mergeCell ref="BS89:BS90"/>
    <mergeCell ref="BT89:BU90"/>
    <mergeCell ref="BV89:BV90"/>
    <mergeCell ref="BW89:BX90"/>
    <mergeCell ref="BY89:BY90"/>
    <mergeCell ref="BA89:BA92"/>
    <mergeCell ref="BB89:BB92"/>
    <mergeCell ref="BC89:BD89"/>
    <mergeCell ref="BE89:BI89"/>
    <mergeCell ref="BJ89:BL89"/>
    <mergeCell ref="BM89:BO90"/>
    <mergeCell ref="BJ90:BL94"/>
    <mergeCell ref="BM91:BO92"/>
    <mergeCell ref="BA93:BC93"/>
    <mergeCell ref="BD93:BI93"/>
    <mergeCell ref="AK89:AL90"/>
    <mergeCell ref="AM89:AO90"/>
    <mergeCell ref="AP89:AQ94"/>
    <mergeCell ref="AR89:AS90"/>
    <mergeCell ref="AT89:AU90"/>
    <mergeCell ref="AV89:AW90"/>
    <mergeCell ref="AV93:AW94"/>
    <mergeCell ref="AB89:AB90"/>
    <mergeCell ref="AC89:AD89"/>
    <mergeCell ref="AE89:AE90"/>
    <mergeCell ref="AF89:AG89"/>
    <mergeCell ref="AH89:AH90"/>
    <mergeCell ref="AI89:AJ90"/>
    <mergeCell ref="S89:S90"/>
    <mergeCell ref="T89:U89"/>
    <mergeCell ref="V89:V90"/>
    <mergeCell ref="W89:X89"/>
    <mergeCell ref="Y89:Y90"/>
    <mergeCell ref="Z89:AA89"/>
    <mergeCell ref="B89:B94"/>
    <mergeCell ref="C89:C94"/>
    <mergeCell ref="D89:E89"/>
    <mergeCell ref="F89:K89"/>
    <mergeCell ref="L89:M89"/>
    <mergeCell ref="R89:R91"/>
    <mergeCell ref="L91:M91"/>
    <mergeCell ref="CT87:CV88"/>
    <mergeCell ref="CW87:CX88"/>
    <mergeCell ref="CY87:CZ88"/>
    <mergeCell ref="L88:M88"/>
    <mergeCell ref="S88:U88"/>
    <mergeCell ref="V88:X88"/>
    <mergeCell ref="Y88:AA88"/>
    <mergeCell ref="AB88:AD88"/>
    <mergeCell ref="AE88:AG88"/>
    <mergeCell ref="BA88:BI88"/>
    <mergeCell ref="CJ87:CJ88"/>
    <mergeCell ref="CK87:CM88"/>
    <mergeCell ref="CN87:CO88"/>
    <mergeCell ref="CP87:CQ88"/>
    <mergeCell ref="CR87:CR88"/>
    <mergeCell ref="CS87:CS88"/>
    <mergeCell ref="BY87:BY88"/>
    <mergeCell ref="BZ87:CA88"/>
    <mergeCell ref="CB87:CB88"/>
    <mergeCell ref="CC87:CD88"/>
    <mergeCell ref="CE87:CF87"/>
    <mergeCell ref="CI87:CI88"/>
    <mergeCell ref="CE88:CF88"/>
    <mergeCell ref="BM87:BO88"/>
    <mergeCell ref="BP87:BR88"/>
    <mergeCell ref="BS87:BS88"/>
    <mergeCell ref="BT87:BU88"/>
    <mergeCell ref="BV87:BV88"/>
    <mergeCell ref="BW87:BX88"/>
    <mergeCell ref="AF87:AG87"/>
    <mergeCell ref="AH87:AJ88"/>
    <mergeCell ref="AK87:AL88"/>
    <mergeCell ref="AM87:AO88"/>
    <mergeCell ref="AR87:AS88"/>
    <mergeCell ref="AT87:AU88"/>
    <mergeCell ref="EW86:EW87"/>
    <mergeCell ref="D87:D88"/>
    <mergeCell ref="E87:G88"/>
    <mergeCell ref="H87:H88"/>
    <mergeCell ref="I87:K88"/>
    <mergeCell ref="L87:M87"/>
    <mergeCell ref="T87:U87"/>
    <mergeCell ref="W87:X87"/>
    <mergeCell ref="Z87:AA87"/>
    <mergeCell ref="AC87:AD87"/>
    <mergeCell ref="CW85:CX86"/>
    <mergeCell ref="CY85:CZ86"/>
    <mergeCell ref="L86:M86"/>
    <mergeCell ref="R86:R88"/>
    <mergeCell ref="S86:S87"/>
    <mergeCell ref="T86:U86"/>
    <mergeCell ref="V86:V87"/>
    <mergeCell ref="W86:X86"/>
    <mergeCell ref="Y86:Y87"/>
    <mergeCell ref="Z86:AA86"/>
    <mergeCell ref="CK85:CM86"/>
    <mergeCell ref="CN85:CO86"/>
    <mergeCell ref="CP85:CQ86"/>
    <mergeCell ref="CR85:CR86"/>
    <mergeCell ref="CS85:CS86"/>
    <mergeCell ref="CT85:CV86"/>
    <mergeCell ref="BZ85:CA86"/>
    <mergeCell ref="CB85:CB86"/>
    <mergeCell ref="CC85:CD86"/>
    <mergeCell ref="CE85:CF85"/>
    <mergeCell ref="CI85:CI86"/>
    <mergeCell ref="CJ85:CJ86"/>
    <mergeCell ref="CE86:CF86"/>
    <mergeCell ref="BP85:BR86"/>
    <mergeCell ref="BS85:BS86"/>
    <mergeCell ref="BT85:BU86"/>
    <mergeCell ref="BV85:BV86"/>
    <mergeCell ref="BW85:BX86"/>
    <mergeCell ref="BY85:BY86"/>
    <mergeCell ref="AI85:AJ86"/>
    <mergeCell ref="AK85:AL86"/>
    <mergeCell ref="AM85:AO86"/>
    <mergeCell ref="AR85:AS86"/>
    <mergeCell ref="AT85:AU86"/>
    <mergeCell ref="AV85:AW86"/>
    <mergeCell ref="S85:U85"/>
    <mergeCell ref="V85:X85"/>
    <mergeCell ref="Y85:AA85"/>
    <mergeCell ref="AB85:AD85"/>
    <mergeCell ref="AE85:AG85"/>
    <mergeCell ref="AH85:AH86"/>
    <mergeCell ref="AB86:AB87"/>
    <mergeCell ref="AC86:AD86"/>
    <mergeCell ref="AE86:AE87"/>
    <mergeCell ref="AF86:AG86"/>
    <mergeCell ref="CW83:CX84"/>
    <mergeCell ref="CY83:CZ84"/>
    <mergeCell ref="D84:K86"/>
    <mergeCell ref="L84:M84"/>
    <mergeCell ref="T84:U84"/>
    <mergeCell ref="W84:X84"/>
    <mergeCell ref="Z84:AA84"/>
    <mergeCell ref="AC84:AD84"/>
    <mergeCell ref="AF84:AG84"/>
    <mergeCell ref="BC84:BI86"/>
    <mergeCell ref="CK83:CM84"/>
    <mergeCell ref="CN83:CO84"/>
    <mergeCell ref="CP83:CQ84"/>
    <mergeCell ref="CR83:CR84"/>
    <mergeCell ref="CS83:CS84"/>
    <mergeCell ref="CT83:CV84"/>
    <mergeCell ref="BZ83:CA84"/>
    <mergeCell ref="CB83:CB84"/>
    <mergeCell ref="CC83:CD84"/>
    <mergeCell ref="CE83:CF83"/>
    <mergeCell ref="CI83:CI84"/>
    <mergeCell ref="CJ83:CJ84"/>
    <mergeCell ref="CE84:CF84"/>
    <mergeCell ref="BP83:BR84"/>
    <mergeCell ref="BS83:BS84"/>
    <mergeCell ref="BT83:BU84"/>
    <mergeCell ref="BV83:BV84"/>
    <mergeCell ref="BW83:BX84"/>
    <mergeCell ref="BY83:BY84"/>
    <mergeCell ref="BA83:BA86"/>
    <mergeCell ref="BB83:BB86"/>
    <mergeCell ref="BC83:BD83"/>
    <mergeCell ref="BE83:BI83"/>
    <mergeCell ref="BJ83:BL83"/>
    <mergeCell ref="BM83:BO84"/>
    <mergeCell ref="BJ84:BL88"/>
    <mergeCell ref="BM85:BO86"/>
    <mergeCell ref="BA87:BC87"/>
    <mergeCell ref="BD87:BI87"/>
    <mergeCell ref="AK83:AL84"/>
    <mergeCell ref="AM83:AO84"/>
    <mergeCell ref="AP83:AQ88"/>
    <mergeCell ref="AR83:AS84"/>
    <mergeCell ref="AT83:AU84"/>
    <mergeCell ref="AV83:AW84"/>
    <mergeCell ref="AV87:AW88"/>
    <mergeCell ref="AB83:AB84"/>
    <mergeCell ref="AC83:AD83"/>
    <mergeCell ref="AE83:AE84"/>
    <mergeCell ref="AF83:AG83"/>
    <mergeCell ref="AH83:AH84"/>
    <mergeCell ref="AI83:AJ84"/>
    <mergeCell ref="S83:S84"/>
    <mergeCell ref="T83:U83"/>
    <mergeCell ref="V83:V84"/>
    <mergeCell ref="W83:X83"/>
    <mergeCell ref="Y83:Y84"/>
    <mergeCell ref="Z83:AA83"/>
    <mergeCell ref="B83:B88"/>
    <mergeCell ref="C83:C88"/>
    <mergeCell ref="D83:E83"/>
    <mergeCell ref="F83:K83"/>
    <mergeCell ref="L83:M83"/>
    <mergeCell ref="R83:R85"/>
    <mergeCell ref="L85:M85"/>
    <mergeCell ref="CT81:CV82"/>
    <mergeCell ref="CW81:CX82"/>
    <mergeCell ref="CY81:CZ82"/>
    <mergeCell ref="L82:M82"/>
    <mergeCell ref="S82:U82"/>
    <mergeCell ref="V82:X82"/>
    <mergeCell ref="Y82:AA82"/>
    <mergeCell ref="AB82:AD82"/>
    <mergeCell ref="AE82:AG82"/>
    <mergeCell ref="BA82:BI82"/>
    <mergeCell ref="CJ81:CJ82"/>
    <mergeCell ref="CK81:CM82"/>
    <mergeCell ref="CN81:CO82"/>
    <mergeCell ref="CP81:CQ82"/>
    <mergeCell ref="CR81:CR82"/>
    <mergeCell ref="CS81:CS82"/>
    <mergeCell ref="BY81:BY82"/>
    <mergeCell ref="BZ81:CA82"/>
    <mergeCell ref="CB81:CB82"/>
    <mergeCell ref="CC81:CD82"/>
    <mergeCell ref="CE81:CF81"/>
    <mergeCell ref="CI81:CI82"/>
    <mergeCell ref="CE82:CF82"/>
    <mergeCell ref="BM81:BO82"/>
    <mergeCell ref="BP81:BR82"/>
    <mergeCell ref="BS81:BS82"/>
    <mergeCell ref="BT81:BU82"/>
    <mergeCell ref="BV81:BV82"/>
    <mergeCell ref="BW81:BX82"/>
    <mergeCell ref="AF81:AG81"/>
    <mergeCell ref="AH81:AJ82"/>
    <mergeCell ref="AK81:AL82"/>
    <mergeCell ref="AM81:AO82"/>
    <mergeCell ref="AR81:AS82"/>
    <mergeCell ref="AT81:AU82"/>
    <mergeCell ref="EW80:EW81"/>
    <mergeCell ref="D81:D82"/>
    <mergeCell ref="E81:G82"/>
    <mergeCell ref="H81:H82"/>
    <mergeCell ref="I81:K82"/>
    <mergeCell ref="L81:M81"/>
    <mergeCell ref="T81:U81"/>
    <mergeCell ref="W81:X81"/>
    <mergeCell ref="Z81:AA81"/>
    <mergeCell ref="AC81:AD81"/>
    <mergeCell ref="CW79:CX80"/>
    <mergeCell ref="CY79:CZ80"/>
    <mergeCell ref="L80:M80"/>
    <mergeCell ref="R80:R82"/>
    <mergeCell ref="S80:S81"/>
    <mergeCell ref="T80:U80"/>
    <mergeCell ref="V80:V81"/>
    <mergeCell ref="W80:X80"/>
    <mergeCell ref="Y80:Y81"/>
    <mergeCell ref="Z80:AA80"/>
    <mergeCell ref="CK79:CM80"/>
    <mergeCell ref="CN79:CO80"/>
    <mergeCell ref="CP79:CQ80"/>
    <mergeCell ref="CR79:CR80"/>
    <mergeCell ref="CS79:CS80"/>
    <mergeCell ref="CT79:CV80"/>
    <mergeCell ref="BZ79:CA80"/>
    <mergeCell ref="CB79:CB80"/>
    <mergeCell ref="CC79:CD80"/>
    <mergeCell ref="CE79:CF79"/>
    <mergeCell ref="CI79:CI80"/>
    <mergeCell ref="CJ79:CJ80"/>
    <mergeCell ref="CE80:CF80"/>
    <mergeCell ref="BP79:BR80"/>
    <mergeCell ref="BS79:BS80"/>
    <mergeCell ref="BT79:BU80"/>
    <mergeCell ref="BV79:BV80"/>
    <mergeCell ref="BW79:BX80"/>
    <mergeCell ref="BY79:BY80"/>
    <mergeCell ref="AI79:AJ80"/>
    <mergeCell ref="AK79:AL80"/>
    <mergeCell ref="AM79:AO80"/>
    <mergeCell ref="AR79:AS80"/>
    <mergeCell ref="AT79:AU80"/>
    <mergeCell ref="AV79:AW80"/>
    <mergeCell ref="S79:U79"/>
    <mergeCell ref="V79:X79"/>
    <mergeCell ref="Y79:AA79"/>
    <mergeCell ref="AB79:AD79"/>
    <mergeCell ref="AE79:AG79"/>
    <mergeCell ref="AH79:AH80"/>
    <mergeCell ref="AB80:AB81"/>
    <mergeCell ref="AC80:AD80"/>
    <mergeCell ref="AE80:AE81"/>
    <mergeCell ref="AF80:AG80"/>
    <mergeCell ref="CW77:CX78"/>
    <mergeCell ref="CY77:CZ78"/>
    <mergeCell ref="D78:K80"/>
    <mergeCell ref="L78:M78"/>
    <mergeCell ref="T78:U78"/>
    <mergeCell ref="W78:X78"/>
    <mergeCell ref="Z78:AA78"/>
    <mergeCell ref="AC78:AD78"/>
    <mergeCell ref="AF78:AG78"/>
    <mergeCell ref="BC78:BI80"/>
    <mergeCell ref="CK77:CM78"/>
    <mergeCell ref="CN77:CO78"/>
    <mergeCell ref="CP77:CQ78"/>
    <mergeCell ref="CR77:CR78"/>
    <mergeCell ref="CS77:CS78"/>
    <mergeCell ref="CT77:CV78"/>
    <mergeCell ref="BZ77:CA78"/>
    <mergeCell ref="CB77:CB78"/>
    <mergeCell ref="CC77:CD78"/>
    <mergeCell ref="CE77:CF77"/>
    <mergeCell ref="CI77:CI78"/>
    <mergeCell ref="CJ77:CJ78"/>
    <mergeCell ref="CE78:CF78"/>
    <mergeCell ref="BP77:BR78"/>
    <mergeCell ref="BS77:BS78"/>
    <mergeCell ref="BT77:BU78"/>
    <mergeCell ref="BV77:BV78"/>
    <mergeCell ref="BW77:BX78"/>
    <mergeCell ref="BY77:BY78"/>
    <mergeCell ref="BA77:BA80"/>
    <mergeCell ref="BB77:BB80"/>
    <mergeCell ref="BC77:BD77"/>
    <mergeCell ref="BE77:BI77"/>
    <mergeCell ref="BJ77:BL77"/>
    <mergeCell ref="BM77:BO78"/>
    <mergeCell ref="BJ78:BL82"/>
    <mergeCell ref="BM79:BO80"/>
    <mergeCell ref="BA81:BC81"/>
    <mergeCell ref="BD81:BI81"/>
    <mergeCell ref="AK77:AL78"/>
    <mergeCell ref="AM77:AO78"/>
    <mergeCell ref="AP77:AQ82"/>
    <mergeCell ref="AR77:AS78"/>
    <mergeCell ref="AT77:AU78"/>
    <mergeCell ref="AV77:AW78"/>
    <mergeCell ref="AV81:AW82"/>
    <mergeCell ref="AB77:AB78"/>
    <mergeCell ref="AC77:AD77"/>
    <mergeCell ref="AE77:AE78"/>
    <mergeCell ref="AF77:AG77"/>
    <mergeCell ref="AH77:AH78"/>
    <mergeCell ref="AI77:AJ78"/>
    <mergeCell ref="S77:S78"/>
    <mergeCell ref="T77:U77"/>
    <mergeCell ref="V77:V78"/>
    <mergeCell ref="W77:X77"/>
    <mergeCell ref="Y77:Y78"/>
    <mergeCell ref="Z77:AA77"/>
    <mergeCell ref="B77:B82"/>
    <mergeCell ref="C77:C82"/>
    <mergeCell ref="D77:E77"/>
    <mergeCell ref="F77:K77"/>
    <mergeCell ref="L77:M77"/>
    <mergeCell ref="R77:R79"/>
    <mergeCell ref="L79:M79"/>
    <mergeCell ref="CS75:CS76"/>
    <mergeCell ref="CT75:CV76"/>
    <mergeCell ref="CW75:CX76"/>
    <mergeCell ref="CY75:CZ76"/>
    <mergeCell ref="L76:M76"/>
    <mergeCell ref="S76:U76"/>
    <mergeCell ref="V76:X76"/>
    <mergeCell ref="Y76:AA76"/>
    <mergeCell ref="AB76:AD76"/>
    <mergeCell ref="AE76:AG76"/>
    <mergeCell ref="CI75:CI76"/>
    <mergeCell ref="CJ75:CJ76"/>
    <mergeCell ref="CK75:CM76"/>
    <mergeCell ref="CN75:CO76"/>
    <mergeCell ref="CP75:CQ76"/>
    <mergeCell ref="CR75:CR76"/>
    <mergeCell ref="BW75:BX76"/>
    <mergeCell ref="BY75:BY76"/>
    <mergeCell ref="BZ75:CA76"/>
    <mergeCell ref="CB75:CB76"/>
    <mergeCell ref="CC75:CD76"/>
    <mergeCell ref="CE75:CF75"/>
    <mergeCell ref="CE76:CF76"/>
    <mergeCell ref="BD75:BI75"/>
    <mergeCell ref="BM75:BO76"/>
    <mergeCell ref="BP75:BR76"/>
    <mergeCell ref="BS75:BS76"/>
    <mergeCell ref="BT75:BU76"/>
    <mergeCell ref="BV75:BV76"/>
    <mergeCell ref="BA76:BI76"/>
    <mergeCell ref="AF75:AG75"/>
    <mergeCell ref="AH75:AJ76"/>
    <mergeCell ref="AK75:AL76"/>
    <mergeCell ref="AM75:AO76"/>
    <mergeCell ref="AR75:AS76"/>
    <mergeCell ref="AT75:AU76"/>
    <mergeCell ref="EW74:EW75"/>
    <mergeCell ref="D75:D76"/>
    <mergeCell ref="E75:G76"/>
    <mergeCell ref="H75:H76"/>
    <mergeCell ref="I75:K76"/>
    <mergeCell ref="L75:M75"/>
    <mergeCell ref="T75:U75"/>
    <mergeCell ref="W75:X75"/>
    <mergeCell ref="Z75:AA75"/>
    <mergeCell ref="AC75:AD75"/>
    <mergeCell ref="CW73:CX74"/>
    <mergeCell ref="CY73:CZ74"/>
    <mergeCell ref="L74:M74"/>
    <mergeCell ref="R74:R76"/>
    <mergeCell ref="S74:S75"/>
    <mergeCell ref="T74:U74"/>
    <mergeCell ref="V74:V75"/>
    <mergeCell ref="W74:X74"/>
    <mergeCell ref="Y74:Y75"/>
    <mergeCell ref="Z74:AA74"/>
    <mergeCell ref="CK73:CM74"/>
    <mergeCell ref="CN73:CO74"/>
    <mergeCell ref="CP73:CQ74"/>
    <mergeCell ref="CR73:CR74"/>
    <mergeCell ref="CS73:CS74"/>
    <mergeCell ref="CT73:CV74"/>
    <mergeCell ref="BZ73:CA74"/>
    <mergeCell ref="CB73:CB74"/>
    <mergeCell ref="CC73:CD74"/>
    <mergeCell ref="CE73:CF73"/>
    <mergeCell ref="CI73:CI74"/>
    <mergeCell ref="CJ73:CJ74"/>
    <mergeCell ref="CE74:CF74"/>
    <mergeCell ref="BP73:BR74"/>
    <mergeCell ref="BS73:BS74"/>
    <mergeCell ref="BT73:BU74"/>
    <mergeCell ref="BV73:BV74"/>
    <mergeCell ref="BW73:BX74"/>
    <mergeCell ref="BY73:BY74"/>
    <mergeCell ref="AI73:AJ74"/>
    <mergeCell ref="AK73:AL74"/>
    <mergeCell ref="AM73:AO74"/>
    <mergeCell ref="AR73:AS74"/>
    <mergeCell ref="AT73:AU74"/>
    <mergeCell ref="AV73:AW74"/>
    <mergeCell ref="S73:U73"/>
    <mergeCell ref="V73:X73"/>
    <mergeCell ref="Y73:AA73"/>
    <mergeCell ref="AB73:AD73"/>
    <mergeCell ref="AE73:AG73"/>
    <mergeCell ref="AH73:AH74"/>
    <mergeCell ref="AB74:AB75"/>
    <mergeCell ref="AC74:AD74"/>
    <mergeCell ref="AE74:AE75"/>
    <mergeCell ref="AF74:AG74"/>
    <mergeCell ref="CW71:CX72"/>
    <mergeCell ref="CY71:CZ72"/>
    <mergeCell ref="ES71:ES72"/>
    <mergeCell ref="ET71:ET72"/>
    <mergeCell ref="D72:K74"/>
    <mergeCell ref="L72:M72"/>
    <mergeCell ref="T72:U72"/>
    <mergeCell ref="W72:X72"/>
    <mergeCell ref="Z72:AA72"/>
    <mergeCell ref="AC72:AD72"/>
    <mergeCell ref="CK71:CM72"/>
    <mergeCell ref="CN71:CO72"/>
    <mergeCell ref="CP71:CQ72"/>
    <mergeCell ref="CR71:CR72"/>
    <mergeCell ref="CS71:CS72"/>
    <mergeCell ref="CT71:CV72"/>
    <mergeCell ref="BZ71:CA72"/>
    <mergeCell ref="CB71:CB72"/>
    <mergeCell ref="CC71:CD72"/>
    <mergeCell ref="CE71:CF71"/>
    <mergeCell ref="CI71:CI72"/>
    <mergeCell ref="CJ71:CJ72"/>
    <mergeCell ref="CE72:CF72"/>
    <mergeCell ref="BP71:BR72"/>
    <mergeCell ref="BS71:BS72"/>
    <mergeCell ref="BT71:BU72"/>
    <mergeCell ref="BV71:BV72"/>
    <mergeCell ref="BW71:BX72"/>
    <mergeCell ref="BY71:BY72"/>
    <mergeCell ref="BA71:BA74"/>
    <mergeCell ref="BB71:BB74"/>
    <mergeCell ref="BC71:BD71"/>
    <mergeCell ref="BE71:BI71"/>
    <mergeCell ref="BJ71:BL71"/>
    <mergeCell ref="BM71:BO72"/>
    <mergeCell ref="BC72:BI74"/>
    <mergeCell ref="BJ72:BL76"/>
    <mergeCell ref="BM73:BO74"/>
    <mergeCell ref="BA75:BC75"/>
    <mergeCell ref="AK71:AL72"/>
    <mergeCell ref="AM71:AO72"/>
    <mergeCell ref="AP71:AQ76"/>
    <mergeCell ref="AR71:AS72"/>
    <mergeCell ref="AT71:AU72"/>
    <mergeCell ref="AV71:AW72"/>
    <mergeCell ref="AV75:AW76"/>
    <mergeCell ref="AB71:AB72"/>
    <mergeCell ref="AC71:AD71"/>
    <mergeCell ref="AE71:AE72"/>
    <mergeCell ref="AF71:AG71"/>
    <mergeCell ref="AH71:AH72"/>
    <mergeCell ref="AI71:AJ72"/>
    <mergeCell ref="AF72:AG72"/>
    <mergeCell ref="S71:S72"/>
    <mergeCell ref="T71:U71"/>
    <mergeCell ref="V71:V72"/>
    <mergeCell ref="W71:X71"/>
    <mergeCell ref="Y71:Y72"/>
    <mergeCell ref="Z71:AA71"/>
    <mergeCell ref="B71:B76"/>
    <mergeCell ref="C71:C76"/>
    <mergeCell ref="D71:E71"/>
    <mergeCell ref="F71:K71"/>
    <mergeCell ref="L71:M71"/>
    <mergeCell ref="R71:R73"/>
    <mergeCell ref="L73:M73"/>
    <mergeCell ref="CK70:CM70"/>
    <mergeCell ref="CN70:CO70"/>
    <mergeCell ref="CP70:CQ70"/>
    <mergeCell ref="CT70:CV70"/>
    <mergeCell ref="CW70:CX70"/>
    <mergeCell ref="CY70:CZ70"/>
    <mergeCell ref="FF69:FG70"/>
    <mergeCell ref="L70:M70"/>
    <mergeCell ref="S70:U70"/>
    <mergeCell ref="V70:X70"/>
    <mergeCell ref="Y70:AA70"/>
    <mergeCell ref="AB70:AD70"/>
    <mergeCell ref="AE70:AG70"/>
    <mergeCell ref="AH70:AJ70"/>
    <mergeCell ref="AP70:AQ70"/>
    <mergeCell ref="AR70:AS70"/>
    <mergeCell ref="BM69:CD69"/>
    <mergeCell ref="CE69:CH69"/>
    <mergeCell ref="CI69:CZ69"/>
    <mergeCell ref="EQ69:EQ72"/>
    <mergeCell ref="ES69:ET70"/>
    <mergeCell ref="EU69:EU70"/>
    <mergeCell ref="BM70:BO70"/>
    <mergeCell ref="BP70:BR70"/>
    <mergeCell ref="BS70:CD70"/>
    <mergeCell ref="CE70:CF70"/>
    <mergeCell ref="AP69:AQ69"/>
    <mergeCell ref="AR69:AU69"/>
    <mergeCell ref="AV69:AW69"/>
    <mergeCell ref="BA69:BB69"/>
    <mergeCell ref="BC69:BI70"/>
    <mergeCell ref="BJ69:BL70"/>
    <mergeCell ref="AT70:AU70"/>
    <mergeCell ref="AV70:AW70"/>
    <mergeCell ref="CV66:CW67"/>
    <mergeCell ref="CY66:CZ67"/>
    <mergeCell ref="B69:C69"/>
    <mergeCell ref="D69:K70"/>
    <mergeCell ref="L69:O69"/>
    <mergeCell ref="P69:Q69"/>
    <mergeCell ref="S69:AG69"/>
    <mergeCell ref="AH69:AJ69"/>
    <mergeCell ref="AK69:AL70"/>
    <mergeCell ref="AM69:AO70"/>
    <mergeCell ref="BU66:CA67"/>
    <mergeCell ref="CB66:CC67"/>
    <mergeCell ref="CD66:CJ67"/>
    <mergeCell ref="CK66:CL67"/>
    <mergeCell ref="CM66:CS67"/>
    <mergeCell ref="CT66:CU67"/>
    <mergeCell ref="BB66:BC67"/>
    <mergeCell ref="BD66:BE67"/>
    <mergeCell ref="BF66:BG67"/>
    <mergeCell ref="BJ66:BK67"/>
    <mergeCell ref="BL66:BR67"/>
    <mergeCell ref="BS66:BT67"/>
    <mergeCell ref="CC64:CI65"/>
    <mergeCell ref="C66:D67"/>
    <mergeCell ref="E66:F67"/>
    <mergeCell ref="G66:H67"/>
    <mergeCell ref="AA66:AB67"/>
    <mergeCell ref="AC66:AI67"/>
    <mergeCell ref="AJ66:AK67"/>
    <mergeCell ref="AL66:AR67"/>
    <mergeCell ref="AT66:AU67"/>
    <mergeCell ref="AV66:AW67"/>
    <mergeCell ref="CL61:CZ62"/>
    <mergeCell ref="B64:I65"/>
    <mergeCell ref="L64:R65"/>
    <mergeCell ref="S64:Y65"/>
    <mergeCell ref="AA64:AB65"/>
    <mergeCell ref="AC64:AI65"/>
    <mergeCell ref="AJ64:AK65"/>
    <mergeCell ref="AL64:AR65"/>
    <mergeCell ref="BA64:BJ65"/>
    <mergeCell ref="BV64:CB65"/>
    <mergeCell ref="T61:U61"/>
    <mergeCell ref="V61:W61"/>
    <mergeCell ref="X61:Y61"/>
    <mergeCell ref="BB61:BC62"/>
    <mergeCell ref="BD61:BR62"/>
    <mergeCell ref="BS61:BT62"/>
    <mergeCell ref="C61:D61"/>
    <mergeCell ref="E61:G61"/>
    <mergeCell ref="H61:J61"/>
    <mergeCell ref="K61:M61"/>
    <mergeCell ref="N61:P61"/>
    <mergeCell ref="Q61:S61"/>
    <mergeCell ref="CL59:CZ60"/>
    <mergeCell ref="C60:D60"/>
    <mergeCell ref="E60:G60"/>
    <mergeCell ref="H60:J60"/>
    <mergeCell ref="K60:M60"/>
    <mergeCell ref="N60:P60"/>
    <mergeCell ref="Q60:S60"/>
    <mergeCell ref="T60:U60"/>
    <mergeCell ref="V60:W60"/>
    <mergeCell ref="X60:Y60"/>
    <mergeCell ref="AN59:AW61"/>
    <mergeCell ref="BB59:BC60"/>
    <mergeCell ref="BD59:BR60"/>
    <mergeCell ref="BS59:BT60"/>
    <mergeCell ref="BU59:CI60"/>
    <mergeCell ref="CJ59:CK60"/>
    <mergeCell ref="BU61:CI62"/>
    <mergeCell ref="CJ61:CK62"/>
    <mergeCell ref="C59:D59"/>
    <mergeCell ref="E59:G59"/>
    <mergeCell ref="H59:J59"/>
    <mergeCell ref="K59:M59"/>
    <mergeCell ref="N59:P59"/>
    <mergeCell ref="Q59:S59"/>
    <mergeCell ref="T58:U58"/>
    <mergeCell ref="V58:W58"/>
    <mergeCell ref="X58:Y58"/>
    <mergeCell ref="Z58:AA59"/>
    <mergeCell ref="AD58:AM58"/>
    <mergeCell ref="AN58:AW58"/>
    <mergeCell ref="T59:U59"/>
    <mergeCell ref="V59:W59"/>
    <mergeCell ref="X59:Y59"/>
    <mergeCell ref="AD59:AM61"/>
    <mergeCell ref="C58:D58"/>
    <mergeCell ref="E58:G58"/>
    <mergeCell ref="H58:J58"/>
    <mergeCell ref="K58:M58"/>
    <mergeCell ref="N58:P58"/>
    <mergeCell ref="Q58:S58"/>
    <mergeCell ref="BB57:BC58"/>
    <mergeCell ref="BD57:BR58"/>
    <mergeCell ref="BS57:BT58"/>
    <mergeCell ref="BU57:CI58"/>
    <mergeCell ref="CJ57:CK58"/>
    <mergeCell ref="CL57:CZ58"/>
    <mergeCell ref="T57:U57"/>
    <mergeCell ref="V57:W57"/>
    <mergeCell ref="X57:Y57"/>
    <mergeCell ref="Z57:AA57"/>
    <mergeCell ref="AD57:AM57"/>
    <mergeCell ref="AN57:AW57"/>
    <mergeCell ref="C57:D57"/>
    <mergeCell ref="E57:G57"/>
    <mergeCell ref="H57:J57"/>
    <mergeCell ref="K57:M57"/>
    <mergeCell ref="N57:P57"/>
    <mergeCell ref="Q57:S57"/>
    <mergeCell ref="BD55:BR56"/>
    <mergeCell ref="BS55:BT56"/>
    <mergeCell ref="BU55:CI56"/>
    <mergeCell ref="CJ55:CK56"/>
    <mergeCell ref="CL55:CZ56"/>
    <mergeCell ref="C56:D56"/>
    <mergeCell ref="E56:G56"/>
    <mergeCell ref="H56:J56"/>
    <mergeCell ref="K56:M56"/>
    <mergeCell ref="N56:P56"/>
    <mergeCell ref="Q55:S55"/>
    <mergeCell ref="T55:U55"/>
    <mergeCell ref="V55:W55"/>
    <mergeCell ref="X55:Y55"/>
    <mergeCell ref="Z55:AA56"/>
    <mergeCell ref="BB55:BC56"/>
    <mergeCell ref="Q56:S56"/>
    <mergeCell ref="T56:U56"/>
    <mergeCell ref="V56:W56"/>
    <mergeCell ref="X56:Y56"/>
    <mergeCell ref="Q54:S54"/>
    <mergeCell ref="T54:U54"/>
    <mergeCell ref="V54:W54"/>
    <mergeCell ref="X54:Y54"/>
    <mergeCell ref="Z54:AA54"/>
    <mergeCell ref="C55:D55"/>
    <mergeCell ref="E55:G55"/>
    <mergeCell ref="H55:J55"/>
    <mergeCell ref="K55:M55"/>
    <mergeCell ref="N55:P55"/>
    <mergeCell ref="BS53:BT54"/>
    <mergeCell ref="BU53:CI54"/>
    <mergeCell ref="CJ53:CK54"/>
    <mergeCell ref="CL53:CZ54"/>
    <mergeCell ref="B54:B61"/>
    <mergeCell ref="C54:D54"/>
    <mergeCell ref="E54:G54"/>
    <mergeCell ref="H54:J54"/>
    <mergeCell ref="K54:M54"/>
    <mergeCell ref="N54:P54"/>
    <mergeCell ref="AH51:AJ52"/>
    <mergeCell ref="AK51:AL52"/>
    <mergeCell ref="AM51:AO52"/>
    <mergeCell ref="AP51:AQ52"/>
    <mergeCell ref="BB52:BD52"/>
    <mergeCell ref="BB53:BC54"/>
    <mergeCell ref="BD53:BR54"/>
    <mergeCell ref="CT49:CV50"/>
    <mergeCell ref="CW49:CX50"/>
    <mergeCell ref="CY49:CZ50"/>
    <mergeCell ref="L50:M50"/>
    <mergeCell ref="S50:U50"/>
    <mergeCell ref="V50:X50"/>
    <mergeCell ref="Y50:AA50"/>
    <mergeCell ref="AB50:AD50"/>
    <mergeCell ref="AE50:AG50"/>
    <mergeCell ref="BA50:BI50"/>
    <mergeCell ref="CJ49:CJ50"/>
    <mergeCell ref="CK49:CM50"/>
    <mergeCell ref="CN49:CO50"/>
    <mergeCell ref="CP49:CQ50"/>
    <mergeCell ref="CR49:CR50"/>
    <mergeCell ref="CS49:CS50"/>
    <mergeCell ref="BY49:BY50"/>
    <mergeCell ref="BZ49:CA50"/>
    <mergeCell ref="CB49:CB50"/>
    <mergeCell ref="CC49:CD50"/>
    <mergeCell ref="CE49:CF49"/>
    <mergeCell ref="CI49:CI50"/>
    <mergeCell ref="CE50:CF50"/>
    <mergeCell ref="BM49:BO50"/>
    <mergeCell ref="BP49:BR50"/>
    <mergeCell ref="BS49:BS50"/>
    <mergeCell ref="BT49:BU50"/>
    <mergeCell ref="BV49:BV50"/>
    <mergeCell ref="BW49:BX50"/>
    <mergeCell ref="AF49:AG49"/>
    <mergeCell ref="AH49:AJ50"/>
    <mergeCell ref="AK49:AL50"/>
    <mergeCell ref="AM49:AO50"/>
    <mergeCell ref="AR49:AS50"/>
    <mergeCell ref="AT49:AU50"/>
    <mergeCell ref="EW48:EW49"/>
    <mergeCell ref="D49:D50"/>
    <mergeCell ref="E49:G50"/>
    <mergeCell ref="H49:H50"/>
    <mergeCell ref="I49:K50"/>
    <mergeCell ref="L49:M49"/>
    <mergeCell ref="T49:U49"/>
    <mergeCell ref="W49:X49"/>
    <mergeCell ref="Z49:AA49"/>
    <mergeCell ref="AC49:AD49"/>
    <mergeCell ref="CW47:CX48"/>
    <mergeCell ref="CY47:CZ48"/>
    <mergeCell ref="L48:M48"/>
    <mergeCell ref="R48:R50"/>
    <mergeCell ref="S48:S49"/>
    <mergeCell ref="T48:U48"/>
    <mergeCell ref="V48:V49"/>
    <mergeCell ref="W48:X48"/>
    <mergeCell ref="Y48:Y49"/>
    <mergeCell ref="Z48:AA48"/>
    <mergeCell ref="CK47:CM48"/>
    <mergeCell ref="CN47:CO48"/>
    <mergeCell ref="CP47:CQ48"/>
    <mergeCell ref="CR47:CR48"/>
    <mergeCell ref="CS47:CS48"/>
    <mergeCell ref="CT47:CV48"/>
    <mergeCell ref="BZ47:CA48"/>
    <mergeCell ref="CB47:CB48"/>
    <mergeCell ref="CC47:CD48"/>
    <mergeCell ref="CE47:CF47"/>
    <mergeCell ref="CI47:CI48"/>
    <mergeCell ref="CJ47:CJ48"/>
    <mergeCell ref="CE48:CF48"/>
    <mergeCell ref="BP47:BR48"/>
    <mergeCell ref="BS47:BS48"/>
    <mergeCell ref="BT47:BU48"/>
    <mergeCell ref="BV47:BV48"/>
    <mergeCell ref="BW47:BX48"/>
    <mergeCell ref="BY47:BY48"/>
    <mergeCell ref="AI47:AJ48"/>
    <mergeCell ref="AK47:AL48"/>
    <mergeCell ref="AM47:AO48"/>
    <mergeCell ref="AR47:AS48"/>
    <mergeCell ref="AT47:AU48"/>
    <mergeCell ref="AV47:AW48"/>
    <mergeCell ref="S47:U47"/>
    <mergeCell ref="V47:X47"/>
    <mergeCell ref="Y47:AA47"/>
    <mergeCell ref="AB47:AD47"/>
    <mergeCell ref="AE47:AG47"/>
    <mergeCell ref="AH47:AH48"/>
    <mergeCell ref="AB48:AB49"/>
    <mergeCell ref="AC48:AD48"/>
    <mergeCell ref="AE48:AE49"/>
    <mergeCell ref="AF48:AG48"/>
    <mergeCell ref="CW45:CX46"/>
    <mergeCell ref="CY45:CZ46"/>
    <mergeCell ref="D46:K48"/>
    <mergeCell ref="L46:M46"/>
    <mergeCell ref="T46:U46"/>
    <mergeCell ref="W46:X46"/>
    <mergeCell ref="Z46:AA46"/>
    <mergeCell ref="AC46:AD46"/>
    <mergeCell ref="AF46:AG46"/>
    <mergeCell ref="BC46:BI48"/>
    <mergeCell ref="CK45:CM46"/>
    <mergeCell ref="CN45:CO46"/>
    <mergeCell ref="CP45:CQ46"/>
    <mergeCell ref="CR45:CR46"/>
    <mergeCell ref="CS45:CS46"/>
    <mergeCell ref="CT45:CV46"/>
    <mergeCell ref="BZ45:CA46"/>
    <mergeCell ref="CB45:CB46"/>
    <mergeCell ref="CC45:CD46"/>
    <mergeCell ref="CE45:CF45"/>
    <mergeCell ref="CI45:CI46"/>
    <mergeCell ref="CJ45:CJ46"/>
    <mergeCell ref="CE46:CF46"/>
    <mergeCell ref="BP45:BR46"/>
    <mergeCell ref="BS45:BS46"/>
    <mergeCell ref="BT45:BU46"/>
    <mergeCell ref="BV45:BV46"/>
    <mergeCell ref="BW45:BX46"/>
    <mergeCell ref="BY45:BY46"/>
    <mergeCell ref="BA45:BA48"/>
    <mergeCell ref="BB45:BB48"/>
    <mergeCell ref="BC45:BD45"/>
    <mergeCell ref="BE45:BI45"/>
    <mergeCell ref="BJ45:BL45"/>
    <mergeCell ref="BM45:BO46"/>
    <mergeCell ref="BJ46:BL50"/>
    <mergeCell ref="BM47:BO48"/>
    <mergeCell ref="BA49:BC49"/>
    <mergeCell ref="BD49:BI49"/>
    <mergeCell ref="AK45:AL46"/>
    <mergeCell ref="AM45:AO46"/>
    <mergeCell ref="AP45:AQ50"/>
    <mergeCell ref="AR45:AS46"/>
    <mergeCell ref="AT45:AU46"/>
    <mergeCell ref="AV45:AW46"/>
    <mergeCell ref="AV49:AW50"/>
    <mergeCell ref="AB45:AB46"/>
    <mergeCell ref="AC45:AD45"/>
    <mergeCell ref="AE45:AE46"/>
    <mergeCell ref="AF45:AG45"/>
    <mergeCell ref="AH45:AH46"/>
    <mergeCell ref="AI45:AJ46"/>
    <mergeCell ref="S45:S46"/>
    <mergeCell ref="T45:U45"/>
    <mergeCell ref="V45:V46"/>
    <mergeCell ref="W45:X45"/>
    <mergeCell ref="Y45:Y46"/>
    <mergeCell ref="Z45:AA45"/>
    <mergeCell ref="B45:B50"/>
    <mergeCell ref="C45:C50"/>
    <mergeCell ref="D45:E45"/>
    <mergeCell ref="F45:K45"/>
    <mergeCell ref="L45:M45"/>
    <mergeCell ref="R45:R47"/>
    <mergeCell ref="L47:M47"/>
    <mergeCell ref="CT43:CV44"/>
    <mergeCell ref="CW43:CX44"/>
    <mergeCell ref="CY43:CZ44"/>
    <mergeCell ref="L44:M44"/>
    <mergeCell ref="S44:U44"/>
    <mergeCell ref="V44:X44"/>
    <mergeCell ref="Y44:AA44"/>
    <mergeCell ref="AB44:AD44"/>
    <mergeCell ref="AE44:AG44"/>
    <mergeCell ref="BA44:BI44"/>
    <mergeCell ref="CJ43:CJ44"/>
    <mergeCell ref="CK43:CM44"/>
    <mergeCell ref="CN43:CO44"/>
    <mergeCell ref="CP43:CQ44"/>
    <mergeCell ref="CR43:CR44"/>
    <mergeCell ref="CS43:CS44"/>
    <mergeCell ref="BY43:BY44"/>
    <mergeCell ref="BZ43:CA44"/>
    <mergeCell ref="CB43:CB44"/>
    <mergeCell ref="CC43:CD44"/>
    <mergeCell ref="CE43:CF43"/>
    <mergeCell ref="CI43:CI44"/>
    <mergeCell ref="CE44:CF44"/>
    <mergeCell ref="BM43:BO44"/>
    <mergeCell ref="BP43:BR44"/>
    <mergeCell ref="BS43:BS44"/>
    <mergeCell ref="BT43:BU44"/>
    <mergeCell ref="BV43:BV44"/>
    <mergeCell ref="BW43:BX44"/>
    <mergeCell ref="AF43:AG43"/>
    <mergeCell ref="AH43:AJ44"/>
    <mergeCell ref="AK43:AL44"/>
    <mergeCell ref="AM43:AO44"/>
    <mergeCell ref="AR43:AS44"/>
    <mergeCell ref="AT43:AU44"/>
    <mergeCell ref="EW42:EW43"/>
    <mergeCell ref="D43:D44"/>
    <mergeCell ref="E43:G44"/>
    <mergeCell ref="H43:H44"/>
    <mergeCell ref="I43:K44"/>
    <mergeCell ref="L43:M43"/>
    <mergeCell ref="T43:U43"/>
    <mergeCell ref="W43:X43"/>
    <mergeCell ref="Z43:AA43"/>
    <mergeCell ref="AC43:AD43"/>
    <mergeCell ref="CW41:CX42"/>
    <mergeCell ref="CY41:CZ42"/>
    <mergeCell ref="L42:M42"/>
    <mergeCell ref="R42:R44"/>
    <mergeCell ref="S42:S43"/>
    <mergeCell ref="T42:U42"/>
    <mergeCell ref="V42:V43"/>
    <mergeCell ref="W42:X42"/>
    <mergeCell ref="Y42:Y43"/>
    <mergeCell ref="Z42:AA42"/>
    <mergeCell ref="CK41:CM42"/>
    <mergeCell ref="CN41:CO42"/>
    <mergeCell ref="CP41:CQ42"/>
    <mergeCell ref="CR41:CR42"/>
    <mergeCell ref="CS41:CS42"/>
    <mergeCell ref="CT41:CV42"/>
    <mergeCell ref="BZ41:CA42"/>
    <mergeCell ref="CB41:CB42"/>
    <mergeCell ref="CC41:CD42"/>
    <mergeCell ref="CE41:CF41"/>
    <mergeCell ref="CI41:CI42"/>
    <mergeCell ref="CJ41:CJ42"/>
    <mergeCell ref="CE42:CF42"/>
    <mergeCell ref="BP41:BR42"/>
    <mergeCell ref="BS41:BS42"/>
    <mergeCell ref="BT41:BU42"/>
    <mergeCell ref="BV41:BV42"/>
    <mergeCell ref="BW41:BX42"/>
    <mergeCell ref="BY41:BY42"/>
    <mergeCell ref="AI41:AJ42"/>
    <mergeCell ref="AK41:AL42"/>
    <mergeCell ref="AM41:AO42"/>
    <mergeCell ref="AR41:AS42"/>
    <mergeCell ref="AT41:AU42"/>
    <mergeCell ref="AV41:AW42"/>
    <mergeCell ref="S41:U41"/>
    <mergeCell ref="V41:X41"/>
    <mergeCell ref="Y41:AA41"/>
    <mergeCell ref="AB41:AD41"/>
    <mergeCell ref="AE41:AG41"/>
    <mergeCell ref="AH41:AH42"/>
    <mergeCell ref="AB42:AB43"/>
    <mergeCell ref="AC42:AD42"/>
    <mergeCell ref="AE42:AE43"/>
    <mergeCell ref="AF42:AG42"/>
    <mergeCell ref="CW39:CX40"/>
    <mergeCell ref="CY39:CZ40"/>
    <mergeCell ref="D40:K42"/>
    <mergeCell ref="L40:M40"/>
    <mergeCell ref="T40:U40"/>
    <mergeCell ref="W40:X40"/>
    <mergeCell ref="Z40:AA40"/>
    <mergeCell ref="AC40:AD40"/>
    <mergeCell ref="AF40:AG40"/>
    <mergeCell ref="BC40:BI42"/>
    <mergeCell ref="CK39:CM40"/>
    <mergeCell ref="CN39:CO40"/>
    <mergeCell ref="CP39:CQ40"/>
    <mergeCell ref="CR39:CR40"/>
    <mergeCell ref="CS39:CS40"/>
    <mergeCell ref="CT39:CV40"/>
    <mergeCell ref="BZ39:CA40"/>
    <mergeCell ref="CB39:CB40"/>
    <mergeCell ref="CC39:CD40"/>
    <mergeCell ref="CE39:CF39"/>
    <mergeCell ref="CI39:CI40"/>
    <mergeCell ref="CJ39:CJ40"/>
    <mergeCell ref="CE40:CF40"/>
    <mergeCell ref="BP39:BR40"/>
    <mergeCell ref="BS39:BS40"/>
    <mergeCell ref="BT39:BU40"/>
    <mergeCell ref="BV39:BV40"/>
    <mergeCell ref="BW39:BX40"/>
    <mergeCell ref="BY39:BY40"/>
    <mergeCell ref="BA39:BA42"/>
    <mergeCell ref="BB39:BB42"/>
    <mergeCell ref="BC39:BD39"/>
    <mergeCell ref="BE39:BI39"/>
    <mergeCell ref="BJ39:BL39"/>
    <mergeCell ref="BM39:BO40"/>
    <mergeCell ref="BJ40:BL44"/>
    <mergeCell ref="BM41:BO42"/>
    <mergeCell ref="BA43:BC43"/>
    <mergeCell ref="BD43:BI43"/>
    <mergeCell ref="AK39:AL40"/>
    <mergeCell ref="AM39:AO40"/>
    <mergeCell ref="AP39:AQ44"/>
    <mergeCell ref="AR39:AS40"/>
    <mergeCell ref="AT39:AU40"/>
    <mergeCell ref="AV39:AW40"/>
    <mergeCell ref="AV43:AW44"/>
    <mergeCell ref="AB39:AB40"/>
    <mergeCell ref="AC39:AD39"/>
    <mergeCell ref="AE39:AE40"/>
    <mergeCell ref="AF39:AG39"/>
    <mergeCell ref="AH39:AH40"/>
    <mergeCell ref="AI39:AJ40"/>
    <mergeCell ref="S39:S40"/>
    <mergeCell ref="T39:U39"/>
    <mergeCell ref="V39:V40"/>
    <mergeCell ref="W39:X39"/>
    <mergeCell ref="Y39:Y40"/>
    <mergeCell ref="Z39:AA39"/>
    <mergeCell ref="B39:B44"/>
    <mergeCell ref="C39:C44"/>
    <mergeCell ref="D39:E39"/>
    <mergeCell ref="F39:K39"/>
    <mergeCell ref="L39:M39"/>
    <mergeCell ref="R39:R41"/>
    <mergeCell ref="L41:M41"/>
    <mergeCell ref="CT37:CV38"/>
    <mergeCell ref="CW37:CX38"/>
    <mergeCell ref="CY37:CZ38"/>
    <mergeCell ref="L38:M38"/>
    <mergeCell ref="S38:U38"/>
    <mergeCell ref="V38:X38"/>
    <mergeCell ref="Y38:AA38"/>
    <mergeCell ref="AB38:AD38"/>
    <mergeCell ref="AE38:AG38"/>
    <mergeCell ref="BA38:BI38"/>
    <mergeCell ref="CJ37:CJ38"/>
    <mergeCell ref="CK37:CM38"/>
    <mergeCell ref="CN37:CO38"/>
    <mergeCell ref="CP37:CQ38"/>
    <mergeCell ref="CR37:CR38"/>
    <mergeCell ref="CS37:CS38"/>
    <mergeCell ref="BY37:BY38"/>
    <mergeCell ref="BZ37:CA38"/>
    <mergeCell ref="CB37:CB38"/>
    <mergeCell ref="CC37:CD38"/>
    <mergeCell ref="CE37:CF37"/>
    <mergeCell ref="CI37:CI38"/>
    <mergeCell ref="CE38:CF38"/>
    <mergeCell ref="BM37:BO38"/>
    <mergeCell ref="BP37:BR38"/>
    <mergeCell ref="BS37:BS38"/>
    <mergeCell ref="BT37:BU38"/>
    <mergeCell ref="BV37:BV38"/>
    <mergeCell ref="BW37:BX38"/>
    <mergeCell ref="AF37:AG37"/>
    <mergeCell ref="AH37:AJ38"/>
    <mergeCell ref="AK37:AL38"/>
    <mergeCell ref="AM37:AO38"/>
    <mergeCell ref="AR37:AS38"/>
    <mergeCell ref="AT37:AU38"/>
    <mergeCell ref="EW36:EW37"/>
    <mergeCell ref="D37:D38"/>
    <mergeCell ref="E37:G38"/>
    <mergeCell ref="H37:H38"/>
    <mergeCell ref="I37:K38"/>
    <mergeCell ref="L37:M37"/>
    <mergeCell ref="T37:U37"/>
    <mergeCell ref="W37:X37"/>
    <mergeCell ref="Z37:AA37"/>
    <mergeCell ref="AC37:AD37"/>
    <mergeCell ref="CW35:CX36"/>
    <mergeCell ref="CY35:CZ36"/>
    <mergeCell ref="L36:M36"/>
    <mergeCell ref="R36:R38"/>
    <mergeCell ref="S36:S37"/>
    <mergeCell ref="T36:U36"/>
    <mergeCell ref="V36:V37"/>
    <mergeCell ref="W36:X36"/>
    <mergeCell ref="Y36:Y37"/>
    <mergeCell ref="Z36:AA36"/>
    <mergeCell ref="CK35:CM36"/>
    <mergeCell ref="CN35:CO36"/>
    <mergeCell ref="CP35:CQ36"/>
    <mergeCell ref="CR35:CR36"/>
    <mergeCell ref="CS35:CS36"/>
    <mergeCell ref="CT35:CV36"/>
    <mergeCell ref="BZ35:CA36"/>
    <mergeCell ref="CB35:CB36"/>
    <mergeCell ref="CC35:CD36"/>
    <mergeCell ref="CE35:CF35"/>
    <mergeCell ref="CI35:CI36"/>
    <mergeCell ref="CJ35:CJ36"/>
    <mergeCell ref="CE36:CF36"/>
    <mergeCell ref="BP35:BR36"/>
    <mergeCell ref="BS35:BS36"/>
    <mergeCell ref="BT35:BU36"/>
    <mergeCell ref="BV35:BV36"/>
    <mergeCell ref="BW35:BX36"/>
    <mergeCell ref="BY35:BY36"/>
    <mergeCell ref="AI35:AJ36"/>
    <mergeCell ref="AK35:AL36"/>
    <mergeCell ref="AM35:AO36"/>
    <mergeCell ref="AR35:AS36"/>
    <mergeCell ref="AT35:AU36"/>
    <mergeCell ref="AV35:AW36"/>
    <mergeCell ref="S35:U35"/>
    <mergeCell ref="V35:X35"/>
    <mergeCell ref="Y35:AA35"/>
    <mergeCell ref="AB35:AD35"/>
    <mergeCell ref="AE35:AG35"/>
    <mergeCell ref="AH35:AH36"/>
    <mergeCell ref="AB36:AB37"/>
    <mergeCell ref="AC36:AD36"/>
    <mergeCell ref="AE36:AE37"/>
    <mergeCell ref="AF36:AG36"/>
    <mergeCell ref="CW33:CX34"/>
    <mergeCell ref="CY33:CZ34"/>
    <mergeCell ref="D34:K36"/>
    <mergeCell ref="L34:M34"/>
    <mergeCell ref="T34:U34"/>
    <mergeCell ref="W34:X34"/>
    <mergeCell ref="Z34:AA34"/>
    <mergeCell ref="AC34:AD34"/>
    <mergeCell ref="AF34:AG34"/>
    <mergeCell ref="BC34:BI36"/>
    <mergeCell ref="CK33:CM34"/>
    <mergeCell ref="CN33:CO34"/>
    <mergeCell ref="CP33:CQ34"/>
    <mergeCell ref="CR33:CR34"/>
    <mergeCell ref="CS33:CS34"/>
    <mergeCell ref="CT33:CV34"/>
    <mergeCell ref="BZ33:CA34"/>
    <mergeCell ref="CB33:CB34"/>
    <mergeCell ref="CC33:CD34"/>
    <mergeCell ref="CE33:CF33"/>
    <mergeCell ref="CI33:CI34"/>
    <mergeCell ref="CJ33:CJ34"/>
    <mergeCell ref="CE34:CF34"/>
    <mergeCell ref="BP33:BR34"/>
    <mergeCell ref="BS33:BS34"/>
    <mergeCell ref="BT33:BU34"/>
    <mergeCell ref="BV33:BV34"/>
    <mergeCell ref="BW33:BX34"/>
    <mergeCell ref="BY33:BY34"/>
    <mergeCell ref="BA33:BA36"/>
    <mergeCell ref="BB33:BB36"/>
    <mergeCell ref="BC33:BD33"/>
    <mergeCell ref="BE33:BI33"/>
    <mergeCell ref="BJ33:BL33"/>
    <mergeCell ref="BM33:BO34"/>
    <mergeCell ref="BJ34:BL38"/>
    <mergeCell ref="BM35:BO36"/>
    <mergeCell ref="BA37:BC37"/>
    <mergeCell ref="BD37:BI37"/>
    <mergeCell ref="AK33:AL34"/>
    <mergeCell ref="AM33:AO34"/>
    <mergeCell ref="AP33:AQ38"/>
    <mergeCell ref="AR33:AS34"/>
    <mergeCell ref="AT33:AU34"/>
    <mergeCell ref="AV33:AW34"/>
    <mergeCell ref="AV37:AW38"/>
    <mergeCell ref="AB33:AB34"/>
    <mergeCell ref="AC33:AD33"/>
    <mergeCell ref="AE33:AE34"/>
    <mergeCell ref="AF33:AG33"/>
    <mergeCell ref="AH33:AH34"/>
    <mergeCell ref="AI33:AJ34"/>
    <mergeCell ref="S33:S34"/>
    <mergeCell ref="T33:U33"/>
    <mergeCell ref="V33:V34"/>
    <mergeCell ref="W33:X33"/>
    <mergeCell ref="Y33:Y34"/>
    <mergeCell ref="Z33:AA33"/>
    <mergeCell ref="B33:B38"/>
    <mergeCell ref="C33:C38"/>
    <mergeCell ref="D33:E33"/>
    <mergeCell ref="F33:K33"/>
    <mergeCell ref="L33:M33"/>
    <mergeCell ref="R33:R35"/>
    <mergeCell ref="L35:M35"/>
    <mergeCell ref="CT31:CV32"/>
    <mergeCell ref="CW31:CX32"/>
    <mergeCell ref="CY31:CZ32"/>
    <mergeCell ref="L32:M32"/>
    <mergeCell ref="S32:U32"/>
    <mergeCell ref="V32:X32"/>
    <mergeCell ref="Y32:AA32"/>
    <mergeCell ref="AB32:AD32"/>
    <mergeCell ref="AE32:AG32"/>
    <mergeCell ref="BA32:BI32"/>
    <mergeCell ref="CJ31:CJ32"/>
    <mergeCell ref="CK31:CM32"/>
    <mergeCell ref="CN31:CO32"/>
    <mergeCell ref="CP31:CQ32"/>
    <mergeCell ref="CR31:CR32"/>
    <mergeCell ref="CS31:CS32"/>
    <mergeCell ref="BY31:BY32"/>
    <mergeCell ref="BZ31:CA32"/>
    <mergeCell ref="CB31:CB32"/>
    <mergeCell ref="CC31:CD32"/>
    <mergeCell ref="CE31:CF31"/>
    <mergeCell ref="CI31:CI32"/>
    <mergeCell ref="CE32:CF32"/>
    <mergeCell ref="BM31:BO32"/>
    <mergeCell ref="BP31:BR32"/>
    <mergeCell ref="BS31:BS32"/>
    <mergeCell ref="BT31:BU32"/>
    <mergeCell ref="BV31:BV32"/>
    <mergeCell ref="BW31:BX32"/>
    <mergeCell ref="AF31:AG31"/>
    <mergeCell ref="AH31:AJ32"/>
    <mergeCell ref="AK31:AL32"/>
    <mergeCell ref="AM31:AO32"/>
    <mergeCell ref="AR31:AS32"/>
    <mergeCell ref="AT31:AU32"/>
    <mergeCell ref="EW30:EW31"/>
    <mergeCell ref="D31:D32"/>
    <mergeCell ref="E31:G32"/>
    <mergeCell ref="H31:H32"/>
    <mergeCell ref="I31:K32"/>
    <mergeCell ref="L31:M31"/>
    <mergeCell ref="T31:U31"/>
    <mergeCell ref="W31:X31"/>
    <mergeCell ref="Z31:AA31"/>
    <mergeCell ref="AC31:AD31"/>
    <mergeCell ref="CW29:CX30"/>
    <mergeCell ref="CY29:CZ30"/>
    <mergeCell ref="L30:M30"/>
    <mergeCell ref="R30:R32"/>
    <mergeCell ref="S30:S31"/>
    <mergeCell ref="T30:U30"/>
    <mergeCell ref="V30:V31"/>
    <mergeCell ref="W30:X30"/>
    <mergeCell ref="Y30:Y31"/>
    <mergeCell ref="Z30:AA30"/>
    <mergeCell ref="CK29:CM30"/>
    <mergeCell ref="CN29:CO30"/>
    <mergeCell ref="CP29:CQ30"/>
    <mergeCell ref="CR29:CR30"/>
    <mergeCell ref="CS29:CS30"/>
    <mergeCell ref="CT29:CV30"/>
    <mergeCell ref="BZ29:CA30"/>
    <mergeCell ref="CB29:CB30"/>
    <mergeCell ref="CC29:CD30"/>
    <mergeCell ref="CE29:CF29"/>
    <mergeCell ref="CI29:CI30"/>
    <mergeCell ref="CJ29:CJ30"/>
    <mergeCell ref="CE30:CF30"/>
    <mergeCell ref="BP29:BR30"/>
    <mergeCell ref="BS29:BS30"/>
    <mergeCell ref="BT29:BU30"/>
    <mergeCell ref="BV29:BV30"/>
    <mergeCell ref="BW29:BX30"/>
    <mergeCell ref="BY29:BY30"/>
    <mergeCell ref="AI29:AJ30"/>
    <mergeCell ref="AK29:AL30"/>
    <mergeCell ref="AM29:AO30"/>
    <mergeCell ref="AR29:AS30"/>
    <mergeCell ref="AT29:AU30"/>
    <mergeCell ref="AV29:AW30"/>
    <mergeCell ref="S29:U29"/>
    <mergeCell ref="V29:X29"/>
    <mergeCell ref="Y29:AA29"/>
    <mergeCell ref="AB29:AD29"/>
    <mergeCell ref="AE29:AG29"/>
    <mergeCell ref="AH29:AH30"/>
    <mergeCell ref="AB30:AB31"/>
    <mergeCell ref="AC30:AD30"/>
    <mergeCell ref="AE30:AE31"/>
    <mergeCell ref="AF30:AG30"/>
    <mergeCell ref="CW27:CX28"/>
    <mergeCell ref="CY27:CZ28"/>
    <mergeCell ref="D28:K30"/>
    <mergeCell ref="L28:M28"/>
    <mergeCell ref="T28:U28"/>
    <mergeCell ref="W28:X28"/>
    <mergeCell ref="Z28:AA28"/>
    <mergeCell ref="AC28:AD28"/>
    <mergeCell ref="AF28:AG28"/>
    <mergeCell ref="BC28:BI30"/>
    <mergeCell ref="CK27:CM28"/>
    <mergeCell ref="CN27:CO28"/>
    <mergeCell ref="CP27:CQ28"/>
    <mergeCell ref="CR27:CR28"/>
    <mergeCell ref="CS27:CS28"/>
    <mergeCell ref="CT27:CV28"/>
    <mergeCell ref="BZ27:CA28"/>
    <mergeCell ref="CB27:CB28"/>
    <mergeCell ref="CC27:CD28"/>
    <mergeCell ref="CE27:CF27"/>
    <mergeCell ref="CI27:CI28"/>
    <mergeCell ref="CJ27:CJ28"/>
    <mergeCell ref="CE28:CF28"/>
    <mergeCell ref="BP27:BR28"/>
    <mergeCell ref="BS27:BS28"/>
    <mergeCell ref="BT27:BU28"/>
    <mergeCell ref="BV27:BV28"/>
    <mergeCell ref="BW27:BX28"/>
    <mergeCell ref="BY27:BY28"/>
    <mergeCell ref="BA27:BA30"/>
    <mergeCell ref="BB27:BB30"/>
    <mergeCell ref="BC27:BD27"/>
    <mergeCell ref="BE27:BI27"/>
    <mergeCell ref="BJ27:BL27"/>
    <mergeCell ref="BM27:BO28"/>
    <mergeCell ref="BJ28:BL32"/>
    <mergeCell ref="BM29:BO30"/>
    <mergeCell ref="BA31:BC31"/>
    <mergeCell ref="BD31:BI31"/>
    <mergeCell ref="AK27:AL28"/>
    <mergeCell ref="AM27:AO28"/>
    <mergeCell ref="AP27:AQ32"/>
    <mergeCell ref="AR27:AS28"/>
    <mergeCell ref="AT27:AU28"/>
    <mergeCell ref="AV27:AW28"/>
    <mergeCell ref="AV31:AW32"/>
    <mergeCell ref="AB27:AB28"/>
    <mergeCell ref="AC27:AD27"/>
    <mergeCell ref="AE27:AE28"/>
    <mergeCell ref="AF27:AG27"/>
    <mergeCell ref="AH27:AH28"/>
    <mergeCell ref="AI27:AJ28"/>
    <mergeCell ref="S27:S28"/>
    <mergeCell ref="T27:U27"/>
    <mergeCell ref="V27:V28"/>
    <mergeCell ref="W27:X27"/>
    <mergeCell ref="Y27:Y28"/>
    <mergeCell ref="Z27:AA27"/>
    <mergeCell ref="B27:B32"/>
    <mergeCell ref="C27:C32"/>
    <mergeCell ref="D27:E27"/>
    <mergeCell ref="F27:K27"/>
    <mergeCell ref="L27:M27"/>
    <mergeCell ref="R27:R29"/>
    <mergeCell ref="L29:M29"/>
    <mergeCell ref="CT25:CV26"/>
    <mergeCell ref="CW25:CX26"/>
    <mergeCell ref="CY25:CZ26"/>
    <mergeCell ref="L26:M26"/>
    <mergeCell ref="S26:U26"/>
    <mergeCell ref="V26:X26"/>
    <mergeCell ref="Y26:AA26"/>
    <mergeCell ref="AB26:AD26"/>
    <mergeCell ref="AE26:AG26"/>
    <mergeCell ref="BA26:BI26"/>
    <mergeCell ref="CJ25:CJ26"/>
    <mergeCell ref="CK25:CM26"/>
    <mergeCell ref="CN25:CO26"/>
    <mergeCell ref="CP25:CQ26"/>
    <mergeCell ref="CR25:CR26"/>
    <mergeCell ref="CS25:CS26"/>
    <mergeCell ref="BY25:BY26"/>
    <mergeCell ref="BZ25:CA26"/>
    <mergeCell ref="CB25:CB26"/>
    <mergeCell ref="CC25:CD26"/>
    <mergeCell ref="CE25:CF25"/>
    <mergeCell ref="CI25:CI26"/>
    <mergeCell ref="CE26:CF26"/>
    <mergeCell ref="BM25:BO26"/>
    <mergeCell ref="BP25:BR26"/>
    <mergeCell ref="BS25:BS26"/>
    <mergeCell ref="BT25:BU26"/>
    <mergeCell ref="BV25:BV26"/>
    <mergeCell ref="BW25:BX26"/>
    <mergeCell ref="AF25:AG25"/>
    <mergeCell ref="AH25:AJ26"/>
    <mergeCell ref="AK25:AL26"/>
    <mergeCell ref="AM25:AO26"/>
    <mergeCell ref="AR25:AS26"/>
    <mergeCell ref="AT25:AU26"/>
    <mergeCell ref="EW24:EW25"/>
    <mergeCell ref="D25:D26"/>
    <mergeCell ref="E25:G26"/>
    <mergeCell ref="H25:H26"/>
    <mergeCell ref="I25:K26"/>
    <mergeCell ref="L25:M25"/>
    <mergeCell ref="T25:U25"/>
    <mergeCell ref="W25:X25"/>
    <mergeCell ref="Z25:AA25"/>
    <mergeCell ref="AC25:AD25"/>
    <mergeCell ref="CW23:CX24"/>
    <mergeCell ref="CY23:CZ24"/>
    <mergeCell ref="L24:M24"/>
    <mergeCell ref="R24:R26"/>
    <mergeCell ref="S24:S25"/>
    <mergeCell ref="T24:U24"/>
    <mergeCell ref="V24:V25"/>
    <mergeCell ref="W24:X24"/>
    <mergeCell ref="Y24:Y25"/>
    <mergeCell ref="Z24:AA24"/>
    <mergeCell ref="CK23:CM24"/>
    <mergeCell ref="CN23:CO24"/>
    <mergeCell ref="CP23:CQ24"/>
    <mergeCell ref="CR23:CR24"/>
    <mergeCell ref="CS23:CS24"/>
    <mergeCell ref="CT23:CV24"/>
    <mergeCell ref="BZ23:CA24"/>
    <mergeCell ref="CB23:CB24"/>
    <mergeCell ref="CC23:CD24"/>
    <mergeCell ref="CE23:CF23"/>
    <mergeCell ref="CI23:CI24"/>
    <mergeCell ref="CJ23:CJ24"/>
    <mergeCell ref="CE24:CF24"/>
    <mergeCell ref="BP23:BR24"/>
    <mergeCell ref="BS23:BS24"/>
    <mergeCell ref="BT23:BU24"/>
    <mergeCell ref="BV23:BV24"/>
    <mergeCell ref="BW23:BX24"/>
    <mergeCell ref="BY23:BY24"/>
    <mergeCell ref="AI23:AJ24"/>
    <mergeCell ref="AK23:AL24"/>
    <mergeCell ref="AM23:AO24"/>
    <mergeCell ref="AR23:AS24"/>
    <mergeCell ref="AT23:AU24"/>
    <mergeCell ref="AV23:AW24"/>
    <mergeCell ref="S23:U23"/>
    <mergeCell ref="V23:X23"/>
    <mergeCell ref="Y23:AA23"/>
    <mergeCell ref="AB23:AD23"/>
    <mergeCell ref="AE23:AG23"/>
    <mergeCell ref="AH23:AH24"/>
    <mergeCell ref="AB24:AB25"/>
    <mergeCell ref="AC24:AD24"/>
    <mergeCell ref="AE24:AE25"/>
    <mergeCell ref="AF24:AG24"/>
    <mergeCell ref="CW21:CX22"/>
    <mergeCell ref="CY21:CZ22"/>
    <mergeCell ref="D22:K24"/>
    <mergeCell ref="L22:M22"/>
    <mergeCell ref="T22:U22"/>
    <mergeCell ref="W22:X22"/>
    <mergeCell ref="Z22:AA22"/>
    <mergeCell ref="AC22:AD22"/>
    <mergeCell ref="AF22:AG22"/>
    <mergeCell ref="BC22:BI24"/>
    <mergeCell ref="CK21:CM22"/>
    <mergeCell ref="CN21:CO22"/>
    <mergeCell ref="CP21:CQ22"/>
    <mergeCell ref="CR21:CR22"/>
    <mergeCell ref="CS21:CS22"/>
    <mergeCell ref="CT21:CV22"/>
    <mergeCell ref="BZ21:CA22"/>
    <mergeCell ref="CB21:CB22"/>
    <mergeCell ref="CC21:CD22"/>
    <mergeCell ref="CE21:CF21"/>
    <mergeCell ref="CI21:CI22"/>
    <mergeCell ref="CJ21:CJ22"/>
    <mergeCell ref="CE22:CF22"/>
    <mergeCell ref="BP21:BR22"/>
    <mergeCell ref="BS21:BS22"/>
    <mergeCell ref="BT21:BU22"/>
    <mergeCell ref="BV21:BV22"/>
    <mergeCell ref="BW21:BX22"/>
    <mergeCell ref="BY21:BY22"/>
    <mergeCell ref="BA21:BA24"/>
    <mergeCell ref="BB21:BB24"/>
    <mergeCell ref="BC21:BD21"/>
    <mergeCell ref="BE21:BI21"/>
    <mergeCell ref="BJ21:BL21"/>
    <mergeCell ref="BM21:BO22"/>
    <mergeCell ref="BJ22:BL26"/>
    <mergeCell ref="BM23:BO24"/>
    <mergeCell ref="BA25:BC25"/>
    <mergeCell ref="BD25:BI25"/>
    <mergeCell ref="AK21:AL22"/>
    <mergeCell ref="AM21:AO22"/>
    <mergeCell ref="AP21:AQ26"/>
    <mergeCell ref="AR21:AS22"/>
    <mergeCell ref="AT21:AU22"/>
    <mergeCell ref="AV21:AW22"/>
    <mergeCell ref="AV25:AW26"/>
    <mergeCell ref="AB21:AB22"/>
    <mergeCell ref="AC21:AD21"/>
    <mergeCell ref="AE21:AE22"/>
    <mergeCell ref="AF21:AG21"/>
    <mergeCell ref="AH21:AH22"/>
    <mergeCell ref="AI21:AJ22"/>
    <mergeCell ref="S21:S22"/>
    <mergeCell ref="T21:U21"/>
    <mergeCell ref="V21:V22"/>
    <mergeCell ref="W21:X21"/>
    <mergeCell ref="Y21:Y22"/>
    <mergeCell ref="Z21:AA21"/>
    <mergeCell ref="B21:B26"/>
    <mergeCell ref="C21:C26"/>
    <mergeCell ref="D21:E21"/>
    <mergeCell ref="F21:K21"/>
    <mergeCell ref="L21:M21"/>
    <mergeCell ref="R21:R23"/>
    <mergeCell ref="L23:M23"/>
    <mergeCell ref="CT19:CV20"/>
    <mergeCell ref="CW19:CX20"/>
    <mergeCell ref="CY19:CZ20"/>
    <mergeCell ref="L20:M20"/>
    <mergeCell ref="S20:U20"/>
    <mergeCell ref="V20:X20"/>
    <mergeCell ref="Y20:AA20"/>
    <mergeCell ref="AB20:AD20"/>
    <mergeCell ref="AE20:AG20"/>
    <mergeCell ref="BA20:BI20"/>
    <mergeCell ref="CJ19:CJ20"/>
    <mergeCell ref="CK19:CM20"/>
    <mergeCell ref="CN19:CO20"/>
    <mergeCell ref="CP19:CQ20"/>
    <mergeCell ref="CR19:CR20"/>
    <mergeCell ref="CS19:CS20"/>
    <mergeCell ref="BY19:BY20"/>
    <mergeCell ref="BZ19:CA20"/>
    <mergeCell ref="CB19:CB20"/>
    <mergeCell ref="CC19:CD20"/>
    <mergeCell ref="CE19:CF19"/>
    <mergeCell ref="CI19:CI20"/>
    <mergeCell ref="CE20:CF20"/>
    <mergeCell ref="BM19:BO20"/>
    <mergeCell ref="BP19:BR20"/>
    <mergeCell ref="BS19:BS20"/>
    <mergeCell ref="BT19:BU20"/>
    <mergeCell ref="BV19:BV20"/>
    <mergeCell ref="BW19:BX20"/>
    <mergeCell ref="AF19:AG19"/>
    <mergeCell ref="AH19:AJ20"/>
    <mergeCell ref="AK19:AL20"/>
    <mergeCell ref="AM19:AO20"/>
    <mergeCell ref="AR19:AS20"/>
    <mergeCell ref="AT19:AU20"/>
    <mergeCell ref="EW18:EW19"/>
    <mergeCell ref="D19:D20"/>
    <mergeCell ref="E19:G20"/>
    <mergeCell ref="H19:H20"/>
    <mergeCell ref="I19:K20"/>
    <mergeCell ref="L19:M19"/>
    <mergeCell ref="T19:U19"/>
    <mergeCell ref="W19:X19"/>
    <mergeCell ref="Z19:AA19"/>
    <mergeCell ref="AC19:AD19"/>
    <mergeCell ref="CW17:CX18"/>
    <mergeCell ref="CY17:CZ18"/>
    <mergeCell ref="L18:M18"/>
    <mergeCell ref="R18:R20"/>
    <mergeCell ref="S18:S19"/>
    <mergeCell ref="T18:U18"/>
    <mergeCell ref="V18:V19"/>
    <mergeCell ref="W18:X18"/>
    <mergeCell ref="Y18:Y19"/>
    <mergeCell ref="Z18:AA18"/>
    <mergeCell ref="CK17:CM18"/>
    <mergeCell ref="CN17:CO18"/>
    <mergeCell ref="CP17:CQ18"/>
    <mergeCell ref="CR17:CR18"/>
    <mergeCell ref="CS17:CS18"/>
    <mergeCell ref="CT17:CV18"/>
    <mergeCell ref="BZ17:CA18"/>
    <mergeCell ref="CB17:CB18"/>
    <mergeCell ref="CC17:CD18"/>
    <mergeCell ref="CE17:CF17"/>
    <mergeCell ref="CI17:CI18"/>
    <mergeCell ref="CJ17:CJ18"/>
    <mergeCell ref="CE18:CF18"/>
    <mergeCell ref="BP17:BR18"/>
    <mergeCell ref="BS17:BS18"/>
    <mergeCell ref="BT17:BU18"/>
    <mergeCell ref="BV17:BV18"/>
    <mergeCell ref="BW17:BX18"/>
    <mergeCell ref="BY17:BY18"/>
    <mergeCell ref="AI17:AJ18"/>
    <mergeCell ref="AK17:AL18"/>
    <mergeCell ref="AM17:AO18"/>
    <mergeCell ref="AR17:AS18"/>
    <mergeCell ref="AT17:AU18"/>
    <mergeCell ref="AV17:AW18"/>
    <mergeCell ref="S17:U17"/>
    <mergeCell ref="V17:X17"/>
    <mergeCell ref="Y17:AA17"/>
    <mergeCell ref="AB17:AD17"/>
    <mergeCell ref="AE17:AG17"/>
    <mergeCell ref="AH17:AH18"/>
    <mergeCell ref="AB18:AB19"/>
    <mergeCell ref="AC18:AD18"/>
    <mergeCell ref="AE18:AE19"/>
    <mergeCell ref="AF18:AG18"/>
    <mergeCell ref="CW15:CX16"/>
    <mergeCell ref="CY15:CZ16"/>
    <mergeCell ref="D16:K18"/>
    <mergeCell ref="L16:M16"/>
    <mergeCell ref="T16:U16"/>
    <mergeCell ref="W16:X16"/>
    <mergeCell ref="Z16:AA16"/>
    <mergeCell ref="AC16:AD16"/>
    <mergeCell ref="AF16:AG16"/>
    <mergeCell ref="BC16:BI18"/>
    <mergeCell ref="CK15:CM16"/>
    <mergeCell ref="CN15:CO16"/>
    <mergeCell ref="CP15:CQ16"/>
    <mergeCell ref="CR15:CR16"/>
    <mergeCell ref="CS15:CS16"/>
    <mergeCell ref="CT15:CV16"/>
    <mergeCell ref="BZ15:CA16"/>
    <mergeCell ref="CB15:CB16"/>
    <mergeCell ref="CC15:CD16"/>
    <mergeCell ref="CE15:CF15"/>
    <mergeCell ref="CI15:CI16"/>
    <mergeCell ref="CJ15:CJ16"/>
    <mergeCell ref="CE16:CF16"/>
    <mergeCell ref="BP15:BR16"/>
    <mergeCell ref="BS15:BS16"/>
    <mergeCell ref="BT15:BU16"/>
    <mergeCell ref="BV15:BV16"/>
    <mergeCell ref="BW15:BX16"/>
    <mergeCell ref="BY15:BY16"/>
    <mergeCell ref="BA15:BA18"/>
    <mergeCell ref="BB15:BB18"/>
    <mergeCell ref="BC15:BD15"/>
    <mergeCell ref="BE15:BI15"/>
    <mergeCell ref="BJ15:BL15"/>
    <mergeCell ref="BM15:BO16"/>
    <mergeCell ref="BJ16:BL20"/>
    <mergeCell ref="BM17:BO18"/>
    <mergeCell ref="BA19:BC19"/>
    <mergeCell ref="BD19:BI19"/>
    <mergeCell ref="AK15:AL16"/>
    <mergeCell ref="AM15:AO16"/>
    <mergeCell ref="AP15:AQ20"/>
    <mergeCell ref="AR15:AS16"/>
    <mergeCell ref="AT15:AU16"/>
    <mergeCell ref="AV15:AW16"/>
    <mergeCell ref="AV19:AW20"/>
    <mergeCell ref="AB15:AB16"/>
    <mergeCell ref="AC15:AD15"/>
    <mergeCell ref="AE15:AE16"/>
    <mergeCell ref="AF15:AG15"/>
    <mergeCell ref="AH15:AH16"/>
    <mergeCell ref="AI15:AJ16"/>
    <mergeCell ref="S15:S16"/>
    <mergeCell ref="T15:U15"/>
    <mergeCell ref="V15:V16"/>
    <mergeCell ref="W15:X15"/>
    <mergeCell ref="Y15:Y16"/>
    <mergeCell ref="Z15:AA15"/>
    <mergeCell ref="B15:B20"/>
    <mergeCell ref="C15:C20"/>
    <mergeCell ref="D15:E15"/>
    <mergeCell ref="F15:K15"/>
    <mergeCell ref="L15:M15"/>
    <mergeCell ref="R15:R17"/>
    <mergeCell ref="L17:M17"/>
    <mergeCell ref="CW13:CX14"/>
    <mergeCell ref="CY13:CZ14"/>
    <mergeCell ref="L14:M14"/>
    <mergeCell ref="S14:U14"/>
    <mergeCell ref="V14:X14"/>
    <mergeCell ref="Y14:AA14"/>
    <mergeCell ref="AB14:AD14"/>
    <mergeCell ref="AE14:AG14"/>
    <mergeCell ref="BA14:BI14"/>
    <mergeCell ref="CE14:CF14"/>
    <mergeCell ref="CK13:CM14"/>
    <mergeCell ref="CN13:CO14"/>
    <mergeCell ref="CP13:CQ14"/>
    <mergeCell ref="CR13:CR14"/>
    <mergeCell ref="CS13:CS14"/>
    <mergeCell ref="CT13:CV14"/>
    <mergeCell ref="BZ13:CA14"/>
    <mergeCell ref="CB13:CB14"/>
    <mergeCell ref="CC13:CD14"/>
    <mergeCell ref="CE13:CF13"/>
    <mergeCell ref="CI13:CI14"/>
    <mergeCell ref="CJ13:CJ14"/>
    <mergeCell ref="BP13:BR14"/>
    <mergeCell ref="BS13:BS14"/>
    <mergeCell ref="BT13:BU14"/>
    <mergeCell ref="BV13:BV14"/>
    <mergeCell ref="BW13:BX14"/>
    <mergeCell ref="BY13:BY14"/>
    <mergeCell ref="AR13:AS14"/>
    <mergeCell ref="AT13:AU14"/>
    <mergeCell ref="AV13:AW14"/>
    <mergeCell ref="BA13:BC13"/>
    <mergeCell ref="BD13:BI13"/>
    <mergeCell ref="BM13:BO14"/>
    <mergeCell ref="EW12:EW13"/>
    <mergeCell ref="D13:D14"/>
    <mergeCell ref="E13:G14"/>
    <mergeCell ref="H13:H14"/>
    <mergeCell ref="I13:K14"/>
    <mergeCell ref="L13:M13"/>
    <mergeCell ref="T13:U13"/>
    <mergeCell ref="W13:X13"/>
    <mergeCell ref="Z13:AA13"/>
    <mergeCell ref="AC13:AD13"/>
    <mergeCell ref="Z12:AA12"/>
    <mergeCell ref="AB12:AB13"/>
    <mergeCell ref="AC12:AD12"/>
    <mergeCell ref="AE12:AE13"/>
    <mergeCell ref="AF12:AG12"/>
    <mergeCell ref="CE12:CF12"/>
    <mergeCell ref="AF13:AG13"/>
    <mergeCell ref="AH13:AJ14"/>
    <mergeCell ref="AK13:AL14"/>
    <mergeCell ref="AM13:AO14"/>
    <mergeCell ref="CT11:CV12"/>
    <mergeCell ref="CW11:CX12"/>
    <mergeCell ref="CY11:CZ12"/>
    <mergeCell ref="L12:M12"/>
    <mergeCell ref="R12:R14"/>
    <mergeCell ref="S12:S13"/>
    <mergeCell ref="T12:U12"/>
    <mergeCell ref="V12:V13"/>
    <mergeCell ref="W12:X12"/>
    <mergeCell ref="Y12:Y13"/>
    <mergeCell ref="CJ11:CJ12"/>
    <mergeCell ref="CK11:CM12"/>
    <mergeCell ref="CN11:CO12"/>
    <mergeCell ref="CP11:CQ12"/>
    <mergeCell ref="CR11:CR12"/>
    <mergeCell ref="CS11:CS12"/>
    <mergeCell ref="BY11:BY12"/>
    <mergeCell ref="BZ11:CA12"/>
    <mergeCell ref="CB11:CB12"/>
    <mergeCell ref="CC11:CD12"/>
    <mergeCell ref="CE11:CF11"/>
    <mergeCell ref="CI11:CI12"/>
    <mergeCell ref="BM11:BO12"/>
    <mergeCell ref="BP11:BR12"/>
    <mergeCell ref="BS11:BS12"/>
    <mergeCell ref="BT11:BU12"/>
    <mergeCell ref="BV11:BV12"/>
    <mergeCell ref="BW11:BX12"/>
    <mergeCell ref="L11:M11"/>
    <mergeCell ref="S11:U11"/>
    <mergeCell ref="V11:X11"/>
    <mergeCell ref="Y11:AA11"/>
    <mergeCell ref="AB11:AD11"/>
    <mergeCell ref="AE11:AG11"/>
    <mergeCell ref="ET9:ET10"/>
    <mergeCell ref="D10:K12"/>
    <mergeCell ref="L10:M10"/>
    <mergeCell ref="T10:U10"/>
    <mergeCell ref="W10:X10"/>
    <mergeCell ref="Z10:AA10"/>
    <mergeCell ref="AC10:AD10"/>
    <mergeCell ref="AF10:AG10"/>
    <mergeCell ref="BC10:BI12"/>
    <mergeCell ref="BJ10:BL14"/>
    <mergeCell ref="CR9:CR10"/>
    <mergeCell ref="CS9:CS10"/>
    <mergeCell ref="CT9:CV10"/>
    <mergeCell ref="CW9:CX10"/>
    <mergeCell ref="CY9:CZ10"/>
    <mergeCell ref="ES9:ES10"/>
    <mergeCell ref="CE9:CF9"/>
    <mergeCell ref="CI9:CI10"/>
    <mergeCell ref="CJ9:CJ10"/>
    <mergeCell ref="CK9:CM10"/>
    <mergeCell ref="CN9:CO10"/>
    <mergeCell ref="CP9:CQ10"/>
    <mergeCell ref="CE10:CF10"/>
    <mergeCell ref="BV9:BV10"/>
    <mergeCell ref="BW9:BX10"/>
    <mergeCell ref="BY9:BY10"/>
    <mergeCell ref="BZ9:CA10"/>
    <mergeCell ref="CB9:CB10"/>
    <mergeCell ref="CC9:CD10"/>
    <mergeCell ref="BE9:BI9"/>
    <mergeCell ref="BJ9:BL9"/>
    <mergeCell ref="BM9:BO10"/>
    <mergeCell ref="BP9:BR10"/>
    <mergeCell ref="BS9:BS10"/>
    <mergeCell ref="BT9:BU10"/>
    <mergeCell ref="AR9:AS10"/>
    <mergeCell ref="AT9:AU10"/>
    <mergeCell ref="AV9:AW10"/>
    <mergeCell ref="BA9:BA12"/>
    <mergeCell ref="BB9:BB12"/>
    <mergeCell ref="BC9:BD9"/>
    <mergeCell ref="AR11:AS12"/>
    <mergeCell ref="AT11:AU12"/>
    <mergeCell ref="AV11:AW12"/>
    <mergeCell ref="AF9:AG9"/>
    <mergeCell ref="AH9:AH10"/>
    <mergeCell ref="AI9:AJ10"/>
    <mergeCell ref="AK9:AL10"/>
    <mergeCell ref="AM9:AO10"/>
    <mergeCell ref="AP9:AQ14"/>
    <mergeCell ref="AH11:AH12"/>
    <mergeCell ref="AI11:AJ12"/>
    <mergeCell ref="AK11:AL12"/>
    <mergeCell ref="AM11:AO12"/>
    <mergeCell ref="W9:X9"/>
    <mergeCell ref="Y9:Y10"/>
    <mergeCell ref="Z9:AA9"/>
    <mergeCell ref="AB9:AB10"/>
    <mergeCell ref="AC9:AD9"/>
    <mergeCell ref="AE9:AE10"/>
    <mergeCell ref="CY8:CZ8"/>
    <mergeCell ref="B9:B14"/>
    <mergeCell ref="C9:C14"/>
    <mergeCell ref="D9:E9"/>
    <mergeCell ref="F9:K9"/>
    <mergeCell ref="L9:M9"/>
    <mergeCell ref="R9:R11"/>
    <mergeCell ref="S9:S10"/>
    <mergeCell ref="T9:U9"/>
    <mergeCell ref="V9:V10"/>
    <mergeCell ref="AV8:AW8"/>
    <mergeCell ref="BM8:BO8"/>
    <mergeCell ref="BP8:BR8"/>
    <mergeCell ref="BS8:CD8"/>
    <mergeCell ref="CE8:CF8"/>
    <mergeCell ref="CK8:CM8"/>
    <mergeCell ref="EQ7:EQ10"/>
    <mergeCell ref="ES7:ET8"/>
    <mergeCell ref="EU7:EU8"/>
    <mergeCell ref="FF7:FG8"/>
    <mergeCell ref="L8:M8"/>
    <mergeCell ref="S8:U8"/>
    <mergeCell ref="V8:X8"/>
    <mergeCell ref="Y8:AA8"/>
    <mergeCell ref="AB8:AD8"/>
    <mergeCell ref="AE8:AG8"/>
    <mergeCell ref="BA7:BB7"/>
    <mergeCell ref="BC7:BI8"/>
    <mergeCell ref="BJ7:BL8"/>
    <mergeCell ref="BM7:CD7"/>
    <mergeCell ref="CE7:CH7"/>
    <mergeCell ref="CI7:CZ7"/>
    <mergeCell ref="CN8:CO8"/>
    <mergeCell ref="CP8:CQ8"/>
    <mergeCell ref="CT8:CV8"/>
    <mergeCell ref="CW8:CX8"/>
    <mergeCell ref="AH7:AJ7"/>
    <mergeCell ref="AK7:AL8"/>
    <mergeCell ref="AM7:AO8"/>
    <mergeCell ref="AP7:AQ7"/>
    <mergeCell ref="AR7:AU7"/>
    <mergeCell ref="AV7:AW7"/>
    <mergeCell ref="AH8:AJ8"/>
    <mergeCell ref="AP8:AQ8"/>
    <mergeCell ref="AR8:AS8"/>
    <mergeCell ref="AT8:AU8"/>
    <mergeCell ref="CK4:CL5"/>
    <mergeCell ref="CM4:CS5"/>
    <mergeCell ref="CT4:CU5"/>
    <mergeCell ref="CV4:CW5"/>
    <mergeCell ref="CY4:CZ5"/>
    <mergeCell ref="B7:C7"/>
    <mergeCell ref="D7:K8"/>
    <mergeCell ref="L7:O7"/>
    <mergeCell ref="P7:Q7"/>
    <mergeCell ref="S7:AG7"/>
    <mergeCell ref="BJ4:BK5"/>
    <mergeCell ref="BL4:BR5"/>
    <mergeCell ref="BS4:BT5"/>
    <mergeCell ref="BU4:CA5"/>
    <mergeCell ref="CB4:CC5"/>
    <mergeCell ref="CD4:CJ5"/>
    <mergeCell ref="AL4:AR5"/>
    <mergeCell ref="AT4:AU5"/>
    <mergeCell ref="AV4:AW5"/>
    <mergeCell ref="BB4:BC5"/>
    <mergeCell ref="BD4:BE5"/>
    <mergeCell ref="BF4:BG5"/>
    <mergeCell ref="AL2:AR3"/>
    <mergeCell ref="BA2:BJ3"/>
    <mergeCell ref="BV2:CB3"/>
    <mergeCell ref="CC2:CI3"/>
    <mergeCell ref="C4:D5"/>
    <mergeCell ref="E4:F5"/>
    <mergeCell ref="G4:H5"/>
    <mergeCell ref="AA4:AB5"/>
    <mergeCell ref="AC4:AI5"/>
    <mergeCell ref="AJ4:AK5"/>
    <mergeCell ref="B2:I3"/>
    <mergeCell ref="L2:R3"/>
    <mergeCell ref="S2:Y3"/>
    <mergeCell ref="AA2:AB3"/>
    <mergeCell ref="AC2:AI3"/>
    <mergeCell ref="AJ2:AK3"/>
  </mergeCells>
  <phoneticPr fontId="8"/>
  <conditionalFormatting sqref="N70">
    <cfRule type="cellIs" priority="290" operator="notEqual">
      <formula>"0"</formula>
    </cfRule>
  </conditionalFormatting>
  <conditionalFormatting sqref="N133">
    <cfRule type="cellIs" priority="148" operator="notEqual">
      <formula>"0"</formula>
    </cfRule>
  </conditionalFormatting>
  <conditionalFormatting sqref="N196">
    <cfRule type="cellIs" priority="75" operator="notEqual">
      <formula>"0"</formula>
    </cfRule>
  </conditionalFormatting>
  <conditionalFormatting sqref="P7">
    <cfRule type="cellIs" priority="288" operator="notEqual">
      <formula>"0"</formula>
    </cfRule>
  </conditionalFormatting>
  <conditionalFormatting sqref="P69">
    <cfRule type="cellIs" priority="289" operator="notEqual">
      <formula>"0"</formula>
    </cfRule>
  </conditionalFormatting>
  <conditionalFormatting sqref="P132">
    <cfRule type="cellIs" priority="147" operator="notEqual">
      <formula>"0"</formula>
    </cfRule>
  </conditionalFormatting>
  <conditionalFormatting sqref="P195">
    <cfRule type="cellIs" priority="74" operator="notEqual">
      <formula>"0"</formula>
    </cfRule>
  </conditionalFormatting>
  <conditionalFormatting sqref="R60">
    <cfRule type="cellIs" priority="297" operator="notEqual">
      <formula>"0"</formula>
    </cfRule>
  </conditionalFormatting>
  <conditionalFormatting sqref="S8 V8 Y8 AB8 AE8">
    <cfRule type="cellIs" priority="291" operator="notEqual">
      <formula>"0"</formula>
    </cfRule>
  </conditionalFormatting>
  <conditionalFormatting sqref="S70 V70 Y70 AB70 AE70">
    <cfRule type="cellIs" priority="3" operator="notEqual">
      <formula>"0"</formula>
    </cfRule>
  </conditionalFormatting>
  <conditionalFormatting sqref="S133 V133 Y133 AB133 AE133">
    <cfRule type="cellIs" priority="2" operator="notEqual">
      <formula>"0"</formula>
    </cfRule>
  </conditionalFormatting>
  <conditionalFormatting sqref="S196 V196 Y196 AB196 AE196">
    <cfRule type="cellIs" priority="1" operator="notEqual">
      <formula>"0"</formula>
    </cfRule>
  </conditionalFormatting>
  <conditionalFormatting sqref="T9">
    <cfRule type="cellIs" priority="293" operator="notEqual">
      <formula>"0"</formula>
    </cfRule>
  </conditionalFormatting>
  <conditionalFormatting sqref="T12">
    <cfRule type="cellIs" priority="298" operator="notEqual">
      <formula>"0"</formula>
    </cfRule>
  </conditionalFormatting>
  <conditionalFormatting sqref="T15">
    <cfRule type="cellIs" priority="278" operator="notEqual">
      <formula>"0"</formula>
    </cfRule>
  </conditionalFormatting>
  <conditionalFormatting sqref="T18">
    <cfRule type="cellIs" priority="279" operator="notEqual">
      <formula>"0"</formula>
    </cfRule>
  </conditionalFormatting>
  <conditionalFormatting sqref="T21">
    <cfRule type="cellIs" priority="268" operator="notEqual">
      <formula>"0"</formula>
    </cfRule>
  </conditionalFormatting>
  <conditionalFormatting sqref="T24">
    <cfRule type="cellIs" priority="269" operator="notEqual">
      <formula>"0"</formula>
    </cfRule>
  </conditionalFormatting>
  <conditionalFormatting sqref="T27">
    <cfRule type="cellIs" priority="258" operator="notEqual">
      <formula>"0"</formula>
    </cfRule>
  </conditionalFormatting>
  <conditionalFormatting sqref="T30">
    <cfRule type="cellIs" priority="259" operator="notEqual">
      <formula>"0"</formula>
    </cfRule>
  </conditionalFormatting>
  <conditionalFormatting sqref="T33">
    <cfRule type="cellIs" priority="248" operator="notEqual">
      <formula>"0"</formula>
    </cfRule>
  </conditionalFormatting>
  <conditionalFormatting sqref="T36">
    <cfRule type="cellIs" priority="249" operator="notEqual">
      <formula>"0"</formula>
    </cfRule>
  </conditionalFormatting>
  <conditionalFormatting sqref="T39">
    <cfRule type="cellIs" priority="238" operator="notEqual">
      <formula>"0"</formula>
    </cfRule>
  </conditionalFormatting>
  <conditionalFormatting sqref="T42">
    <cfRule type="cellIs" priority="239" operator="notEqual">
      <formula>"0"</formula>
    </cfRule>
  </conditionalFormatting>
  <conditionalFormatting sqref="T45">
    <cfRule type="cellIs" priority="228" operator="notEqual">
      <formula>"0"</formula>
    </cfRule>
  </conditionalFormatting>
  <conditionalFormatting sqref="T48">
    <cfRule type="cellIs" priority="229" operator="notEqual">
      <formula>"0"</formula>
    </cfRule>
  </conditionalFormatting>
  <conditionalFormatting sqref="T71">
    <cfRule type="cellIs" priority="218" operator="notEqual">
      <formula>"0"</formula>
    </cfRule>
  </conditionalFormatting>
  <conditionalFormatting sqref="T74">
    <cfRule type="cellIs" priority="219" operator="notEqual">
      <formula>"0"</formula>
    </cfRule>
  </conditionalFormatting>
  <conditionalFormatting sqref="T77">
    <cfRule type="cellIs" priority="208" operator="notEqual">
      <formula>"0"</formula>
    </cfRule>
  </conditionalFormatting>
  <conditionalFormatting sqref="T80">
    <cfRule type="cellIs" priority="209" operator="notEqual">
      <formula>"0"</formula>
    </cfRule>
  </conditionalFormatting>
  <conditionalFormatting sqref="T83">
    <cfRule type="cellIs" priority="198" operator="notEqual">
      <formula>"0"</formula>
    </cfRule>
  </conditionalFormatting>
  <conditionalFormatting sqref="T86">
    <cfRule type="cellIs" priority="199" operator="notEqual">
      <formula>"0"</formula>
    </cfRule>
  </conditionalFormatting>
  <conditionalFormatting sqref="T89">
    <cfRule type="cellIs" priority="188" operator="notEqual">
      <formula>"0"</formula>
    </cfRule>
  </conditionalFormatting>
  <conditionalFormatting sqref="T92">
    <cfRule type="cellIs" priority="189" operator="notEqual">
      <formula>"0"</formula>
    </cfRule>
  </conditionalFormatting>
  <conditionalFormatting sqref="T95">
    <cfRule type="cellIs" priority="178" operator="notEqual">
      <formula>"0"</formula>
    </cfRule>
  </conditionalFormatting>
  <conditionalFormatting sqref="T98">
    <cfRule type="cellIs" priority="179" operator="notEqual">
      <formula>"0"</formula>
    </cfRule>
  </conditionalFormatting>
  <conditionalFormatting sqref="T101">
    <cfRule type="cellIs" priority="168" operator="notEqual">
      <formula>"0"</formula>
    </cfRule>
  </conditionalFormatting>
  <conditionalFormatting sqref="T104">
    <cfRule type="cellIs" priority="169" operator="notEqual">
      <formula>"0"</formula>
    </cfRule>
  </conditionalFormatting>
  <conditionalFormatting sqref="T107">
    <cfRule type="cellIs" priority="158" operator="notEqual">
      <formula>"0"</formula>
    </cfRule>
  </conditionalFormatting>
  <conditionalFormatting sqref="T110">
    <cfRule type="cellIs" priority="159" operator="notEqual">
      <formula>"0"</formula>
    </cfRule>
  </conditionalFormatting>
  <conditionalFormatting sqref="T134">
    <cfRule type="cellIs" priority="145" operator="notEqual">
      <formula>"0"</formula>
    </cfRule>
  </conditionalFormatting>
  <conditionalFormatting sqref="T137">
    <cfRule type="cellIs" priority="146" operator="notEqual">
      <formula>"0"</formula>
    </cfRule>
  </conditionalFormatting>
  <conditionalFormatting sqref="T140">
    <cfRule type="cellIs" priority="135" operator="notEqual">
      <formula>"0"</formula>
    </cfRule>
  </conditionalFormatting>
  <conditionalFormatting sqref="T143">
    <cfRule type="cellIs" priority="136" operator="notEqual">
      <formula>"0"</formula>
    </cfRule>
  </conditionalFormatting>
  <conditionalFormatting sqref="T146">
    <cfRule type="cellIs" priority="125" operator="notEqual">
      <formula>"0"</formula>
    </cfRule>
  </conditionalFormatting>
  <conditionalFormatting sqref="T149">
    <cfRule type="cellIs" priority="126" operator="notEqual">
      <formula>"0"</formula>
    </cfRule>
  </conditionalFormatting>
  <conditionalFormatting sqref="T152">
    <cfRule type="cellIs" priority="115" operator="notEqual">
      <formula>"0"</formula>
    </cfRule>
  </conditionalFormatting>
  <conditionalFormatting sqref="T155">
    <cfRule type="cellIs" priority="116" operator="notEqual">
      <formula>"0"</formula>
    </cfRule>
  </conditionalFormatting>
  <conditionalFormatting sqref="T158">
    <cfRule type="cellIs" priority="105" operator="notEqual">
      <formula>"0"</formula>
    </cfRule>
  </conditionalFormatting>
  <conditionalFormatting sqref="T161">
    <cfRule type="cellIs" priority="106" operator="notEqual">
      <formula>"0"</formula>
    </cfRule>
  </conditionalFormatting>
  <conditionalFormatting sqref="T164">
    <cfRule type="cellIs" priority="95" operator="notEqual">
      <formula>"0"</formula>
    </cfRule>
  </conditionalFormatting>
  <conditionalFormatting sqref="T167">
    <cfRule type="cellIs" priority="96" operator="notEqual">
      <formula>"0"</formula>
    </cfRule>
  </conditionalFormatting>
  <conditionalFormatting sqref="T170">
    <cfRule type="cellIs" priority="85" operator="notEqual">
      <formula>"0"</formula>
    </cfRule>
  </conditionalFormatting>
  <conditionalFormatting sqref="T173">
    <cfRule type="cellIs" priority="86" operator="notEqual">
      <formula>"0"</formula>
    </cfRule>
  </conditionalFormatting>
  <conditionalFormatting sqref="T197">
    <cfRule type="cellIs" priority="72" operator="notEqual">
      <formula>"0"</formula>
    </cfRule>
  </conditionalFormatting>
  <conditionalFormatting sqref="T200">
    <cfRule type="cellIs" priority="73" operator="notEqual">
      <formula>"0"</formula>
    </cfRule>
  </conditionalFormatting>
  <conditionalFormatting sqref="T203">
    <cfRule type="cellIs" priority="62" operator="notEqual">
      <formula>"0"</formula>
    </cfRule>
  </conditionalFormatting>
  <conditionalFormatting sqref="T206">
    <cfRule type="cellIs" priority="63" operator="notEqual">
      <formula>"0"</formula>
    </cfRule>
  </conditionalFormatting>
  <conditionalFormatting sqref="T209">
    <cfRule type="cellIs" priority="52" operator="notEqual">
      <formula>"0"</formula>
    </cfRule>
  </conditionalFormatting>
  <conditionalFormatting sqref="T212">
    <cfRule type="cellIs" priority="53" operator="notEqual">
      <formula>"0"</formula>
    </cfRule>
  </conditionalFormatting>
  <conditionalFormatting sqref="T215">
    <cfRule type="cellIs" priority="42" operator="notEqual">
      <formula>"0"</formula>
    </cfRule>
  </conditionalFormatting>
  <conditionalFormatting sqref="T218">
    <cfRule type="cellIs" priority="43" operator="notEqual">
      <formula>"0"</formula>
    </cfRule>
  </conditionalFormatting>
  <conditionalFormatting sqref="T221">
    <cfRule type="cellIs" priority="32" operator="notEqual">
      <formula>"0"</formula>
    </cfRule>
  </conditionalFormatting>
  <conditionalFormatting sqref="T224">
    <cfRule type="cellIs" priority="33" operator="notEqual">
      <formula>"0"</formula>
    </cfRule>
  </conditionalFormatting>
  <conditionalFormatting sqref="T227">
    <cfRule type="cellIs" priority="22" operator="notEqual">
      <formula>"0"</formula>
    </cfRule>
  </conditionalFormatting>
  <conditionalFormatting sqref="T230">
    <cfRule type="cellIs" priority="23" operator="notEqual">
      <formula>"0"</formula>
    </cfRule>
  </conditionalFormatting>
  <conditionalFormatting sqref="T233">
    <cfRule type="cellIs" priority="12" operator="notEqual">
      <formula>"0"</formula>
    </cfRule>
  </conditionalFormatting>
  <conditionalFormatting sqref="T236">
    <cfRule type="cellIs" priority="13" operator="notEqual">
      <formula>"0"</formula>
    </cfRule>
  </conditionalFormatting>
  <conditionalFormatting sqref="U60">
    <cfRule type="cellIs" priority="296" operator="notEqual">
      <formula>"0"</formula>
    </cfRule>
  </conditionalFormatting>
  <conditionalFormatting sqref="W9">
    <cfRule type="cellIs" priority="287" operator="notEqual">
      <formula>"0"</formula>
    </cfRule>
  </conditionalFormatting>
  <conditionalFormatting sqref="W12">
    <cfRule type="cellIs" priority="283" operator="notEqual">
      <formula>"0"</formula>
    </cfRule>
  </conditionalFormatting>
  <conditionalFormatting sqref="W15">
    <cfRule type="cellIs" priority="277" operator="notEqual">
      <formula>"0"</formula>
    </cfRule>
  </conditionalFormatting>
  <conditionalFormatting sqref="W18">
    <cfRule type="cellIs" priority="273" operator="notEqual">
      <formula>"0"</formula>
    </cfRule>
  </conditionalFormatting>
  <conditionalFormatting sqref="W21">
    <cfRule type="cellIs" priority="267" operator="notEqual">
      <formula>"0"</formula>
    </cfRule>
  </conditionalFormatting>
  <conditionalFormatting sqref="W24">
    <cfRule type="cellIs" priority="263" operator="notEqual">
      <formula>"0"</formula>
    </cfRule>
  </conditionalFormatting>
  <conditionalFormatting sqref="W27">
    <cfRule type="cellIs" priority="257" operator="notEqual">
      <formula>"0"</formula>
    </cfRule>
  </conditionalFormatting>
  <conditionalFormatting sqref="W30">
    <cfRule type="cellIs" priority="253" operator="notEqual">
      <formula>"0"</formula>
    </cfRule>
  </conditionalFormatting>
  <conditionalFormatting sqref="W33">
    <cfRule type="cellIs" priority="247" operator="notEqual">
      <formula>"0"</formula>
    </cfRule>
  </conditionalFormatting>
  <conditionalFormatting sqref="W36">
    <cfRule type="cellIs" priority="243" operator="notEqual">
      <formula>"0"</formula>
    </cfRule>
  </conditionalFormatting>
  <conditionalFormatting sqref="W39">
    <cfRule type="cellIs" priority="237" operator="notEqual">
      <formula>"0"</formula>
    </cfRule>
  </conditionalFormatting>
  <conditionalFormatting sqref="W42">
    <cfRule type="cellIs" priority="233" operator="notEqual">
      <formula>"0"</formula>
    </cfRule>
  </conditionalFormatting>
  <conditionalFormatting sqref="W45">
    <cfRule type="cellIs" priority="227" operator="notEqual">
      <formula>"0"</formula>
    </cfRule>
  </conditionalFormatting>
  <conditionalFormatting sqref="W48">
    <cfRule type="cellIs" priority="223" operator="notEqual">
      <formula>"0"</formula>
    </cfRule>
  </conditionalFormatting>
  <conditionalFormatting sqref="W71">
    <cfRule type="cellIs" priority="217" operator="notEqual">
      <formula>"0"</formula>
    </cfRule>
  </conditionalFormatting>
  <conditionalFormatting sqref="W74">
    <cfRule type="cellIs" priority="213" operator="notEqual">
      <formula>"0"</formula>
    </cfRule>
  </conditionalFormatting>
  <conditionalFormatting sqref="W77">
    <cfRule type="cellIs" priority="207" operator="notEqual">
      <formula>"0"</formula>
    </cfRule>
  </conditionalFormatting>
  <conditionalFormatting sqref="W80">
    <cfRule type="cellIs" priority="203" operator="notEqual">
      <formula>"0"</formula>
    </cfRule>
  </conditionalFormatting>
  <conditionalFormatting sqref="W83">
    <cfRule type="cellIs" priority="197" operator="notEqual">
      <formula>"0"</formula>
    </cfRule>
  </conditionalFormatting>
  <conditionalFormatting sqref="W86">
    <cfRule type="cellIs" priority="193" operator="notEqual">
      <formula>"0"</formula>
    </cfRule>
  </conditionalFormatting>
  <conditionalFormatting sqref="W89">
    <cfRule type="cellIs" priority="187" operator="notEqual">
      <formula>"0"</formula>
    </cfRule>
  </conditionalFormatting>
  <conditionalFormatting sqref="W92">
    <cfRule type="cellIs" priority="183" operator="notEqual">
      <formula>"0"</formula>
    </cfRule>
  </conditionalFormatting>
  <conditionalFormatting sqref="W95">
    <cfRule type="cellIs" priority="177" operator="notEqual">
      <formula>"0"</formula>
    </cfRule>
  </conditionalFormatting>
  <conditionalFormatting sqref="W98">
    <cfRule type="cellIs" priority="173" operator="notEqual">
      <formula>"0"</formula>
    </cfRule>
  </conditionalFormatting>
  <conditionalFormatting sqref="W101">
    <cfRule type="cellIs" priority="167" operator="notEqual">
      <formula>"0"</formula>
    </cfRule>
  </conditionalFormatting>
  <conditionalFormatting sqref="W104">
    <cfRule type="cellIs" priority="163" operator="notEqual">
      <formula>"0"</formula>
    </cfRule>
  </conditionalFormatting>
  <conditionalFormatting sqref="W107">
    <cfRule type="cellIs" priority="157" operator="notEqual">
      <formula>"0"</formula>
    </cfRule>
  </conditionalFormatting>
  <conditionalFormatting sqref="W110">
    <cfRule type="cellIs" priority="153" operator="notEqual">
      <formula>"0"</formula>
    </cfRule>
  </conditionalFormatting>
  <conditionalFormatting sqref="W134">
    <cfRule type="cellIs" priority="144" operator="notEqual">
      <formula>"0"</formula>
    </cfRule>
  </conditionalFormatting>
  <conditionalFormatting sqref="W137">
    <cfRule type="cellIs" priority="140" operator="notEqual">
      <formula>"0"</formula>
    </cfRule>
  </conditionalFormatting>
  <conditionalFormatting sqref="W140">
    <cfRule type="cellIs" priority="134" operator="notEqual">
      <formula>"0"</formula>
    </cfRule>
  </conditionalFormatting>
  <conditionalFormatting sqref="W143">
    <cfRule type="cellIs" priority="130" operator="notEqual">
      <formula>"0"</formula>
    </cfRule>
  </conditionalFormatting>
  <conditionalFormatting sqref="W146">
    <cfRule type="cellIs" priority="124" operator="notEqual">
      <formula>"0"</formula>
    </cfRule>
  </conditionalFormatting>
  <conditionalFormatting sqref="W149">
    <cfRule type="cellIs" priority="120" operator="notEqual">
      <formula>"0"</formula>
    </cfRule>
  </conditionalFormatting>
  <conditionalFormatting sqref="W152">
    <cfRule type="cellIs" priority="114" operator="notEqual">
      <formula>"0"</formula>
    </cfRule>
  </conditionalFormatting>
  <conditionalFormatting sqref="W155">
    <cfRule type="cellIs" priority="110" operator="notEqual">
      <formula>"0"</formula>
    </cfRule>
  </conditionalFormatting>
  <conditionalFormatting sqref="W158">
    <cfRule type="cellIs" priority="104" operator="notEqual">
      <formula>"0"</formula>
    </cfRule>
  </conditionalFormatting>
  <conditionalFormatting sqref="W161">
    <cfRule type="cellIs" priority="100" operator="notEqual">
      <formula>"0"</formula>
    </cfRule>
  </conditionalFormatting>
  <conditionalFormatting sqref="W164">
    <cfRule type="cellIs" priority="94" operator="notEqual">
      <formula>"0"</formula>
    </cfRule>
  </conditionalFormatting>
  <conditionalFormatting sqref="W167">
    <cfRule type="cellIs" priority="90" operator="notEqual">
      <formula>"0"</formula>
    </cfRule>
  </conditionalFormatting>
  <conditionalFormatting sqref="W170">
    <cfRule type="cellIs" priority="84" operator="notEqual">
      <formula>"0"</formula>
    </cfRule>
  </conditionalFormatting>
  <conditionalFormatting sqref="W173">
    <cfRule type="cellIs" priority="80" operator="notEqual">
      <formula>"0"</formula>
    </cfRule>
  </conditionalFormatting>
  <conditionalFormatting sqref="W197">
    <cfRule type="cellIs" priority="71" operator="notEqual">
      <formula>"0"</formula>
    </cfRule>
  </conditionalFormatting>
  <conditionalFormatting sqref="W200">
    <cfRule type="cellIs" priority="67" operator="notEqual">
      <formula>"0"</formula>
    </cfRule>
  </conditionalFormatting>
  <conditionalFormatting sqref="W203">
    <cfRule type="cellIs" priority="61" operator="notEqual">
      <formula>"0"</formula>
    </cfRule>
  </conditionalFormatting>
  <conditionalFormatting sqref="W206">
    <cfRule type="cellIs" priority="57" operator="notEqual">
      <formula>"0"</formula>
    </cfRule>
  </conditionalFormatting>
  <conditionalFormatting sqref="W209">
    <cfRule type="cellIs" priority="51" operator="notEqual">
      <formula>"0"</formula>
    </cfRule>
  </conditionalFormatting>
  <conditionalFormatting sqref="W212">
    <cfRule type="cellIs" priority="47" operator="notEqual">
      <formula>"0"</formula>
    </cfRule>
  </conditionalFormatting>
  <conditionalFormatting sqref="W215">
    <cfRule type="cellIs" priority="41" operator="notEqual">
      <formula>"0"</formula>
    </cfRule>
  </conditionalFormatting>
  <conditionalFormatting sqref="W218">
    <cfRule type="cellIs" priority="37" operator="notEqual">
      <formula>"0"</formula>
    </cfRule>
  </conditionalFormatting>
  <conditionalFormatting sqref="W221">
    <cfRule type="cellIs" priority="31" operator="notEqual">
      <formula>"0"</formula>
    </cfRule>
  </conditionalFormatting>
  <conditionalFormatting sqref="W224">
    <cfRule type="cellIs" priority="27" operator="notEqual">
      <formula>"0"</formula>
    </cfRule>
  </conditionalFormatting>
  <conditionalFormatting sqref="W227">
    <cfRule type="cellIs" priority="21" operator="notEqual">
      <formula>"0"</formula>
    </cfRule>
  </conditionalFormatting>
  <conditionalFormatting sqref="W230">
    <cfRule type="cellIs" priority="17" operator="notEqual">
      <formula>"0"</formula>
    </cfRule>
  </conditionalFormatting>
  <conditionalFormatting sqref="W233">
    <cfRule type="cellIs" priority="11" operator="notEqual">
      <formula>"0"</formula>
    </cfRule>
  </conditionalFormatting>
  <conditionalFormatting sqref="W236">
    <cfRule type="cellIs" priority="7" operator="notEqual">
      <formula>"0"</formula>
    </cfRule>
  </conditionalFormatting>
  <conditionalFormatting sqref="X60">
    <cfRule type="cellIs" priority="295" operator="notEqual">
      <formula>"0"</formula>
    </cfRule>
  </conditionalFormatting>
  <conditionalFormatting sqref="Z9">
    <cfRule type="cellIs" priority="286" operator="notEqual">
      <formula>"0"</formula>
    </cfRule>
  </conditionalFormatting>
  <conditionalFormatting sqref="Z12">
    <cfRule type="cellIs" priority="282" operator="notEqual">
      <formula>"0"</formula>
    </cfRule>
  </conditionalFormatting>
  <conditionalFormatting sqref="Z15">
    <cfRule type="cellIs" priority="276" operator="notEqual">
      <formula>"0"</formula>
    </cfRule>
  </conditionalFormatting>
  <conditionalFormatting sqref="Z18">
    <cfRule type="cellIs" priority="272" operator="notEqual">
      <formula>"0"</formula>
    </cfRule>
  </conditionalFormatting>
  <conditionalFormatting sqref="Z21">
    <cfRule type="cellIs" priority="266" operator="notEqual">
      <formula>"0"</formula>
    </cfRule>
  </conditionalFormatting>
  <conditionalFormatting sqref="Z24">
    <cfRule type="cellIs" priority="262" operator="notEqual">
      <formula>"0"</formula>
    </cfRule>
  </conditionalFormatting>
  <conditionalFormatting sqref="Z27">
    <cfRule type="cellIs" priority="256" operator="notEqual">
      <formula>"0"</formula>
    </cfRule>
  </conditionalFormatting>
  <conditionalFormatting sqref="Z30">
    <cfRule type="cellIs" priority="252" operator="notEqual">
      <formula>"0"</formula>
    </cfRule>
  </conditionalFormatting>
  <conditionalFormatting sqref="Z33">
    <cfRule type="cellIs" priority="246" operator="notEqual">
      <formula>"0"</formula>
    </cfRule>
  </conditionalFormatting>
  <conditionalFormatting sqref="Z36">
    <cfRule type="cellIs" priority="242" operator="notEqual">
      <formula>"0"</formula>
    </cfRule>
  </conditionalFormatting>
  <conditionalFormatting sqref="Z39">
    <cfRule type="cellIs" priority="236" operator="notEqual">
      <formula>"0"</formula>
    </cfRule>
  </conditionalFormatting>
  <conditionalFormatting sqref="Z42">
    <cfRule type="cellIs" priority="232" operator="notEqual">
      <formula>"0"</formula>
    </cfRule>
  </conditionalFormatting>
  <conditionalFormatting sqref="Z45">
    <cfRule type="cellIs" priority="226" operator="notEqual">
      <formula>"0"</formula>
    </cfRule>
  </conditionalFormatting>
  <conditionalFormatting sqref="Z48">
    <cfRule type="cellIs" priority="222" operator="notEqual">
      <formula>"0"</formula>
    </cfRule>
  </conditionalFormatting>
  <conditionalFormatting sqref="Z71">
    <cfRule type="cellIs" priority="216" operator="notEqual">
      <formula>"0"</formula>
    </cfRule>
  </conditionalFormatting>
  <conditionalFormatting sqref="Z74">
    <cfRule type="cellIs" priority="212" operator="notEqual">
      <formula>"0"</formula>
    </cfRule>
  </conditionalFormatting>
  <conditionalFormatting sqref="Z77">
    <cfRule type="cellIs" priority="206" operator="notEqual">
      <formula>"0"</formula>
    </cfRule>
  </conditionalFormatting>
  <conditionalFormatting sqref="Z80">
    <cfRule type="cellIs" priority="202" operator="notEqual">
      <formula>"0"</formula>
    </cfRule>
  </conditionalFormatting>
  <conditionalFormatting sqref="Z83">
    <cfRule type="cellIs" priority="196" operator="notEqual">
      <formula>"0"</formula>
    </cfRule>
  </conditionalFormatting>
  <conditionalFormatting sqref="Z86">
    <cfRule type="cellIs" priority="192" operator="notEqual">
      <formula>"0"</formula>
    </cfRule>
  </conditionalFormatting>
  <conditionalFormatting sqref="Z89">
    <cfRule type="cellIs" priority="186" operator="notEqual">
      <formula>"0"</formula>
    </cfRule>
  </conditionalFormatting>
  <conditionalFormatting sqref="Z92">
    <cfRule type="cellIs" priority="182" operator="notEqual">
      <formula>"0"</formula>
    </cfRule>
  </conditionalFormatting>
  <conditionalFormatting sqref="Z95">
    <cfRule type="cellIs" priority="176" operator="notEqual">
      <formula>"0"</formula>
    </cfRule>
  </conditionalFormatting>
  <conditionalFormatting sqref="Z98">
    <cfRule type="cellIs" priority="172" operator="notEqual">
      <formula>"0"</formula>
    </cfRule>
  </conditionalFormatting>
  <conditionalFormatting sqref="Z101">
    <cfRule type="cellIs" priority="166" operator="notEqual">
      <formula>"0"</formula>
    </cfRule>
  </conditionalFormatting>
  <conditionalFormatting sqref="Z104">
    <cfRule type="cellIs" priority="162" operator="notEqual">
      <formula>"0"</formula>
    </cfRule>
  </conditionalFormatting>
  <conditionalFormatting sqref="Z107">
    <cfRule type="cellIs" priority="156" operator="notEqual">
      <formula>"0"</formula>
    </cfRule>
  </conditionalFormatting>
  <conditionalFormatting sqref="Z110">
    <cfRule type="cellIs" priority="152" operator="notEqual">
      <formula>"0"</formula>
    </cfRule>
  </conditionalFormatting>
  <conditionalFormatting sqref="Z134">
    <cfRule type="cellIs" priority="143" operator="notEqual">
      <formula>"0"</formula>
    </cfRule>
  </conditionalFormatting>
  <conditionalFormatting sqref="Z137">
    <cfRule type="cellIs" priority="139" operator="notEqual">
      <formula>"0"</formula>
    </cfRule>
  </conditionalFormatting>
  <conditionalFormatting sqref="Z140">
    <cfRule type="cellIs" priority="133" operator="notEqual">
      <formula>"0"</formula>
    </cfRule>
  </conditionalFormatting>
  <conditionalFormatting sqref="Z143">
    <cfRule type="cellIs" priority="129" operator="notEqual">
      <formula>"0"</formula>
    </cfRule>
  </conditionalFormatting>
  <conditionalFormatting sqref="Z146">
    <cfRule type="cellIs" priority="123" operator="notEqual">
      <formula>"0"</formula>
    </cfRule>
  </conditionalFormatting>
  <conditionalFormatting sqref="Z149">
    <cfRule type="cellIs" priority="119" operator="notEqual">
      <formula>"0"</formula>
    </cfRule>
  </conditionalFormatting>
  <conditionalFormatting sqref="Z152">
    <cfRule type="cellIs" priority="113" operator="notEqual">
      <formula>"0"</formula>
    </cfRule>
  </conditionalFormatting>
  <conditionalFormatting sqref="Z155">
    <cfRule type="cellIs" priority="109" operator="notEqual">
      <formula>"0"</formula>
    </cfRule>
  </conditionalFormatting>
  <conditionalFormatting sqref="Z158">
    <cfRule type="cellIs" priority="103" operator="notEqual">
      <formula>"0"</formula>
    </cfRule>
  </conditionalFormatting>
  <conditionalFormatting sqref="Z161">
    <cfRule type="cellIs" priority="99" operator="notEqual">
      <formula>"0"</formula>
    </cfRule>
  </conditionalFormatting>
  <conditionalFormatting sqref="Z164">
    <cfRule type="cellIs" priority="93" operator="notEqual">
      <formula>"0"</formula>
    </cfRule>
  </conditionalFormatting>
  <conditionalFormatting sqref="Z167">
    <cfRule type="cellIs" priority="89" operator="notEqual">
      <formula>"0"</formula>
    </cfRule>
  </conditionalFormatting>
  <conditionalFormatting sqref="Z170">
    <cfRule type="cellIs" priority="83" operator="notEqual">
      <formula>"0"</formula>
    </cfRule>
  </conditionalFormatting>
  <conditionalFormatting sqref="Z173">
    <cfRule type="cellIs" priority="79" operator="notEqual">
      <formula>"0"</formula>
    </cfRule>
  </conditionalFormatting>
  <conditionalFormatting sqref="Z197">
    <cfRule type="cellIs" priority="70" operator="notEqual">
      <formula>"0"</formula>
    </cfRule>
  </conditionalFormatting>
  <conditionalFormatting sqref="Z200">
    <cfRule type="cellIs" priority="66" operator="notEqual">
      <formula>"0"</formula>
    </cfRule>
  </conditionalFormatting>
  <conditionalFormatting sqref="Z203">
    <cfRule type="cellIs" priority="60" operator="notEqual">
      <formula>"0"</formula>
    </cfRule>
  </conditionalFormatting>
  <conditionalFormatting sqref="Z206">
    <cfRule type="cellIs" priority="56" operator="notEqual">
      <formula>"0"</formula>
    </cfRule>
  </conditionalFormatting>
  <conditionalFormatting sqref="Z209">
    <cfRule type="cellIs" priority="50" operator="notEqual">
      <formula>"0"</formula>
    </cfRule>
  </conditionalFormatting>
  <conditionalFormatting sqref="Z212">
    <cfRule type="cellIs" priority="46" operator="notEqual">
      <formula>"0"</formula>
    </cfRule>
  </conditionalFormatting>
  <conditionalFormatting sqref="Z215">
    <cfRule type="cellIs" priority="40" operator="notEqual">
      <formula>"0"</formula>
    </cfRule>
  </conditionalFormatting>
  <conditionalFormatting sqref="Z218">
    <cfRule type="cellIs" priority="36" operator="notEqual">
      <formula>"0"</formula>
    </cfRule>
  </conditionalFormatting>
  <conditionalFormatting sqref="Z221">
    <cfRule type="cellIs" priority="30" operator="notEqual">
      <formula>"0"</formula>
    </cfRule>
  </conditionalFormatting>
  <conditionalFormatting sqref="Z224">
    <cfRule type="cellIs" priority="26" operator="notEqual">
      <formula>"0"</formula>
    </cfRule>
  </conditionalFormatting>
  <conditionalFormatting sqref="Z227">
    <cfRule type="cellIs" priority="20" operator="notEqual">
      <formula>"0"</formula>
    </cfRule>
  </conditionalFormatting>
  <conditionalFormatting sqref="Z230">
    <cfRule type="cellIs" priority="16" operator="notEqual">
      <formula>"0"</formula>
    </cfRule>
  </conditionalFormatting>
  <conditionalFormatting sqref="Z233">
    <cfRule type="cellIs" priority="10" operator="notEqual">
      <formula>"0"</formula>
    </cfRule>
  </conditionalFormatting>
  <conditionalFormatting sqref="Z236">
    <cfRule type="cellIs" priority="6" operator="notEqual">
      <formula>"0"</formula>
    </cfRule>
  </conditionalFormatting>
  <conditionalFormatting sqref="AC9">
    <cfRule type="cellIs" priority="285" operator="notEqual">
      <formula>"0"</formula>
    </cfRule>
  </conditionalFormatting>
  <conditionalFormatting sqref="AC12">
    <cfRule type="cellIs" priority="281" operator="notEqual">
      <formula>"0"</formula>
    </cfRule>
  </conditionalFormatting>
  <conditionalFormatting sqref="AC15">
    <cfRule type="cellIs" priority="275" operator="notEqual">
      <formula>"0"</formula>
    </cfRule>
  </conditionalFormatting>
  <conditionalFormatting sqref="AC18">
    <cfRule type="cellIs" priority="271" operator="notEqual">
      <formula>"0"</formula>
    </cfRule>
  </conditionalFormatting>
  <conditionalFormatting sqref="AC21">
    <cfRule type="cellIs" priority="265" operator="notEqual">
      <formula>"0"</formula>
    </cfRule>
  </conditionalFormatting>
  <conditionalFormatting sqref="AC24">
    <cfRule type="cellIs" priority="261" operator="notEqual">
      <formula>"0"</formula>
    </cfRule>
  </conditionalFormatting>
  <conditionalFormatting sqref="AC27">
    <cfRule type="cellIs" priority="255" operator="notEqual">
      <formula>"0"</formula>
    </cfRule>
  </conditionalFormatting>
  <conditionalFormatting sqref="AC30">
    <cfRule type="cellIs" priority="251" operator="notEqual">
      <formula>"0"</formula>
    </cfRule>
  </conditionalFormatting>
  <conditionalFormatting sqref="AC33">
    <cfRule type="cellIs" priority="245" operator="notEqual">
      <formula>"0"</formula>
    </cfRule>
  </conditionalFormatting>
  <conditionalFormatting sqref="AC36">
    <cfRule type="cellIs" priority="241" operator="notEqual">
      <formula>"0"</formula>
    </cfRule>
  </conditionalFormatting>
  <conditionalFormatting sqref="AC39">
    <cfRule type="cellIs" priority="235" operator="notEqual">
      <formula>"0"</formula>
    </cfRule>
  </conditionalFormatting>
  <conditionalFormatting sqref="AC42">
    <cfRule type="cellIs" priority="231" operator="notEqual">
      <formula>"0"</formula>
    </cfRule>
  </conditionalFormatting>
  <conditionalFormatting sqref="AC45">
    <cfRule type="cellIs" priority="225" operator="notEqual">
      <formula>"0"</formula>
    </cfRule>
  </conditionalFormatting>
  <conditionalFormatting sqref="AC48">
    <cfRule type="cellIs" priority="221" operator="notEqual">
      <formula>"0"</formula>
    </cfRule>
  </conditionalFormatting>
  <conditionalFormatting sqref="AC71">
    <cfRule type="cellIs" priority="215" operator="notEqual">
      <formula>"0"</formula>
    </cfRule>
  </conditionalFormatting>
  <conditionalFormatting sqref="AC74">
    <cfRule type="cellIs" priority="211" operator="notEqual">
      <formula>"0"</formula>
    </cfRule>
  </conditionalFormatting>
  <conditionalFormatting sqref="AC77">
    <cfRule type="cellIs" priority="205" operator="notEqual">
      <formula>"0"</formula>
    </cfRule>
  </conditionalFormatting>
  <conditionalFormatting sqref="AC80">
    <cfRule type="cellIs" priority="201" operator="notEqual">
      <formula>"0"</formula>
    </cfRule>
  </conditionalFormatting>
  <conditionalFormatting sqref="AC83">
    <cfRule type="cellIs" priority="195" operator="notEqual">
      <formula>"0"</formula>
    </cfRule>
  </conditionalFormatting>
  <conditionalFormatting sqref="AC86">
    <cfRule type="cellIs" priority="191" operator="notEqual">
      <formula>"0"</formula>
    </cfRule>
  </conditionalFormatting>
  <conditionalFormatting sqref="AC89">
    <cfRule type="cellIs" priority="185" operator="notEqual">
      <formula>"0"</formula>
    </cfRule>
  </conditionalFormatting>
  <conditionalFormatting sqref="AC92">
    <cfRule type="cellIs" priority="181" operator="notEqual">
      <formula>"0"</formula>
    </cfRule>
  </conditionalFormatting>
  <conditionalFormatting sqref="AC95">
    <cfRule type="cellIs" priority="175" operator="notEqual">
      <formula>"0"</formula>
    </cfRule>
  </conditionalFormatting>
  <conditionalFormatting sqref="AC98">
    <cfRule type="cellIs" priority="171" operator="notEqual">
      <formula>"0"</formula>
    </cfRule>
  </conditionalFormatting>
  <conditionalFormatting sqref="AC101">
    <cfRule type="cellIs" priority="165" operator="notEqual">
      <formula>"0"</formula>
    </cfRule>
  </conditionalFormatting>
  <conditionalFormatting sqref="AC104">
    <cfRule type="cellIs" priority="161" operator="notEqual">
      <formula>"0"</formula>
    </cfRule>
  </conditionalFormatting>
  <conditionalFormatting sqref="AC107">
    <cfRule type="cellIs" priority="155" operator="notEqual">
      <formula>"0"</formula>
    </cfRule>
  </conditionalFormatting>
  <conditionalFormatting sqref="AC110">
    <cfRule type="cellIs" priority="151" operator="notEqual">
      <formula>"0"</formula>
    </cfRule>
  </conditionalFormatting>
  <conditionalFormatting sqref="AC134">
    <cfRule type="cellIs" priority="142" operator="notEqual">
      <formula>"0"</formula>
    </cfRule>
  </conditionalFormatting>
  <conditionalFormatting sqref="AC137">
    <cfRule type="cellIs" priority="138" operator="notEqual">
      <formula>"0"</formula>
    </cfRule>
  </conditionalFormatting>
  <conditionalFormatting sqref="AC140">
    <cfRule type="cellIs" priority="132" operator="notEqual">
      <formula>"0"</formula>
    </cfRule>
  </conditionalFormatting>
  <conditionalFormatting sqref="AC143">
    <cfRule type="cellIs" priority="128" operator="notEqual">
      <formula>"0"</formula>
    </cfRule>
  </conditionalFormatting>
  <conditionalFormatting sqref="AC146">
    <cfRule type="cellIs" priority="122" operator="notEqual">
      <formula>"0"</formula>
    </cfRule>
  </conditionalFormatting>
  <conditionalFormatting sqref="AC149">
    <cfRule type="cellIs" priority="118" operator="notEqual">
      <formula>"0"</formula>
    </cfRule>
  </conditionalFormatting>
  <conditionalFormatting sqref="AC152">
    <cfRule type="cellIs" priority="112" operator="notEqual">
      <formula>"0"</formula>
    </cfRule>
  </conditionalFormatting>
  <conditionalFormatting sqref="AC155">
    <cfRule type="cellIs" priority="108" operator="notEqual">
      <formula>"0"</formula>
    </cfRule>
  </conditionalFormatting>
  <conditionalFormatting sqref="AC158">
    <cfRule type="cellIs" priority="102" operator="notEqual">
      <formula>"0"</formula>
    </cfRule>
  </conditionalFormatting>
  <conditionalFormatting sqref="AC161">
    <cfRule type="cellIs" priority="98" operator="notEqual">
      <formula>"0"</formula>
    </cfRule>
  </conditionalFormatting>
  <conditionalFormatting sqref="AC164">
    <cfRule type="cellIs" priority="92" operator="notEqual">
      <formula>"0"</formula>
    </cfRule>
  </conditionalFormatting>
  <conditionalFormatting sqref="AC167">
    <cfRule type="cellIs" priority="88" operator="notEqual">
      <formula>"0"</formula>
    </cfRule>
  </conditionalFormatting>
  <conditionalFormatting sqref="AC170">
    <cfRule type="cellIs" priority="82" operator="notEqual">
      <formula>"0"</formula>
    </cfRule>
  </conditionalFormatting>
  <conditionalFormatting sqref="AC173">
    <cfRule type="cellIs" priority="78" operator="notEqual">
      <formula>"0"</formula>
    </cfRule>
  </conditionalFormatting>
  <conditionalFormatting sqref="AC197">
    <cfRule type="cellIs" priority="69" operator="notEqual">
      <formula>"0"</formula>
    </cfRule>
  </conditionalFormatting>
  <conditionalFormatting sqref="AC200">
    <cfRule type="cellIs" priority="65" operator="notEqual">
      <formula>"0"</formula>
    </cfRule>
  </conditionalFormatting>
  <conditionalFormatting sqref="AC203">
    <cfRule type="cellIs" priority="59" operator="notEqual">
      <formula>"0"</formula>
    </cfRule>
  </conditionalFormatting>
  <conditionalFormatting sqref="AC206">
    <cfRule type="cellIs" priority="55" operator="notEqual">
      <formula>"0"</formula>
    </cfRule>
  </conditionalFormatting>
  <conditionalFormatting sqref="AC209">
    <cfRule type="cellIs" priority="49" operator="notEqual">
      <formula>"0"</formula>
    </cfRule>
  </conditionalFormatting>
  <conditionalFormatting sqref="AC212">
    <cfRule type="cellIs" priority="45" operator="notEqual">
      <formula>"0"</formula>
    </cfRule>
  </conditionalFormatting>
  <conditionalFormatting sqref="AC215">
    <cfRule type="cellIs" priority="39" operator="notEqual">
      <formula>"0"</formula>
    </cfRule>
  </conditionalFormatting>
  <conditionalFormatting sqref="AC218">
    <cfRule type="cellIs" priority="35" operator="notEqual">
      <formula>"0"</formula>
    </cfRule>
  </conditionalFormatting>
  <conditionalFormatting sqref="AC221">
    <cfRule type="cellIs" priority="29" operator="notEqual">
      <formula>"0"</formula>
    </cfRule>
  </conditionalFormatting>
  <conditionalFormatting sqref="AC224">
    <cfRule type="cellIs" priority="25" operator="notEqual">
      <formula>"0"</formula>
    </cfRule>
  </conditionalFormatting>
  <conditionalFormatting sqref="AC227">
    <cfRule type="cellIs" priority="19" operator="notEqual">
      <formula>"0"</formula>
    </cfRule>
  </conditionalFormatting>
  <conditionalFormatting sqref="AC230">
    <cfRule type="cellIs" priority="15" operator="notEqual">
      <formula>"0"</formula>
    </cfRule>
  </conditionalFormatting>
  <conditionalFormatting sqref="AC233">
    <cfRule type="cellIs" priority="9" operator="notEqual">
      <formula>"0"</formula>
    </cfRule>
  </conditionalFormatting>
  <conditionalFormatting sqref="AC236">
    <cfRule type="cellIs" priority="5" operator="notEqual">
      <formula>"0"</formula>
    </cfRule>
  </conditionalFormatting>
  <conditionalFormatting sqref="AF9">
    <cfRule type="cellIs" priority="284" operator="notEqual">
      <formula>"0"</formula>
    </cfRule>
  </conditionalFormatting>
  <conditionalFormatting sqref="AF12">
    <cfRule type="cellIs" priority="280" operator="notEqual">
      <formula>"0"</formula>
    </cfRule>
  </conditionalFormatting>
  <conditionalFormatting sqref="AF15">
    <cfRule type="cellIs" priority="274" operator="notEqual">
      <formula>"0"</formula>
    </cfRule>
  </conditionalFormatting>
  <conditionalFormatting sqref="AF18">
    <cfRule type="cellIs" priority="270" operator="notEqual">
      <formula>"0"</formula>
    </cfRule>
  </conditionalFormatting>
  <conditionalFormatting sqref="AF21">
    <cfRule type="cellIs" priority="264" operator="notEqual">
      <formula>"0"</formula>
    </cfRule>
  </conditionalFormatting>
  <conditionalFormatting sqref="AF24">
    <cfRule type="cellIs" priority="260" operator="notEqual">
      <formula>"0"</formula>
    </cfRule>
  </conditionalFormatting>
  <conditionalFormatting sqref="AF27">
    <cfRule type="cellIs" priority="254" operator="notEqual">
      <formula>"0"</formula>
    </cfRule>
  </conditionalFormatting>
  <conditionalFormatting sqref="AF30">
    <cfRule type="cellIs" priority="250" operator="notEqual">
      <formula>"0"</formula>
    </cfRule>
  </conditionalFormatting>
  <conditionalFormatting sqref="AF33">
    <cfRule type="cellIs" priority="244" operator="notEqual">
      <formula>"0"</formula>
    </cfRule>
  </conditionalFormatting>
  <conditionalFormatting sqref="AF36">
    <cfRule type="cellIs" priority="240" operator="notEqual">
      <formula>"0"</formula>
    </cfRule>
  </conditionalFormatting>
  <conditionalFormatting sqref="AF39">
    <cfRule type="cellIs" priority="234" operator="notEqual">
      <formula>"0"</formula>
    </cfRule>
  </conditionalFormatting>
  <conditionalFormatting sqref="AF42">
    <cfRule type="cellIs" priority="230" operator="notEqual">
      <formula>"0"</formula>
    </cfRule>
  </conditionalFormatting>
  <conditionalFormatting sqref="AF45">
    <cfRule type="cellIs" priority="224" operator="notEqual">
      <formula>"0"</formula>
    </cfRule>
  </conditionalFormatting>
  <conditionalFormatting sqref="AF48">
    <cfRule type="cellIs" priority="220" operator="notEqual">
      <formula>"0"</formula>
    </cfRule>
  </conditionalFormatting>
  <conditionalFormatting sqref="AF71">
    <cfRule type="cellIs" priority="214" operator="notEqual">
      <formula>"0"</formula>
    </cfRule>
  </conditionalFormatting>
  <conditionalFormatting sqref="AF74">
    <cfRule type="cellIs" priority="210" operator="notEqual">
      <formula>"0"</formula>
    </cfRule>
  </conditionalFormatting>
  <conditionalFormatting sqref="AF77">
    <cfRule type="cellIs" priority="204" operator="notEqual">
      <formula>"0"</formula>
    </cfRule>
  </conditionalFormatting>
  <conditionalFormatting sqref="AF80">
    <cfRule type="cellIs" priority="200" operator="notEqual">
      <formula>"0"</formula>
    </cfRule>
  </conditionalFormatting>
  <conditionalFormatting sqref="AF83">
    <cfRule type="cellIs" priority="194" operator="notEqual">
      <formula>"0"</formula>
    </cfRule>
  </conditionalFormatting>
  <conditionalFormatting sqref="AF86">
    <cfRule type="cellIs" priority="190" operator="notEqual">
      <formula>"0"</formula>
    </cfRule>
  </conditionalFormatting>
  <conditionalFormatting sqref="AF89">
    <cfRule type="cellIs" priority="184" operator="notEqual">
      <formula>"0"</formula>
    </cfRule>
  </conditionalFormatting>
  <conditionalFormatting sqref="AF92">
    <cfRule type="cellIs" priority="180" operator="notEqual">
      <formula>"0"</formula>
    </cfRule>
  </conditionalFormatting>
  <conditionalFormatting sqref="AF95">
    <cfRule type="cellIs" priority="174" operator="notEqual">
      <formula>"0"</formula>
    </cfRule>
  </conditionalFormatting>
  <conditionalFormatting sqref="AF98">
    <cfRule type="cellIs" priority="170" operator="notEqual">
      <formula>"0"</formula>
    </cfRule>
  </conditionalFormatting>
  <conditionalFormatting sqref="AF101">
    <cfRule type="cellIs" priority="164" operator="notEqual">
      <formula>"0"</formula>
    </cfRule>
  </conditionalFormatting>
  <conditionalFormatting sqref="AF104">
    <cfRule type="cellIs" priority="160" operator="notEqual">
      <formula>"0"</formula>
    </cfRule>
  </conditionalFormatting>
  <conditionalFormatting sqref="AF107">
    <cfRule type="cellIs" priority="154" operator="notEqual">
      <formula>"0"</formula>
    </cfRule>
  </conditionalFormatting>
  <conditionalFormatting sqref="AF110">
    <cfRule type="cellIs" priority="150" operator="notEqual">
      <formula>"0"</formula>
    </cfRule>
  </conditionalFormatting>
  <conditionalFormatting sqref="AF134">
    <cfRule type="cellIs" priority="141" operator="notEqual">
      <formula>"0"</formula>
    </cfRule>
  </conditionalFormatting>
  <conditionalFormatting sqref="AF137">
    <cfRule type="cellIs" priority="137" operator="notEqual">
      <formula>"0"</formula>
    </cfRule>
  </conditionalFormatting>
  <conditionalFormatting sqref="AF140">
    <cfRule type="cellIs" priority="131" operator="notEqual">
      <formula>"0"</formula>
    </cfRule>
  </conditionalFormatting>
  <conditionalFormatting sqref="AF143">
    <cfRule type="cellIs" priority="127" operator="notEqual">
      <formula>"0"</formula>
    </cfRule>
  </conditionalFormatting>
  <conditionalFormatting sqref="AF146">
    <cfRule type="cellIs" priority="121" operator="notEqual">
      <formula>"0"</formula>
    </cfRule>
  </conditionalFormatting>
  <conditionalFormatting sqref="AF149">
    <cfRule type="cellIs" priority="117" operator="notEqual">
      <formula>"0"</formula>
    </cfRule>
  </conditionalFormatting>
  <conditionalFormatting sqref="AF152">
    <cfRule type="cellIs" priority="111" operator="notEqual">
      <formula>"0"</formula>
    </cfRule>
  </conditionalFormatting>
  <conditionalFormatting sqref="AF155">
    <cfRule type="cellIs" priority="107" operator="notEqual">
      <formula>"0"</formula>
    </cfRule>
  </conditionalFormatting>
  <conditionalFormatting sqref="AF158">
    <cfRule type="cellIs" priority="101" operator="notEqual">
      <formula>"0"</formula>
    </cfRule>
  </conditionalFormatting>
  <conditionalFormatting sqref="AF161">
    <cfRule type="cellIs" priority="97" operator="notEqual">
      <formula>"0"</formula>
    </cfRule>
  </conditionalFormatting>
  <conditionalFormatting sqref="AF164">
    <cfRule type="cellIs" priority="91" operator="notEqual">
      <formula>"0"</formula>
    </cfRule>
  </conditionalFormatting>
  <conditionalFormatting sqref="AF167">
    <cfRule type="cellIs" priority="87" operator="notEqual">
      <formula>"0"</formula>
    </cfRule>
  </conditionalFormatting>
  <conditionalFormatting sqref="AF170">
    <cfRule type="cellIs" priority="81" operator="notEqual">
      <formula>"0"</formula>
    </cfRule>
  </conditionalFormatting>
  <conditionalFormatting sqref="AF173">
    <cfRule type="cellIs" priority="77" operator="notEqual">
      <formula>"0"</formula>
    </cfRule>
  </conditionalFormatting>
  <conditionalFormatting sqref="AF197">
    <cfRule type="cellIs" priority="68" operator="notEqual">
      <formula>"0"</formula>
    </cfRule>
  </conditionalFormatting>
  <conditionalFormatting sqref="AF200">
    <cfRule type="cellIs" priority="64" operator="notEqual">
      <formula>"0"</formula>
    </cfRule>
  </conditionalFormatting>
  <conditionalFormatting sqref="AF203">
    <cfRule type="cellIs" priority="58" operator="notEqual">
      <formula>"0"</formula>
    </cfRule>
  </conditionalFormatting>
  <conditionalFormatting sqref="AF206">
    <cfRule type="cellIs" priority="54" operator="notEqual">
      <formula>"0"</formula>
    </cfRule>
  </conditionalFormatting>
  <conditionalFormatting sqref="AF209">
    <cfRule type="cellIs" priority="48" operator="notEqual">
      <formula>"0"</formula>
    </cfRule>
  </conditionalFormatting>
  <conditionalFormatting sqref="AF212">
    <cfRule type="cellIs" priority="44" operator="notEqual">
      <formula>"0"</formula>
    </cfRule>
  </conditionalFormatting>
  <conditionalFormatting sqref="AF215">
    <cfRule type="cellIs" priority="38" operator="notEqual">
      <formula>"0"</formula>
    </cfRule>
  </conditionalFormatting>
  <conditionalFormatting sqref="AF218">
    <cfRule type="cellIs" priority="34" operator="notEqual">
      <formula>"0"</formula>
    </cfRule>
  </conditionalFormatting>
  <conditionalFormatting sqref="AF221">
    <cfRule type="cellIs" priority="28" operator="notEqual">
      <formula>"0"</formula>
    </cfRule>
  </conditionalFormatting>
  <conditionalFormatting sqref="AF224">
    <cfRule type="cellIs" priority="24" operator="notEqual">
      <formula>"0"</formula>
    </cfRule>
  </conditionalFormatting>
  <conditionalFormatting sqref="AF227">
    <cfRule type="cellIs" priority="18" operator="notEqual">
      <formula>"0"</formula>
    </cfRule>
  </conditionalFormatting>
  <conditionalFormatting sqref="AF230">
    <cfRule type="cellIs" priority="14" operator="notEqual">
      <formula>"0"</formula>
    </cfRule>
  </conditionalFormatting>
  <conditionalFormatting sqref="AF233">
    <cfRule type="cellIs" priority="8" operator="notEqual">
      <formula>"0"</formula>
    </cfRule>
  </conditionalFormatting>
  <conditionalFormatting sqref="AF236">
    <cfRule type="cellIs" priority="4" operator="notEqual">
      <formula>"0"</formula>
    </cfRule>
  </conditionalFormatting>
  <conditionalFormatting sqref="AH7:AH8 N8">
    <cfRule type="cellIs" priority="294" operator="notEqual">
      <formula>"0"</formula>
    </cfRule>
  </conditionalFormatting>
  <conditionalFormatting sqref="AH69:AH70">
    <cfRule type="cellIs" priority="292" operator="notEqual">
      <formula>"0"</formula>
    </cfRule>
  </conditionalFormatting>
  <conditionalFormatting sqref="AH132:AH133">
    <cfRule type="cellIs" priority="149" operator="notEqual">
      <formula>"0"</formula>
    </cfRule>
  </conditionalFormatting>
  <conditionalFormatting sqref="AH195:AH196">
    <cfRule type="cellIs" priority="76" operator="notEqual">
      <formula>"0"</formula>
    </cfRule>
  </conditionalFormatting>
  <dataValidations count="9">
    <dataValidation type="list" allowBlank="1" showInputMessage="1" showErrorMessage="1" sqref="AR11:AS14 AR17:AS20 AR23:AS26 AR29:AS32 AR35:AS38 AR41:AS44 AR47:AS50 AR73:AS76 AR79:AS82 AR85:AS88 AR91:AS94 AR97:AS100 AR103:AS106 AR109:AS112 AR136:AS139 AR142:AS145 AR148:AS151 AR154:AS157 AR160:AS163 AR166:AS169 AR172:AS175 AR199:AS202 AR205:AS208 AR211:AS214 AR217:AS220 AR223:AS226 AR229:AS232 AR235:AS238" xr:uid="{16500262-B061-4E2D-83E0-0FA14539AFCC}">
      <formula1>$FL$18:$FL$20</formula1>
    </dataValidation>
    <dataValidation type="list" allowBlank="1" showInputMessage="1" showErrorMessage="1" sqref="Q85:Q87 Q148:Q150 P140:P143 Q142:Q144 P146:P149 AM251 N134:N175 P170:P173 Q172:Q174 P152:P155 Q154:Q156 P158:P161 Q160:Q162 Q166:Q168 P164:P167 Q136:Q138 P77:P80 Q79:Q81 P83:P86 Q41:Q43 P27:P30 P39:P42 Q11:Q13 P9:P12 P15:P18 N71:N112 P107:P110 Q23:Q25 P21:P24 Q17:Q19 Q29:Q31 P134:P137 P45:P48 Q47:Q49 Q109:Q111 P89:P92 N9:N50 P33:P36 Q35:Q37 Q91:Q93 P95:P98 Q97:Q99 Q103:Q105 P101:P104 Q73:Q75 P71:P74 Q211:Q213 P197:P200 P203:P206 Q205:Q207 P209:P212 N197:N238 P233:P236 Q235:Q237 P215:P218 Q217:Q219 P221:P224 Q223:Q225 Q229:Q231 P227:P230 Q199:Q201 AM243 AM117 AM180" xr:uid="{227EB896-98B9-438B-B227-08525B1545C6}">
      <formula1>$FO$19:$FO$20</formula1>
    </dataValidation>
    <dataValidation type="list" allowBlank="1" showInputMessage="1" showErrorMessage="1" sqref="S12 AE104 Y104 AB104 V104 S104 AE98 Y98 AB98 V98 S98 AE110 Y110 AB110 V110 S110 AE92 Y92 AB92 V92 S92 AE86 Y86 AB86 V86 S86 AE80 Y80 AB80 V80 S80 AE74 Y74 AB74 V74 S74 AE167 AE30 Y30 AB30 V30 S30 AE24 Y24 AB24 V24 S24 AE18 Y18 AB18 V18 S18 AE12 Y167 AB167 V167 S167 Y12 AE161 Y161 AB161 V161 AB12 V12 S161 AE173 Y173 AB173 V173 S173 AE155 AE42 Y42 AB42 V42 S42 AE36 Y36 AB36 V36 S36 AE48 Y48 AB48 V48 S48 Y155 AB155 V155 S155 AE149 Y149 AB149 V149 S149 AE143 Y143 AB143 V143 S143 AE137 Y137 AB137 V137 S137 AE230 Y230 AB230 V230 S230 AE224 Y224 AB224 V224 S224 AE236 Y236 AB236 V236 S236 AE218 Y218 AB218 V218 S218 AE212 Y212 AB212 V212 S212 AE206 Y206 AB206 V206 S206 AE200 Y200 AB200 V200 S200" xr:uid="{2199F7E0-1343-43CC-8C74-669929EDE369}">
      <formula1>$FV$18:$FV$26</formula1>
    </dataValidation>
    <dataValidation type="list" allowBlank="1" showInputMessage="1" showErrorMessage="1" sqref="DB72 DB135 DB188 DB198" xr:uid="{F0409614-4B00-4371-B56B-6C4EB51D3A87}">
      <formula1>$FQ$19:$FQ$24</formula1>
    </dataValidation>
    <dataValidation type="list" allowBlank="1" showInputMessage="1" showErrorMessage="1" sqref="BJ101:BL101 BJ39:BL39 AY60 BJ33:BL33 BJ27:BL27 BJ21:BL21 BJ15:BL15 BJ9:BL9 CS307:CU307 BJ45:BL45 BJ95:BL95 BJ89:BL89 BJ83:BL83 BJ77:BL77 BJ71:BL71 BJ107:BL107 BJ164:BL164 BJ158:BL158 BJ152:BL152 BJ146:BL146 BJ140:BL140 BJ134:BL134 BJ170:BL170 BJ227:BL227 BJ221:BL221 BJ215:BL215 BJ209:BL209 BJ203:BL203 BJ197:BL197 BJ233:BL233" xr:uid="{7D104DD0-EBF6-4F9A-A823-CEDB110DD0AE}">
      <formula1>$FQ$18:$FQ$24</formula1>
    </dataValidation>
    <dataValidation type="list" allowBlank="1" showInputMessage="1" showErrorMessage="1" sqref="S64 S127 S2 S190" xr:uid="{E0BFAC6B-76AD-4A76-A0B6-15AF78A66F13}">
      <formula1>$FN$18:$FN$21</formula1>
    </dataValidation>
    <dataValidation type="list" allowBlank="1" showInputMessage="1" showErrorMessage="1" sqref="AN54:AO55" xr:uid="{5C9206BE-CC92-4BA9-9481-1AAB4FD50585}">
      <formula1>$FO$18:$FO$19</formula1>
    </dataValidation>
    <dataValidation type="list" allowBlank="1" showInputMessage="1" showErrorMessage="1" sqref="V33 AE101 AB101 Y101 S101 V101 AE95 AB95 Y95 S95 AE89 AB89 Y89 S89 V89 AE83 AB83 Y83 S83 V83 AE77 AB77 Y77 S77 V77 AE71 AB71 Y71 S71 V71 V95 AE107 AB107 Y107 S107 V107 AE45 AB45 Y45 S45 V45 AE164 AB164 Y164 S164 V164 AE158 AB158 Y158 S158 AE152 AB152 Y152 S152 V152 AE146 AB146 Y146 S146 V146 AE140 AB140 Y140 S140 V140 AE134 AB134 Y134 S134 V134 V158 AE39 AB39 Y39 S39 V39 AE33 AB33 Y33 S33 AE27 AB27 Y27 S27 V27 AE21 AB21 Y21 S21 V21 AE15 AB15 Y15 S15 V15 AE9 AE170 AB170 Y170 S170 AB9 Y9 V170 S9 V9 AE227 AB227 Y227 S227 V227 AE221 AB221 Y221 S221 AE215 AB215 Y215 S215 V215 AE209 AB209 Y209 S209 V209 AE203 AB203 Y203 S203 V203 AE197 AB197 Y197 S197 V197 V221 AE233 AB233 Y233 S233 V233" xr:uid="{2199451A-DE94-4E6A-B523-3C7315705904}">
      <formula1>$FR$18:$FR$137</formula1>
    </dataValidation>
    <dataValidation type="list" allowBlank="1" showInputMessage="1" showErrorMessage="1" sqref="E4:F5 E129:F130 E66:F67 E192:F193" xr:uid="{CE29C0D8-619C-4AAB-A2B5-8FB8D49EEA22}">
      <formula1>$FM$18:$FM$21</formula1>
    </dataValidation>
  </dataValidations>
  <pageMargins left="0.28999999999999998" right="0.11811023622047245" top="0.44" bottom="0.15748031496062992" header="0.23622047244094491" footer="0.19685039370078741"/>
  <pageSetup paperSize="9" scale="53" fitToHeight="0" orientation="landscape" cellComments="asDisplayed" r:id="rId1"/>
  <rowBreaks count="3" manualBreakCount="3">
    <brk id="62" min="1" max="104" man="1"/>
    <brk id="125" min="1" max="104" man="1"/>
    <brk id="188" min="1" max="104" man="1"/>
  </rowBreaks>
  <colBreaks count="1" manualBreakCount="1">
    <brk id="51" max="25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8B009-3F12-4513-A452-747DC55D2080}">
  <dimension ref="A1:EV187"/>
  <sheetViews>
    <sheetView view="pageBreakPreview" topLeftCell="A22" zoomScale="90" zoomScaleNormal="90" zoomScaleSheetLayoutView="90" zoomScalePageLayoutView="80" workbookViewId="0">
      <selection activeCell="AV8" sqref="AV8:AX13"/>
    </sheetView>
  </sheetViews>
  <sheetFormatPr defaultColWidth="5" defaultRowHeight="16.5" customHeight="1" outlineLevelCol="1" x14ac:dyDescent="0.4"/>
  <cols>
    <col min="1" max="1" width="1.375" style="3" customWidth="1"/>
    <col min="2" max="17" width="4.875" style="3" customWidth="1"/>
    <col min="18" max="18" width="4.875" style="15" customWidth="1"/>
    <col min="19" max="21" width="4.875" style="13" customWidth="1"/>
    <col min="22" max="24" width="4.875" style="3" customWidth="1"/>
    <col min="25" max="26" width="4.875" style="13" customWidth="1"/>
    <col min="27" max="29" width="4.875" style="3" customWidth="1"/>
    <col min="30" max="30" width="4.875" style="13" customWidth="1"/>
    <col min="31" max="33" width="4.875" style="3" customWidth="1"/>
    <col min="34" max="34" width="4.875" style="13" customWidth="1"/>
    <col min="35" max="37" width="4.875" style="3" customWidth="1"/>
    <col min="38" max="38" width="4.875" style="13" customWidth="1"/>
    <col min="39" max="41" width="4.875" style="3" customWidth="1"/>
    <col min="42" max="42" width="4.875" style="13" customWidth="1"/>
    <col min="43" max="52" width="4.875" style="3" customWidth="1"/>
    <col min="53" max="53" width="4.875" style="8" hidden="1" customWidth="1"/>
    <col min="54" max="55" width="7.75" style="8" hidden="1" customWidth="1"/>
    <col min="56" max="56" width="8.875" style="8" hidden="1" customWidth="1"/>
    <col min="57" max="58" width="8.375" style="8" hidden="1" customWidth="1"/>
    <col min="59" max="59" width="3.625" style="8" hidden="1" customWidth="1"/>
    <col min="60" max="60" width="6.25" style="8" hidden="1" customWidth="1"/>
    <col min="61" max="62" width="7.75" style="8" hidden="1" customWidth="1"/>
    <col min="63" max="63" width="4.75" style="8" hidden="1" customWidth="1"/>
    <col min="64" max="65" width="8.375" style="8" hidden="1" customWidth="1"/>
    <col min="66" max="66" width="4" style="8" hidden="1" customWidth="1"/>
    <col min="67" max="67" width="6.25" style="8" hidden="1" customWidth="1"/>
    <col min="68" max="72" width="7.875" style="8" hidden="1" customWidth="1"/>
    <col min="73" max="79" width="5" style="8" hidden="1" customWidth="1"/>
    <col min="80" max="82" width="10" style="8" hidden="1" customWidth="1"/>
    <col min="83" max="85" width="10" style="16" hidden="1" customWidth="1" outlineLevel="1"/>
    <col min="86" max="95" width="10" style="17" hidden="1" customWidth="1" outlineLevel="1"/>
    <col min="96" max="96" width="11.75" style="17" hidden="1" customWidth="1" outlineLevel="1"/>
    <col min="97" max="97" width="10" style="17" hidden="1" customWidth="1" outlineLevel="1"/>
    <col min="98" max="99" width="10" style="6" hidden="1" customWidth="1" outlineLevel="1"/>
    <col min="100" max="101" width="11" style="6" hidden="1" customWidth="1" outlineLevel="1"/>
    <col min="102" max="104" width="11" style="7" hidden="1" customWidth="1" outlineLevel="1"/>
    <col min="105" max="105" width="11" style="17" hidden="1" customWidth="1" outlineLevel="1"/>
    <col min="106" max="106" width="11" style="7" hidden="1" customWidth="1" outlineLevel="1"/>
    <col min="107" max="107" width="10" style="17" hidden="1" customWidth="1" outlineLevel="1"/>
    <col min="108" max="108" width="11" style="17" hidden="1" customWidth="1" outlineLevel="1"/>
    <col min="109" max="113" width="10" style="8" hidden="1" customWidth="1" outlineLevel="1"/>
    <col min="114" max="114" width="32.75" style="8" hidden="1" customWidth="1" outlineLevel="1"/>
    <col min="115" max="115" width="9.625" style="8" hidden="1" customWidth="1" outlineLevel="1"/>
    <col min="116" max="116" width="7.75" style="9" hidden="1" customWidth="1" outlineLevel="1"/>
    <col min="117" max="117" width="11.5" style="10" hidden="1" customWidth="1" outlineLevel="1"/>
    <col min="118" max="118" width="9.25" style="9" hidden="1" customWidth="1" outlineLevel="1"/>
    <col min="119" max="119" width="12.75" style="206" hidden="1" customWidth="1" outlineLevel="1"/>
    <col min="120" max="120" width="15.5" style="9" hidden="1" customWidth="1" outlineLevel="1"/>
    <col min="121" max="121" width="12" style="11" hidden="1" customWidth="1" outlineLevel="1"/>
    <col min="122" max="122" width="11.5" style="1" hidden="1" customWidth="1" outlineLevel="1"/>
    <col min="123" max="123" width="9.25" style="9" hidden="1" customWidth="1" outlineLevel="1"/>
    <col min="124" max="124" width="14.375" style="9" hidden="1" customWidth="1" outlineLevel="1"/>
    <col min="125" max="125" width="10.875" style="9" hidden="1" customWidth="1" outlineLevel="1"/>
    <col min="126" max="126" width="13.75" style="3" hidden="1" customWidth="1" outlineLevel="1"/>
    <col min="127" max="127" width="11.5" style="3" hidden="1" customWidth="1" outlineLevel="1"/>
    <col min="128" max="129" width="5" style="3" hidden="1" customWidth="1" outlineLevel="1"/>
    <col min="130" max="130" width="6.375" style="8" hidden="1" customWidth="1" outlineLevel="1"/>
    <col min="131" max="131" width="15.375" style="8" hidden="1" customWidth="1" outlineLevel="1"/>
    <col min="132" max="132" width="14.375" style="8" hidden="1" customWidth="1" outlineLevel="1"/>
    <col min="133" max="133" width="8.375" style="3" hidden="1" customWidth="1" outlineLevel="1"/>
    <col min="134" max="134" width="9" style="3" bestFit="1" customWidth="1" collapsed="1"/>
    <col min="135" max="135" width="6.375" style="3" bestFit="1" customWidth="1"/>
    <col min="136" max="136" width="15.75" style="3" bestFit="1" customWidth="1"/>
    <col min="137" max="137" width="15.875" style="3" bestFit="1" customWidth="1"/>
    <col min="138" max="139" width="9" style="3" bestFit="1" customWidth="1"/>
    <col min="140" max="140" width="5" style="3"/>
    <col min="141" max="141" width="13.75" style="3" bestFit="1" customWidth="1"/>
    <col min="142" max="142" width="8.875" style="3" bestFit="1" customWidth="1"/>
    <col min="143" max="144" width="9" style="3" bestFit="1" customWidth="1"/>
    <col min="145" max="16384" width="5" style="3"/>
  </cols>
  <sheetData>
    <row r="1" spans="1:152" s="1" customFormat="1" ht="16.5" customHeight="1" thickBot="1" x14ac:dyDescent="0.45">
      <c r="B1" s="327" t="s">
        <v>265</v>
      </c>
      <c r="C1" s="157"/>
      <c r="D1" s="157"/>
      <c r="E1" s="157"/>
      <c r="F1" s="157"/>
      <c r="G1" s="157"/>
      <c r="H1" s="157"/>
      <c r="I1" s="157"/>
      <c r="N1" s="231"/>
      <c r="AZ1" s="4"/>
      <c r="CB1" s="3"/>
      <c r="CC1" s="3"/>
      <c r="CD1" s="3"/>
      <c r="CE1" s="5"/>
      <c r="CF1" s="5"/>
      <c r="CG1" s="5"/>
      <c r="CH1" s="6"/>
      <c r="CI1" s="6"/>
      <c r="CJ1" s="6"/>
      <c r="CK1" s="6"/>
      <c r="CL1" s="6"/>
      <c r="CM1" s="6"/>
      <c r="CN1" s="6"/>
      <c r="CO1" s="6"/>
      <c r="CP1" s="6"/>
      <c r="CQ1" s="6"/>
      <c r="CR1" s="6"/>
      <c r="CS1" s="6"/>
      <c r="CT1" s="6"/>
      <c r="CU1" s="6"/>
      <c r="CV1" s="6"/>
      <c r="CW1" s="6"/>
      <c r="CX1" s="7"/>
      <c r="CY1" s="7"/>
      <c r="CZ1" s="7"/>
      <c r="DA1" s="6"/>
      <c r="DB1" s="7"/>
      <c r="DC1" s="6"/>
      <c r="DD1" s="6"/>
      <c r="DE1" s="8"/>
      <c r="DF1" s="8"/>
      <c r="DG1" s="8"/>
      <c r="DH1" s="8"/>
      <c r="DI1" s="8"/>
      <c r="DJ1" s="8"/>
      <c r="DK1" s="8"/>
      <c r="DL1" s="9"/>
      <c r="DM1" s="10"/>
      <c r="DN1" s="9"/>
      <c r="DO1" s="206"/>
      <c r="DP1" s="9"/>
      <c r="DQ1" s="11"/>
      <c r="DR1" s="12"/>
      <c r="DS1" s="9"/>
      <c r="DT1" s="9"/>
      <c r="DU1" s="9"/>
      <c r="DV1" s="3"/>
      <c r="DW1" s="3"/>
      <c r="DX1" s="3"/>
      <c r="DY1" s="3"/>
      <c r="DZ1" s="3"/>
      <c r="EA1" s="3"/>
      <c r="EB1" s="3"/>
      <c r="EC1" s="3"/>
      <c r="ED1" s="3"/>
      <c r="EE1" s="3"/>
      <c r="EF1" s="3"/>
      <c r="EG1" s="3"/>
      <c r="EH1" s="3"/>
      <c r="EI1" s="3"/>
      <c r="EJ1" s="3"/>
      <c r="EK1" s="3"/>
      <c r="EL1" s="3"/>
      <c r="EM1" s="3"/>
      <c r="EN1" s="3"/>
      <c r="EO1" s="3"/>
      <c r="EP1" s="3"/>
      <c r="EQ1" s="3"/>
      <c r="ER1" s="3"/>
      <c r="ES1" s="3"/>
      <c r="ET1" s="3"/>
      <c r="EU1" s="3"/>
      <c r="EV1" s="3"/>
    </row>
    <row r="2" spans="1:152" ht="16.5" customHeight="1" thickBot="1" x14ac:dyDescent="0.2">
      <c r="B2" s="1016" t="s">
        <v>279</v>
      </c>
      <c r="C2" s="1016"/>
      <c r="D2" s="1016"/>
      <c r="E2" s="1016"/>
      <c r="F2" s="1016"/>
      <c r="G2" s="1016"/>
      <c r="H2" s="1016"/>
      <c r="I2" s="1016"/>
      <c r="J2" s="231"/>
      <c r="L2" s="571" t="s">
        <v>208</v>
      </c>
      <c r="M2" s="571"/>
      <c r="N2" s="571"/>
      <c r="O2" s="571"/>
      <c r="P2" s="571"/>
      <c r="Q2" s="571"/>
      <c r="R2" s="571"/>
      <c r="S2" s="1089" t="s">
        <v>273</v>
      </c>
      <c r="T2" s="1090"/>
      <c r="U2" s="1090"/>
      <c r="V2" s="1090"/>
      <c r="W2" s="1090"/>
      <c r="X2" s="1090"/>
      <c r="Y2" s="1091"/>
      <c r="AB2" s="585" t="s">
        <v>116</v>
      </c>
      <c r="AC2" s="586"/>
      <c r="AD2" s="956" t="s">
        <v>326</v>
      </c>
      <c r="AE2" s="957"/>
      <c r="AF2" s="957"/>
      <c r="AG2" s="957"/>
      <c r="AH2" s="957"/>
      <c r="AI2" s="957"/>
      <c r="AJ2" s="958"/>
      <c r="AK2" s="585" t="s">
        <v>118</v>
      </c>
      <c r="AL2" s="586"/>
      <c r="AM2" s="956" t="s">
        <v>328</v>
      </c>
      <c r="AN2" s="957"/>
      <c r="AO2" s="957"/>
      <c r="AP2" s="957"/>
      <c r="AQ2" s="957"/>
      <c r="AR2" s="957"/>
      <c r="AS2" s="958"/>
      <c r="AV2" s="14" t="s">
        <v>0</v>
      </c>
      <c r="AX2" s="14" t="s">
        <v>1</v>
      </c>
      <c r="AZ2" s="4"/>
      <c r="CB2" s="3"/>
      <c r="CC2" s="3"/>
      <c r="CD2" s="3"/>
      <c r="CE2" s="5"/>
      <c r="CF2" s="5"/>
      <c r="CG2" s="5"/>
      <c r="CH2" s="6"/>
      <c r="CI2" s="6"/>
      <c r="CJ2" s="6"/>
      <c r="CK2" s="6"/>
      <c r="CL2" s="6"/>
      <c r="CM2" s="6"/>
      <c r="CN2" s="6"/>
      <c r="CO2" s="6"/>
      <c r="CP2" s="6"/>
      <c r="CQ2" s="6"/>
      <c r="CR2" s="6"/>
      <c r="CS2" s="6"/>
      <c r="DA2" s="6"/>
      <c r="DC2" s="6"/>
      <c r="DD2" s="6"/>
      <c r="DR2" s="12"/>
      <c r="DZ2" s="3"/>
      <c r="EA2" s="3"/>
      <c r="EB2" s="3"/>
    </row>
    <row r="3" spans="1:152" ht="16.5" customHeight="1" thickBot="1" x14ac:dyDescent="0.45">
      <c r="B3" s="1016"/>
      <c r="C3" s="1016"/>
      <c r="D3" s="1016"/>
      <c r="E3" s="1016"/>
      <c r="F3" s="1016"/>
      <c r="G3" s="1016"/>
      <c r="H3" s="1016"/>
      <c r="I3" s="1016"/>
      <c r="J3" s="231"/>
      <c r="L3" s="573"/>
      <c r="M3" s="573"/>
      <c r="N3" s="573"/>
      <c r="O3" s="573"/>
      <c r="P3" s="573"/>
      <c r="Q3" s="573"/>
      <c r="R3" s="573"/>
      <c r="S3" s="1092"/>
      <c r="T3" s="570"/>
      <c r="U3" s="570"/>
      <c r="V3" s="570"/>
      <c r="W3" s="570"/>
      <c r="X3" s="570"/>
      <c r="Y3" s="1093"/>
      <c r="AB3" s="587"/>
      <c r="AC3" s="588"/>
      <c r="AD3" s="959"/>
      <c r="AE3" s="960"/>
      <c r="AF3" s="960"/>
      <c r="AG3" s="960"/>
      <c r="AH3" s="960"/>
      <c r="AI3" s="960"/>
      <c r="AJ3" s="961"/>
      <c r="AK3" s="587"/>
      <c r="AL3" s="588"/>
      <c r="AM3" s="959"/>
      <c r="AN3" s="960"/>
      <c r="AO3" s="960"/>
      <c r="AP3" s="960"/>
      <c r="AQ3" s="960"/>
      <c r="AR3" s="960"/>
      <c r="AS3" s="961"/>
      <c r="AU3" s="1327">
        <v>1</v>
      </c>
      <c r="AV3" s="1328"/>
      <c r="AW3" s="1327">
        <v>1</v>
      </c>
      <c r="AX3" s="1328"/>
      <c r="AY3" s="5"/>
      <c r="AZ3" s="4"/>
      <c r="CB3" s="3"/>
      <c r="CC3" s="3"/>
      <c r="CD3" s="3"/>
      <c r="CE3" s="5"/>
      <c r="CF3" s="5"/>
      <c r="CG3" s="5"/>
      <c r="CH3" s="6"/>
      <c r="CI3" s="6"/>
      <c r="CJ3" s="6"/>
      <c r="CK3" s="6"/>
      <c r="CL3" s="6"/>
      <c r="CM3" s="6"/>
      <c r="CN3" s="6"/>
      <c r="CO3" s="6"/>
      <c r="CP3" s="6"/>
      <c r="CQ3" s="6"/>
      <c r="CR3" s="6"/>
      <c r="CS3" s="6"/>
      <c r="DA3" s="6"/>
      <c r="DC3" s="6"/>
      <c r="DD3" s="6"/>
      <c r="DR3" s="12"/>
      <c r="DZ3" s="3"/>
      <c r="EA3" s="3"/>
      <c r="EB3" s="3"/>
    </row>
    <row r="4" spans="1:152" ht="16.5" customHeight="1" thickBot="1" x14ac:dyDescent="0.45">
      <c r="A4" s="4"/>
      <c r="B4" s="4"/>
      <c r="C4" s="618" t="s">
        <v>10</v>
      </c>
      <c r="D4" s="619"/>
      <c r="E4" s="649" t="s">
        <v>11</v>
      </c>
      <c r="F4" s="1395"/>
      <c r="G4" s="1395"/>
      <c r="H4" s="653">
        <v>6</v>
      </c>
      <c r="I4" s="654"/>
      <c r="J4" s="162"/>
      <c r="AB4" s="581" t="s">
        <v>117</v>
      </c>
      <c r="AC4" s="582"/>
      <c r="AD4" s="956" t="s">
        <v>327</v>
      </c>
      <c r="AE4" s="957"/>
      <c r="AF4" s="957"/>
      <c r="AG4" s="957"/>
      <c r="AH4" s="957"/>
      <c r="AI4" s="957"/>
      <c r="AJ4" s="958"/>
      <c r="AK4" s="585" t="s">
        <v>119</v>
      </c>
      <c r="AL4" s="586"/>
      <c r="AM4" s="956" t="s">
        <v>329</v>
      </c>
      <c r="AN4" s="957"/>
      <c r="AO4" s="957"/>
      <c r="AP4" s="957"/>
      <c r="AQ4" s="957"/>
      <c r="AR4" s="957"/>
      <c r="AS4" s="958"/>
      <c r="AU4" s="1329"/>
      <c r="AV4" s="1330"/>
      <c r="AW4" s="1329"/>
      <c r="AX4" s="1330"/>
      <c r="CB4" s="3"/>
      <c r="CC4" s="3"/>
      <c r="CD4" s="3"/>
      <c r="CN4" s="1343" t="s">
        <v>2</v>
      </c>
      <c r="CO4" s="1344"/>
      <c r="CP4" s="725" t="s">
        <v>3</v>
      </c>
      <c r="CQ4" s="726"/>
      <c r="CR4" s="729" t="s">
        <v>4</v>
      </c>
      <c r="CT4" s="18"/>
      <c r="CU4" s="19"/>
      <c r="CV4" s="20" t="s">
        <v>5</v>
      </c>
      <c r="CW4" s="21"/>
      <c r="CX4" s="22"/>
      <c r="CY4" s="23"/>
      <c r="CZ4" s="24"/>
      <c r="DA4" s="24" t="s">
        <v>6</v>
      </c>
      <c r="DC4" s="787" t="s">
        <v>7</v>
      </c>
      <c r="DD4" s="788"/>
      <c r="DE4" s="1287" t="s">
        <v>8</v>
      </c>
      <c r="DF4" s="1290" t="s">
        <v>9</v>
      </c>
      <c r="DG4" s="1290" t="s">
        <v>9</v>
      </c>
      <c r="DH4" s="16"/>
      <c r="DZ4" s="3"/>
      <c r="EA4" s="3"/>
      <c r="EB4" s="3"/>
    </row>
    <row r="5" spans="1:152" ht="16.5" customHeight="1" thickBot="1" x14ac:dyDescent="0.45">
      <c r="A5" s="4"/>
      <c r="B5" s="4"/>
      <c r="C5" s="620"/>
      <c r="D5" s="621"/>
      <c r="E5" s="651"/>
      <c r="F5" s="1396"/>
      <c r="G5" s="1396"/>
      <c r="H5" s="655"/>
      <c r="I5" s="656"/>
      <c r="J5" s="163" t="s">
        <v>14</v>
      </c>
      <c r="K5" s="521"/>
      <c r="L5" s="285"/>
      <c r="M5" s="285"/>
      <c r="T5" s="286"/>
      <c r="U5" s="286"/>
      <c r="V5" s="285"/>
      <c r="W5" s="285"/>
      <c r="X5" s="285"/>
      <c r="Y5" s="286"/>
      <c r="Z5" s="286"/>
      <c r="AA5" s="287"/>
      <c r="AB5" s="583"/>
      <c r="AC5" s="584"/>
      <c r="AD5" s="959"/>
      <c r="AE5" s="960"/>
      <c r="AF5" s="960"/>
      <c r="AG5" s="960"/>
      <c r="AH5" s="960"/>
      <c r="AI5" s="960"/>
      <c r="AJ5" s="961"/>
      <c r="AK5" s="587"/>
      <c r="AL5" s="588"/>
      <c r="AM5" s="959"/>
      <c r="AN5" s="960"/>
      <c r="AO5" s="960"/>
      <c r="AP5" s="960"/>
      <c r="AQ5" s="960"/>
      <c r="AR5" s="960"/>
      <c r="AS5" s="961"/>
      <c r="CB5" s="3"/>
      <c r="CC5" s="25"/>
      <c r="CD5" s="3"/>
      <c r="CN5" s="1345"/>
      <c r="CO5" s="1346"/>
      <c r="CP5" s="727"/>
      <c r="CQ5" s="728"/>
      <c r="CR5" s="730"/>
      <c r="CT5" s="27" t="s">
        <v>6</v>
      </c>
      <c r="CU5" s="28"/>
      <c r="CV5" s="29"/>
      <c r="CW5" s="30"/>
      <c r="CX5" s="31" t="s">
        <v>12</v>
      </c>
      <c r="CY5" s="32" t="s">
        <v>13</v>
      </c>
      <c r="CZ5" s="33"/>
      <c r="DA5" s="33"/>
      <c r="DC5" s="789"/>
      <c r="DD5" s="790"/>
      <c r="DE5" s="1288"/>
      <c r="DF5" s="1288"/>
      <c r="DG5" s="1288"/>
      <c r="DH5" s="16"/>
      <c r="DZ5" s="3"/>
      <c r="EA5" s="3"/>
      <c r="EB5" s="3"/>
    </row>
    <row r="6" spans="1:152" ht="16.5" customHeight="1" x14ac:dyDescent="0.4">
      <c r="B6" s="232" t="s">
        <v>250</v>
      </c>
      <c r="C6" s="1349" t="s">
        <v>113</v>
      </c>
      <c r="D6" s="1350"/>
      <c r="E6" s="1293" t="s">
        <v>15</v>
      </c>
      <c r="F6" s="1294"/>
      <c r="G6" s="1294"/>
      <c r="H6" s="1294"/>
      <c r="I6" s="1294"/>
      <c r="J6" s="1294"/>
      <c r="K6" s="1294"/>
      <c r="L6" s="1295"/>
      <c r="M6" s="1351" t="s">
        <v>16</v>
      </c>
      <c r="N6" s="1300"/>
      <c r="O6" s="1300"/>
      <c r="P6" s="1300"/>
      <c r="Q6" s="1301" t="s">
        <v>17</v>
      </c>
      <c r="R6" s="1302"/>
      <c r="S6" s="34" t="s">
        <v>18</v>
      </c>
      <c r="T6" s="1303" t="s">
        <v>19</v>
      </c>
      <c r="U6" s="1304"/>
      <c r="V6" s="1305"/>
      <c r="W6" s="1303" t="s">
        <v>20</v>
      </c>
      <c r="X6" s="1304"/>
      <c r="Y6" s="1305"/>
      <c r="Z6" s="1303" t="s">
        <v>20</v>
      </c>
      <c r="AA6" s="1304"/>
      <c r="AB6" s="1305"/>
      <c r="AC6" s="1303" t="s">
        <v>20</v>
      </c>
      <c r="AD6" s="1304"/>
      <c r="AE6" s="1305"/>
      <c r="AF6" s="1304" t="s">
        <v>19</v>
      </c>
      <c r="AG6" s="1304"/>
      <c r="AH6" s="1304"/>
      <c r="AI6" s="1311" t="s">
        <v>21</v>
      </c>
      <c r="AJ6" s="1310"/>
      <c r="AK6" s="1352"/>
      <c r="AL6" s="1310" t="s">
        <v>22</v>
      </c>
      <c r="AM6" s="1310"/>
      <c r="AN6" s="1309" t="s">
        <v>23</v>
      </c>
      <c r="AO6" s="1310"/>
      <c r="AP6" s="1312"/>
      <c r="AQ6" s="1310" t="s">
        <v>24</v>
      </c>
      <c r="AR6" s="1352"/>
      <c r="AS6" s="1313" t="s">
        <v>25</v>
      </c>
      <c r="AT6" s="1313"/>
      <c r="AU6" s="1310"/>
      <c r="AV6" s="1314" t="s">
        <v>26</v>
      </c>
      <c r="AW6" s="1313"/>
      <c r="AX6" s="1312"/>
      <c r="CB6" s="3"/>
      <c r="CC6" s="25"/>
      <c r="CD6" s="3"/>
      <c r="CN6" s="1345"/>
      <c r="CO6" s="1346"/>
      <c r="CP6" s="731" t="s">
        <v>27</v>
      </c>
      <c r="CQ6" s="733" t="s">
        <v>28</v>
      </c>
      <c r="CR6" s="26" t="s">
        <v>29</v>
      </c>
      <c r="CS6" s="35"/>
      <c r="CT6" s="27"/>
      <c r="CU6" s="28"/>
      <c r="CV6" s="29"/>
      <c r="CW6" s="30"/>
      <c r="CX6" s="36" t="s">
        <v>30</v>
      </c>
      <c r="CY6" s="37" t="s">
        <v>30</v>
      </c>
      <c r="CZ6" s="26" t="s">
        <v>29</v>
      </c>
      <c r="DA6" s="33" t="s">
        <v>31</v>
      </c>
      <c r="DC6" s="38"/>
      <c r="DD6" s="29"/>
      <c r="DE6" s="1288"/>
      <c r="DF6" s="1288"/>
      <c r="DG6" s="1288"/>
      <c r="DH6" s="16"/>
      <c r="DI6" s="39"/>
      <c r="DJ6" s="40" t="s">
        <v>32</v>
      </c>
      <c r="DK6" s="40" t="s">
        <v>33</v>
      </c>
      <c r="DL6" s="40" t="s">
        <v>34</v>
      </c>
      <c r="DM6" s="40" t="s">
        <v>35</v>
      </c>
      <c r="DN6" s="40" t="s">
        <v>5</v>
      </c>
      <c r="DO6" s="233" t="s">
        <v>36</v>
      </c>
      <c r="DP6" s="40" t="s">
        <v>37</v>
      </c>
      <c r="DQ6" s="40" t="s">
        <v>38</v>
      </c>
      <c r="DR6" s="40" t="s">
        <v>38</v>
      </c>
      <c r="DS6" s="40" t="s">
        <v>39</v>
      </c>
      <c r="DT6" s="40" t="s">
        <v>36</v>
      </c>
      <c r="DU6" s="40" t="s">
        <v>40</v>
      </c>
      <c r="DV6" s="40" t="s">
        <v>41</v>
      </c>
      <c r="DW6" s="40" t="s">
        <v>42</v>
      </c>
      <c r="DZ6" s="3"/>
      <c r="EA6" s="3"/>
      <c r="EB6" s="3"/>
    </row>
    <row r="7" spans="1:152" ht="16.5" customHeight="1" thickBot="1" x14ac:dyDescent="0.45">
      <c r="B7" s="234" t="s">
        <v>43</v>
      </c>
      <c r="C7" s="235" t="s">
        <v>44</v>
      </c>
      <c r="D7" s="236" t="s">
        <v>43</v>
      </c>
      <c r="E7" s="1296"/>
      <c r="F7" s="1297"/>
      <c r="G7" s="1297"/>
      <c r="H7" s="1297"/>
      <c r="I7" s="1297"/>
      <c r="J7" s="1297"/>
      <c r="K7" s="1297"/>
      <c r="L7" s="1298"/>
      <c r="M7" s="763" t="s">
        <v>45</v>
      </c>
      <c r="N7" s="740"/>
      <c r="O7" s="237" t="s">
        <v>46</v>
      </c>
      <c r="P7" s="166" t="s">
        <v>47</v>
      </c>
      <c r="Q7" s="238" t="s">
        <v>48</v>
      </c>
      <c r="R7" s="239" t="s">
        <v>49</v>
      </c>
      <c r="S7" s="240" t="s">
        <v>50</v>
      </c>
      <c r="T7" s="1303"/>
      <c r="U7" s="1307"/>
      <c r="V7" s="1308"/>
      <c r="W7" s="1306"/>
      <c r="X7" s="1307"/>
      <c r="Y7" s="1308"/>
      <c r="Z7" s="1306"/>
      <c r="AA7" s="1307"/>
      <c r="AB7" s="1308"/>
      <c r="AC7" s="1306"/>
      <c r="AD7" s="1307"/>
      <c r="AE7" s="1308"/>
      <c r="AF7" s="1307"/>
      <c r="AG7" s="1307"/>
      <c r="AH7" s="1307"/>
      <c r="AI7" s="1316" t="s">
        <v>51</v>
      </c>
      <c r="AJ7" s="1307"/>
      <c r="AK7" s="1308"/>
      <c r="AL7" s="1307"/>
      <c r="AM7" s="1307"/>
      <c r="AN7" s="1306"/>
      <c r="AO7" s="1307"/>
      <c r="AP7" s="1315"/>
      <c r="AQ7" s="1307" t="s">
        <v>52</v>
      </c>
      <c r="AR7" s="1308"/>
      <c r="AS7" s="1307"/>
      <c r="AT7" s="1307"/>
      <c r="AU7" s="1307"/>
      <c r="AV7" s="1306"/>
      <c r="AW7" s="1307"/>
      <c r="AX7" s="1315"/>
      <c r="CB7" s="3"/>
      <c r="CC7" s="25"/>
      <c r="CD7" s="3"/>
      <c r="CF7" s="3"/>
      <c r="CL7" s="13"/>
      <c r="CN7" s="1347"/>
      <c r="CO7" s="1348"/>
      <c r="CP7" s="732"/>
      <c r="CQ7" s="734"/>
      <c r="CR7" s="41" t="s">
        <v>53</v>
      </c>
      <c r="CS7" s="35"/>
      <c r="CT7" s="42"/>
      <c r="CU7" s="43"/>
      <c r="CV7" s="44" t="s">
        <v>27</v>
      </c>
      <c r="CW7" s="45" t="s">
        <v>28</v>
      </c>
      <c r="CX7" s="46"/>
      <c r="CY7" s="47"/>
      <c r="CZ7" s="41"/>
      <c r="DA7" s="48" t="s">
        <v>53</v>
      </c>
      <c r="DB7" s="35"/>
      <c r="DC7" s="49"/>
      <c r="DD7" s="44" t="s">
        <v>54</v>
      </c>
      <c r="DE7" s="1289"/>
      <c r="DF7" s="1289"/>
      <c r="DG7" s="1289"/>
      <c r="DH7" s="16"/>
      <c r="DI7" s="50"/>
      <c r="DJ7" s="51"/>
      <c r="DK7" s="51"/>
      <c r="DL7" s="51"/>
      <c r="DM7" s="51"/>
      <c r="DN7" s="52"/>
      <c r="DO7" s="241"/>
      <c r="DP7" s="52"/>
      <c r="DQ7" s="52" t="s">
        <v>55</v>
      </c>
      <c r="DR7" s="52" t="s">
        <v>28</v>
      </c>
      <c r="DS7" s="51"/>
      <c r="DT7" s="51"/>
      <c r="DU7" s="51"/>
      <c r="DV7" s="51"/>
      <c r="DW7" s="51"/>
      <c r="DZ7" s="3"/>
      <c r="EA7" s="3"/>
      <c r="EB7" s="3"/>
    </row>
    <row r="8" spans="1:152" ht="16.5" customHeight="1" thickTop="1" x14ac:dyDescent="0.4">
      <c r="B8" s="1286">
        <v>1</v>
      </c>
      <c r="C8" s="1248">
        <v>1</v>
      </c>
      <c r="D8" s="1250">
        <v>1</v>
      </c>
      <c r="E8" s="1252" t="s">
        <v>221</v>
      </c>
      <c r="F8" s="1253"/>
      <c r="G8" s="1253"/>
      <c r="H8" s="1254"/>
      <c r="I8" s="1254"/>
      <c r="J8" s="1254"/>
      <c r="K8" s="1254"/>
      <c r="L8" s="1255"/>
      <c r="M8" s="1256" t="s">
        <v>56</v>
      </c>
      <c r="N8" s="1257"/>
      <c r="O8" s="53" t="s">
        <v>330</v>
      </c>
      <c r="P8" s="242">
        <v>2</v>
      </c>
      <c r="Q8" s="243" t="s">
        <v>330</v>
      </c>
      <c r="R8" s="176"/>
      <c r="S8" s="984" t="s">
        <v>57</v>
      </c>
      <c r="T8" s="768">
        <v>91</v>
      </c>
      <c r="U8" s="1258" t="str">
        <f>IF(T8="","",VLOOKUP(T8,$DN:$DQ,3,FALSE))</f>
        <v>JF</v>
      </c>
      <c r="V8" s="1259"/>
      <c r="W8" s="768"/>
      <c r="X8" s="1258" t="str">
        <f>IF(W8="","",VLOOKUP(W8,$DN:$DQ,3,FALSE))</f>
        <v/>
      </c>
      <c r="Y8" s="1259"/>
      <c r="Z8" s="768"/>
      <c r="AA8" s="1258" t="str">
        <f>IF(Z8="","",VLOOKUP(Z8,$DN:$DQ,3,FALSE))</f>
        <v/>
      </c>
      <c r="AB8" s="1259"/>
      <c r="AC8" s="768"/>
      <c r="AD8" s="1258" t="str">
        <f>IF(AC8="","",VLOOKUP(AC8,$DN:$DQ,3,FALSE))</f>
        <v/>
      </c>
      <c r="AE8" s="1259"/>
      <c r="AF8" s="768">
        <v>91</v>
      </c>
      <c r="AG8" s="1258" t="str">
        <f>IF(AF8="","",VLOOKUP(AF8,$DN:$DQ,3,FALSE))</f>
        <v>JF</v>
      </c>
      <c r="AH8" s="1258"/>
      <c r="AI8" s="1353" t="s">
        <v>58</v>
      </c>
      <c r="AJ8" s="692">
        <f>DA8+CR8</f>
        <v>8200</v>
      </c>
      <c r="AK8" s="828"/>
      <c r="AL8" s="904">
        <v>30</v>
      </c>
      <c r="AM8" s="905"/>
      <c r="AN8" s="962">
        <f>(AJ8*AL8)</f>
        <v>246000</v>
      </c>
      <c r="AO8" s="962"/>
      <c r="AP8" s="963"/>
      <c r="AQ8" s="1356">
        <f>SUM(P8:P13)*AL12</f>
        <v>60</v>
      </c>
      <c r="AR8" s="1357"/>
      <c r="AS8" s="1221" t="s">
        <v>66</v>
      </c>
      <c r="AT8" s="1222"/>
      <c r="AU8" s="1222"/>
      <c r="AV8" s="1618" t="s">
        <v>354</v>
      </c>
      <c r="AW8" s="1619"/>
      <c r="AX8" s="1620"/>
      <c r="CB8" s="3"/>
      <c r="CC8" s="25"/>
      <c r="CD8" s="3"/>
      <c r="CE8" s="3"/>
      <c r="CF8" s="3"/>
      <c r="CH8" s="55" t="s">
        <v>60</v>
      </c>
      <c r="CN8" s="56">
        <v>1</v>
      </c>
      <c r="CO8" s="57" t="s">
        <v>61</v>
      </c>
      <c r="CP8" s="58">
        <f>SUMIF(CH10:CL10,"対馬市",CH11:CL11)*'募集　実績シート　 (記入例)'!AL8</f>
        <v>0</v>
      </c>
      <c r="CQ8" s="59">
        <f>SUMIF(CH10:CL10,"対馬市",CH12:CL12)*'募集　実績シート　 (記入例)'!AL10</f>
        <v>0</v>
      </c>
      <c r="CR8" s="60">
        <f>SUM(T12:AH12)</f>
        <v>0</v>
      </c>
      <c r="CS8" s="7"/>
      <c r="CT8" s="61" t="s">
        <v>8</v>
      </c>
      <c r="CU8" s="62" t="s">
        <v>61</v>
      </c>
      <c r="CV8" s="63">
        <f>IF('募集　実績シート　 (記入例)'!O8="","0",DA8/CT9)</f>
        <v>8200</v>
      </c>
      <c r="CW8" s="64">
        <f>IF('募集　実績シート　 (記入例)'!O8="","0",DA9/CT9)</f>
        <v>4100</v>
      </c>
      <c r="CX8" s="65">
        <f>CV8*'募集　実績シート　 (記入例)'!AL8</f>
        <v>246000</v>
      </c>
      <c r="CY8" s="66">
        <f>CW8*'募集　実績シート　 (記入例)'!AL10</f>
        <v>0</v>
      </c>
      <c r="CZ8" s="67">
        <f t="shared" ref="CZ8:CZ43" si="0">CX8+CY8</f>
        <v>246000</v>
      </c>
      <c r="DA8" s="60">
        <f>SUM(T9:AH9)</f>
        <v>8200</v>
      </c>
      <c r="DC8" s="68" t="s">
        <v>61</v>
      </c>
      <c r="DD8" s="63">
        <f>IF(('募集　実績シート　 (記入例)'!P8)="","0",('募集　実績シート　 (記入例)'!AL8+'募集　実績シート　 (記入例)'!AL10)*'募集　実績シート　 (記入例)'!P8*1000)</f>
        <v>60000</v>
      </c>
      <c r="DE8" s="63">
        <f>COUNTA('募集　実績シート　 (記入例)'!O8)*('募集　実績シート　 (記入例)'!AL8+'募集　実績シート　 (記入例)'!AL10)</f>
        <v>30</v>
      </c>
      <c r="DF8" s="63">
        <f>COUNTA('募集　実績シート　 (記入例)'!Q8)*('募集　実績シート　 (記入例)'!AL8+'募集　実績シート　 (記入例)'!AL10)</f>
        <v>30</v>
      </c>
      <c r="DG8" s="63">
        <f>COUNTA('募集　実績シート　 (記入例)'!R8)*('募集　実績シート　 (記入例)'!AL8+'募集　実績シート　 (記入例)'!AL10)</f>
        <v>0</v>
      </c>
      <c r="DH8" s="16"/>
      <c r="DI8" s="3"/>
      <c r="DJ8" s="3"/>
      <c r="DK8" s="25"/>
      <c r="DL8" s="10"/>
      <c r="DM8" s="3"/>
      <c r="DN8" s="25"/>
      <c r="DO8" s="184"/>
      <c r="DP8" s="25"/>
      <c r="DQ8" s="69"/>
      <c r="DS8" s="25"/>
      <c r="DT8" s="25"/>
      <c r="DU8" s="25"/>
      <c r="DV8" s="25"/>
      <c r="DW8" s="25"/>
      <c r="DZ8" s="3"/>
      <c r="EA8" s="3"/>
      <c r="EB8" s="3"/>
    </row>
    <row r="9" spans="1:152" ht="16.5" customHeight="1" thickBot="1" x14ac:dyDescent="0.45">
      <c r="B9" s="1246"/>
      <c r="C9" s="1249"/>
      <c r="D9" s="1251"/>
      <c r="E9" s="974" t="s">
        <v>353</v>
      </c>
      <c r="F9" s="975"/>
      <c r="G9" s="975"/>
      <c r="H9" s="975"/>
      <c r="I9" s="975"/>
      <c r="J9" s="975"/>
      <c r="K9" s="975"/>
      <c r="L9" s="976"/>
      <c r="M9" s="1215" t="s">
        <v>62</v>
      </c>
      <c r="N9" s="1216"/>
      <c r="O9" s="70"/>
      <c r="P9" s="244"/>
      <c r="Q9" s="245"/>
      <c r="R9" s="181"/>
      <c r="S9" s="968"/>
      <c r="T9" s="769"/>
      <c r="U9" s="709">
        <f>IF(T8="","",VLOOKUP(T8,$DN:$DQ,4,FALSE))</f>
        <v>4100</v>
      </c>
      <c r="V9" s="1235"/>
      <c r="W9" s="769"/>
      <c r="X9" s="709" t="str">
        <f>IF(W8="","",VLOOKUP(W8,$DN:$DQ,4,FALSE))</f>
        <v/>
      </c>
      <c r="Y9" s="1235"/>
      <c r="Z9" s="769"/>
      <c r="AA9" s="709" t="str">
        <f>IF(Z8="","",VLOOKUP(Z8,$DN:$DQ,4,FALSE))</f>
        <v/>
      </c>
      <c r="AB9" s="1235"/>
      <c r="AC9" s="769"/>
      <c r="AD9" s="709" t="str">
        <f>IF(AC8="","",VLOOKUP(AC8,$DN:$DQ,4,FALSE))</f>
        <v/>
      </c>
      <c r="AE9" s="1235"/>
      <c r="AF9" s="769"/>
      <c r="AG9" s="709">
        <f>IF(AF8="","",VLOOKUP(AF8,$DN:$DQ,4,FALSE))</f>
        <v>4100</v>
      </c>
      <c r="AH9" s="907"/>
      <c r="AI9" s="1354"/>
      <c r="AJ9" s="850"/>
      <c r="AK9" s="851"/>
      <c r="AL9" s="854"/>
      <c r="AM9" s="855"/>
      <c r="AN9" s="913"/>
      <c r="AO9" s="913"/>
      <c r="AP9" s="1355"/>
      <c r="AQ9" s="1358"/>
      <c r="AR9" s="1359"/>
      <c r="AS9" s="1236">
        <v>1</v>
      </c>
      <c r="AT9" s="1237"/>
      <c r="AU9" s="1237"/>
      <c r="AV9" s="1621"/>
      <c r="AW9" s="1622"/>
      <c r="AX9" s="1623"/>
      <c r="CB9" s="3"/>
      <c r="CC9" s="25"/>
      <c r="CD9" s="3"/>
      <c r="CE9" s="3"/>
      <c r="CF9" s="3"/>
      <c r="CN9" s="72"/>
      <c r="CO9" s="73" t="s">
        <v>63</v>
      </c>
      <c r="CP9" s="74">
        <f>SUMIF(CH10:CL10,"壱岐市",CH11:CL11)*'募集　実績シート　 (記入例)'!AL8</f>
        <v>0</v>
      </c>
      <c r="CQ9" s="75">
        <f>SUMIF(CH10:CL10,"壱岐市",CH12:CL12)*'募集　実績シート　 (記入例)'!AL10</f>
        <v>0</v>
      </c>
      <c r="CR9" s="76">
        <f>CR8</f>
        <v>0</v>
      </c>
      <c r="CS9" s="77"/>
      <c r="CT9" s="867">
        <f>COUNTA('募集　実績シート　 (記入例)'!O8:O13)</f>
        <v>1</v>
      </c>
      <c r="CU9" s="78" t="s">
        <v>63</v>
      </c>
      <c r="CV9" s="79" t="str">
        <f>IF('募集　実績シート　 (記入例)'!O9="","0",DA8/CT9)</f>
        <v>0</v>
      </c>
      <c r="CW9" s="80" t="str">
        <f>IF('募集　実績シート　 (記入例)'!O9="","0",DA9/CT9)</f>
        <v>0</v>
      </c>
      <c r="CX9" s="81">
        <f>CV9*'募集　実績シート　 (記入例)'!AL8</f>
        <v>0</v>
      </c>
      <c r="CY9" s="82">
        <f>CW9*'募集　実績シート　 (記入例)'!AL10</f>
        <v>0</v>
      </c>
      <c r="CZ9" s="83">
        <f t="shared" si="0"/>
        <v>0</v>
      </c>
      <c r="DA9" s="76">
        <f>CL45</f>
        <v>4100</v>
      </c>
      <c r="DC9" s="84" t="s">
        <v>63</v>
      </c>
      <c r="DD9" s="79" t="str">
        <f>IF(('募集　実績シート　 (記入例)'!P9)="","0",('募集　実績シート　 (記入例)'!AL8+'募集　実績シート　 (記入例)'!AL10)*'募集　実績シート　 (記入例)'!P9*1000)</f>
        <v>0</v>
      </c>
      <c r="DE9" s="79">
        <f>COUNTA('募集　実績シート　 (記入例)'!O9)*('募集　実績シート　 (記入例)'!AL8+'募集　実績シート　 (記入例)'!AL10)</f>
        <v>0</v>
      </c>
      <c r="DF9" s="79">
        <f>COUNTA('募集　実績シート　 (記入例)'!Q9)*('募集　実績シート　 (記入例)'!AL8+'募集　実績シート　 (記入例)'!AL10)</f>
        <v>0</v>
      </c>
      <c r="DG9" s="79">
        <f>COUNTA('募集　実績シート　 (記入例)'!R9)*('募集　実績シート　 (記入例)'!AL8+'募集　実績シート　 (記入例)'!AL10)</f>
        <v>0</v>
      </c>
      <c r="DH9" s="16"/>
      <c r="DI9" s="1" t="s">
        <v>11</v>
      </c>
      <c r="DJ9" s="25" t="s">
        <v>273</v>
      </c>
      <c r="DK9" s="85" t="s">
        <v>65</v>
      </c>
      <c r="DL9" s="25">
        <v>1</v>
      </c>
      <c r="DM9" s="16" t="s">
        <v>66</v>
      </c>
      <c r="DN9" s="25">
        <v>1</v>
      </c>
      <c r="DO9" s="184" t="s">
        <v>120</v>
      </c>
      <c r="DP9" s="25" t="s">
        <v>121</v>
      </c>
      <c r="DQ9" s="87">
        <v>900</v>
      </c>
      <c r="DR9" s="1">
        <v>450</v>
      </c>
      <c r="DS9" s="25" t="s">
        <v>67</v>
      </c>
      <c r="DT9" s="25" t="s">
        <v>68</v>
      </c>
      <c r="DU9" s="25" t="s">
        <v>228</v>
      </c>
      <c r="DV9" s="25">
        <v>4300</v>
      </c>
      <c r="DW9" s="25" t="s">
        <v>66</v>
      </c>
      <c r="DX9" s="1" t="s">
        <v>69</v>
      </c>
      <c r="DZ9" s="3"/>
      <c r="EA9" s="3"/>
      <c r="EB9" s="3"/>
    </row>
    <row r="10" spans="1:152" ht="16.5" customHeight="1" thickBot="1" x14ac:dyDescent="0.45">
      <c r="B10" s="1246"/>
      <c r="C10" s="1363" t="s">
        <v>251</v>
      </c>
      <c r="D10" s="1364"/>
      <c r="E10" s="974"/>
      <c r="F10" s="975"/>
      <c r="G10" s="975"/>
      <c r="H10" s="975"/>
      <c r="I10" s="975"/>
      <c r="J10" s="975"/>
      <c r="K10" s="975"/>
      <c r="L10" s="976"/>
      <c r="M10" s="1215" t="s">
        <v>70</v>
      </c>
      <c r="N10" s="1216"/>
      <c r="O10" s="70"/>
      <c r="P10" s="244"/>
      <c r="Q10" s="245"/>
      <c r="R10" s="246"/>
      <c r="S10" s="969"/>
      <c r="T10" s="858" t="str">
        <f>IF(T8="","",VLOOKUP(T8,$DN:$DQ,2,FALSE))</f>
        <v>壱岐～対馬</v>
      </c>
      <c r="U10" s="859"/>
      <c r="V10" s="860"/>
      <c r="W10" s="861" t="str">
        <f>IF(W8="","",VLOOKUP(W8,$DN:$DQ,2,FALSE))</f>
        <v/>
      </c>
      <c r="X10" s="859"/>
      <c r="Y10" s="860"/>
      <c r="Z10" s="861" t="str">
        <f>IF(Z8="","",VLOOKUP(Z8,$DN:$DQ,2,FALSE))</f>
        <v/>
      </c>
      <c r="AA10" s="859"/>
      <c r="AB10" s="860"/>
      <c r="AC10" s="861" t="str">
        <f>IF(AC8="","",VLOOKUP(AC8,$DN:$DQ,2,FALSE))</f>
        <v/>
      </c>
      <c r="AD10" s="859"/>
      <c r="AE10" s="860"/>
      <c r="AF10" s="861" t="str">
        <f>IF(AF8="","",VLOOKUP(AF8,$DN:$DQ,2,FALSE))</f>
        <v>壱岐～対馬</v>
      </c>
      <c r="AG10" s="859"/>
      <c r="AH10" s="859"/>
      <c r="AI10" s="1365" t="s">
        <v>71</v>
      </c>
      <c r="AJ10" s="704">
        <f>CR9+DA9</f>
        <v>4100</v>
      </c>
      <c r="AK10" s="705"/>
      <c r="AL10" s="657"/>
      <c r="AM10" s="658"/>
      <c r="AN10" s="913">
        <f>(AJ10*AL10)</f>
        <v>0</v>
      </c>
      <c r="AO10" s="913"/>
      <c r="AP10" s="1355"/>
      <c r="AQ10" s="1358"/>
      <c r="AR10" s="1359"/>
      <c r="AS10" s="898"/>
      <c r="AT10" s="899"/>
      <c r="AU10" s="899"/>
      <c r="AV10" s="1621"/>
      <c r="AW10" s="1622"/>
      <c r="AX10" s="1623"/>
      <c r="CB10" s="3"/>
      <c r="CC10" s="25"/>
      <c r="CD10" s="3"/>
      <c r="CE10" s="3"/>
      <c r="CF10" s="3"/>
      <c r="CG10" s="88" t="s">
        <v>72</v>
      </c>
      <c r="CH10" s="89" t="e">
        <f>VLOOKUP('募集　実績シート　 (記入例)'!T11,$DS:$DW,5,FALSE)</f>
        <v>#N/A</v>
      </c>
      <c r="CI10" s="89" t="e">
        <f>VLOOKUP('募集　実績シート　 (記入例)'!W11,$DS:$DW,5,FALSE)</f>
        <v>#N/A</v>
      </c>
      <c r="CJ10" s="89" t="e">
        <f>VLOOKUP('募集　実績シート　 (記入例)'!Z11,$DS:$DW,5,FALSE)</f>
        <v>#N/A</v>
      </c>
      <c r="CK10" s="89" t="e">
        <f>VLOOKUP('募集　実績シート　 (記入例)'!AC11,$DS:$DW,5,FALSE)</f>
        <v>#N/A</v>
      </c>
      <c r="CL10" s="89" t="e">
        <f>VLOOKUP('募集　実績シート　 (記入例)'!AF11,$DS:$DW,5,FALSE)</f>
        <v>#N/A</v>
      </c>
      <c r="CN10" s="72"/>
      <c r="CO10" s="73" t="s">
        <v>70</v>
      </c>
      <c r="CP10" s="74">
        <f>SUMIF(CH10:CL10,"五島市",CH11:CL11)*'募集　実績シート　 (記入例)'!AL8</f>
        <v>0</v>
      </c>
      <c r="CQ10" s="75">
        <f>SUMIF(CH10:CL10,"五島市",CH12:CL12)*'募集　実績シート　 (記入例)'!AL10</f>
        <v>0</v>
      </c>
      <c r="CR10" s="33"/>
      <c r="CS10" s="77"/>
      <c r="CT10" s="868"/>
      <c r="CU10" s="78" t="s">
        <v>70</v>
      </c>
      <c r="CV10" s="79" t="str">
        <f>IF('募集　実績シート　 (記入例)'!O10="","0",DA8/CT9)</f>
        <v>0</v>
      </c>
      <c r="CW10" s="80" t="str">
        <f>IF(O10="","0",DA9/CT9)</f>
        <v>0</v>
      </c>
      <c r="CX10" s="81">
        <f>CV10*'募集　実績シート　 (記入例)'!AL8</f>
        <v>0</v>
      </c>
      <c r="CY10" s="82">
        <f>CW10*'募集　実績シート　 (記入例)'!AL10</f>
        <v>0</v>
      </c>
      <c r="CZ10" s="83">
        <f t="shared" si="0"/>
        <v>0</v>
      </c>
      <c r="DA10" s="90"/>
      <c r="DC10" s="84" t="s">
        <v>70</v>
      </c>
      <c r="DD10" s="79" t="str">
        <f>IF(('募集　実績シート　 (記入例)'!P10)="","0",('募集　実績シート　 (記入例)'!AL8+'募集　実績シート　 (記入例)'!AL10)*'募集　実績シート　 (記入例)'!P10*1000)</f>
        <v>0</v>
      </c>
      <c r="DE10" s="79">
        <f>COUNTA('募集　実績シート　 (記入例)'!O10)*('募集　実績シート　 (記入例)'!AL8+'募集　実績シート　 (記入例)'!AL10)</f>
        <v>0</v>
      </c>
      <c r="DF10" s="79">
        <f>COUNTA('募集　実績シート　 (記入例)'!Q10)*('募集　実績シート　 (記入例)'!AL8+'募集　実績シート　 (記入例)'!AL10)</f>
        <v>0</v>
      </c>
      <c r="DG10" s="79">
        <f>COUNTA('募集　実績シート　 (記入例)'!R10)*('募集　実績シート　 (記入例)'!AL8+'募集　実績シート　 (記入例)'!AL10)</f>
        <v>0</v>
      </c>
      <c r="DH10" s="16"/>
      <c r="DI10" s="9" t="s">
        <v>325</v>
      </c>
      <c r="DJ10" s="25" t="s">
        <v>274</v>
      </c>
      <c r="DK10" s="25"/>
      <c r="DL10" s="25">
        <v>2</v>
      </c>
      <c r="DM10" s="16" t="s">
        <v>59</v>
      </c>
      <c r="DN10" s="25">
        <v>2</v>
      </c>
      <c r="DO10" s="184" t="s">
        <v>122</v>
      </c>
      <c r="DP10" s="25" t="s">
        <v>121</v>
      </c>
      <c r="DQ10" s="87">
        <v>1300</v>
      </c>
      <c r="DR10" s="1">
        <v>650</v>
      </c>
      <c r="DS10" s="25" t="s">
        <v>74</v>
      </c>
      <c r="DT10" s="25" t="s">
        <v>75</v>
      </c>
      <c r="DU10" s="25" t="s">
        <v>228</v>
      </c>
      <c r="DV10" s="25">
        <v>2600</v>
      </c>
      <c r="DW10" s="25" t="s">
        <v>76</v>
      </c>
      <c r="DX10" s="1" t="s">
        <v>77</v>
      </c>
      <c r="DZ10" s="3"/>
      <c r="EA10" s="3"/>
      <c r="EB10" s="3"/>
    </row>
    <row r="11" spans="1:152" ht="16.5" customHeight="1" thickBot="1" x14ac:dyDescent="0.45">
      <c r="B11" s="1246"/>
      <c r="C11" s="1240">
        <v>46148</v>
      </c>
      <c r="D11" s="1241"/>
      <c r="E11" s="974"/>
      <c r="F11" s="975"/>
      <c r="G11" s="975"/>
      <c r="H11" s="975"/>
      <c r="I11" s="975"/>
      <c r="J11" s="975"/>
      <c r="K11" s="975"/>
      <c r="L11" s="976"/>
      <c r="M11" s="1215" t="s">
        <v>78</v>
      </c>
      <c r="N11" s="1216"/>
      <c r="O11" s="70"/>
      <c r="P11" s="244"/>
      <c r="Q11" s="245"/>
      <c r="R11" s="246"/>
      <c r="S11" s="838" t="s">
        <v>79</v>
      </c>
      <c r="T11" s="707"/>
      <c r="U11" s="805" t="str">
        <f>IF(T11="","",VLOOKUP(T11,$DS:$DV,3,FALSE))</f>
        <v/>
      </c>
      <c r="V11" s="806"/>
      <c r="W11" s="707"/>
      <c r="X11" s="805" t="str">
        <f>IF(W11="","",VLOOKUP(W11,$DS:$DV,3,FALSE))</f>
        <v/>
      </c>
      <c r="Y11" s="806"/>
      <c r="Z11" s="707"/>
      <c r="AA11" s="805" t="str">
        <f>IF(Z11="","",VLOOKUP(Z11,$DS:$DV,3,FALSE))</f>
        <v/>
      </c>
      <c r="AB11" s="806"/>
      <c r="AC11" s="707"/>
      <c r="AD11" s="805" t="str">
        <f>IF(AC11="","",VLOOKUP(AC11,$DS:$DV,3,FALSE))</f>
        <v/>
      </c>
      <c r="AE11" s="806"/>
      <c r="AF11" s="707"/>
      <c r="AG11" s="805" t="str">
        <f>IF(AF11="","",VLOOKUP(AF11,$DS:$DV,3,FALSE))</f>
        <v/>
      </c>
      <c r="AH11" s="805"/>
      <c r="AI11" s="1366"/>
      <c r="AJ11" s="664"/>
      <c r="AK11" s="706"/>
      <c r="AL11" s="659"/>
      <c r="AM11" s="660"/>
      <c r="AN11" s="982"/>
      <c r="AO11" s="982"/>
      <c r="AP11" s="1362"/>
      <c r="AQ11" s="1358"/>
      <c r="AR11" s="1359"/>
      <c r="AS11" s="898"/>
      <c r="AT11" s="899"/>
      <c r="AU11" s="899"/>
      <c r="AV11" s="1621"/>
      <c r="AW11" s="1622"/>
      <c r="AX11" s="1623"/>
      <c r="CB11" s="3"/>
      <c r="CC11" s="25"/>
      <c r="CD11" s="3"/>
      <c r="CE11" s="3"/>
      <c r="CF11" s="3"/>
      <c r="CG11" s="88" t="s">
        <v>80</v>
      </c>
      <c r="CH11" s="91" t="e">
        <f>VLOOKUP('募集　実績シート　 (記入例)'!T11,$DS:$DW,4,FALSE)</f>
        <v>#N/A</v>
      </c>
      <c r="CI11" s="91" t="e">
        <f>VLOOKUP('募集　実績シート　 (記入例)'!W11,$DS:$DW,4,FALSE)</f>
        <v>#N/A</v>
      </c>
      <c r="CJ11" s="91" t="e">
        <f>VLOOKUP('募集　実績シート　 (記入例)'!Z11,$DS:$DW,4,FALSE)</f>
        <v>#N/A</v>
      </c>
      <c r="CK11" s="91" t="e">
        <f>VLOOKUP('募集　実績シート　 (記入例)'!AC11,$DS:$DW,4,FALSE)</f>
        <v>#N/A</v>
      </c>
      <c r="CL11" s="91" t="e">
        <f>VLOOKUP('募集　実績シート　 (記入例)'!AF11,$DS:$DW,4,FALSE)</f>
        <v>#N/A</v>
      </c>
      <c r="CN11" s="72"/>
      <c r="CO11" s="73" t="s">
        <v>78</v>
      </c>
      <c r="CP11" s="74">
        <f>SUMIF(CH10:CL10,"新上五島町",CH11:CL11)*'募集　実績シート　 (記入例)'!AL8</f>
        <v>0</v>
      </c>
      <c r="CQ11" s="75">
        <f>SUMIF(CH10:CL10,"上五島",CH12:CL12)*'募集　実績シート　 (記入例)'!AL10</f>
        <v>0</v>
      </c>
      <c r="CR11" s="92"/>
      <c r="CS11" s="77"/>
      <c r="CT11" s="93"/>
      <c r="CU11" s="78" t="s">
        <v>78</v>
      </c>
      <c r="CV11" s="79" t="str">
        <f>IF('募集　実績シート　 (記入例)'!O11="","0",DA8/CT9)</f>
        <v>0</v>
      </c>
      <c r="CW11" s="80" t="str">
        <f>IF('募集　実績シート　 (記入例)'!O11="","0",DA9/CT9)</f>
        <v>0</v>
      </c>
      <c r="CX11" s="81">
        <f>CV11*'募集　実績シート　 (記入例)'!AL8</f>
        <v>0</v>
      </c>
      <c r="CY11" s="82">
        <f>CW11*'募集　実績シート　 (記入例)'!AL10</f>
        <v>0</v>
      </c>
      <c r="CZ11" s="83">
        <f t="shared" si="0"/>
        <v>0</v>
      </c>
      <c r="DA11" s="90"/>
      <c r="DB11" s="94"/>
      <c r="DC11" s="84" t="s">
        <v>78</v>
      </c>
      <c r="DD11" s="79" t="str">
        <f>IF(('募集　実績シート　 (記入例)'!P11)="","0",('募集　実績シート　 (記入例)'!AL8+'募集　実績シート　 (記入例)'!AL10)*'募集　実績シート　 (記入例)'!P11*1000)</f>
        <v>0</v>
      </c>
      <c r="DE11" s="79">
        <f>COUNTA('募集　実績シート　 (記入例)'!O11)*('募集　実績シート　 (記入例)'!AL8+'募集　実績シート　 (記入例)'!AL10)</f>
        <v>0</v>
      </c>
      <c r="DF11" s="79">
        <f>COUNTA('募集　実績シート　 (記入例)'!Q11)*('募集　実績シート　 (記入例)'!AL8+'募集　実績シート　 (記入例)'!AL10)</f>
        <v>0</v>
      </c>
      <c r="DG11" s="79">
        <f>COUNTA('募集　実績シート　 (記入例)'!R11)*('募集　実績シート　 (記入例)'!AL8+'募集　実績シート　 (記入例)'!AL10)</f>
        <v>0</v>
      </c>
      <c r="DH11" s="16"/>
      <c r="DJ11" s="25" t="s">
        <v>237</v>
      </c>
      <c r="DK11" s="25"/>
      <c r="DL11" s="25">
        <v>3</v>
      </c>
      <c r="DM11" s="16" t="s">
        <v>81</v>
      </c>
      <c r="DN11" s="25">
        <v>3</v>
      </c>
      <c r="DO11" s="184" t="s">
        <v>123</v>
      </c>
      <c r="DP11" s="25" t="s">
        <v>121</v>
      </c>
      <c r="DQ11" s="87">
        <v>900</v>
      </c>
      <c r="DR11" s="1">
        <v>450</v>
      </c>
      <c r="DS11" s="25" t="s">
        <v>82</v>
      </c>
      <c r="DT11" s="25" t="s">
        <v>83</v>
      </c>
      <c r="DU11" s="25" t="s">
        <v>228</v>
      </c>
      <c r="DV11" s="25">
        <v>3400</v>
      </c>
      <c r="DW11" s="25" t="s">
        <v>81</v>
      </c>
      <c r="DZ11" s="3"/>
      <c r="EA11" s="3"/>
      <c r="EB11" s="3"/>
    </row>
    <row r="12" spans="1:152" ht="16.5" customHeight="1" thickBot="1" x14ac:dyDescent="0.45">
      <c r="B12" s="1246"/>
      <c r="C12" s="1242"/>
      <c r="D12" s="1243"/>
      <c r="E12" s="676" t="s">
        <v>238</v>
      </c>
      <c r="F12" s="832">
        <v>46174</v>
      </c>
      <c r="G12" s="832"/>
      <c r="H12" s="832"/>
      <c r="I12" s="834" t="s">
        <v>239</v>
      </c>
      <c r="J12" s="832">
        <v>46203</v>
      </c>
      <c r="K12" s="832"/>
      <c r="L12" s="836"/>
      <c r="M12" s="1215" t="s">
        <v>84</v>
      </c>
      <c r="N12" s="1216"/>
      <c r="O12" s="70"/>
      <c r="P12" s="244"/>
      <c r="Q12" s="186"/>
      <c r="R12" s="246"/>
      <c r="S12" s="839"/>
      <c r="T12" s="708"/>
      <c r="U12" s="1217" t="str">
        <f>IF(T11="","",VLOOKUP(T11,$DS:$DV,4,FALSE))</f>
        <v/>
      </c>
      <c r="V12" s="1218"/>
      <c r="W12" s="708"/>
      <c r="X12" s="1217" t="str">
        <f>IF(W11="","",VLOOKUP(W11,$DS:$DV,4,FALSE))</f>
        <v/>
      </c>
      <c r="Y12" s="1218"/>
      <c r="Z12" s="708"/>
      <c r="AA12" s="1217" t="str">
        <f>IF(Z11="","",VLOOKUP(Z11,$DS:$DV,4,FALSE))</f>
        <v/>
      </c>
      <c r="AB12" s="1218"/>
      <c r="AC12" s="708"/>
      <c r="AD12" s="1217" t="str">
        <f>IF(AC11="","",VLOOKUP(AC11,$DS:$DV,4,FALSE))</f>
        <v/>
      </c>
      <c r="AE12" s="1218"/>
      <c r="AF12" s="708"/>
      <c r="AG12" s="1217" t="str">
        <f>IF(AF11="","",VLOOKUP(AF11,$DS:$DV,4,FALSE))</f>
        <v/>
      </c>
      <c r="AH12" s="1369"/>
      <c r="AI12" s="815" t="s">
        <v>85</v>
      </c>
      <c r="AJ12" s="816"/>
      <c r="AK12" s="817"/>
      <c r="AL12" s="692">
        <f>AL8+AL10</f>
        <v>30</v>
      </c>
      <c r="AM12" s="828"/>
      <c r="AN12" s="962">
        <f>AN8+AN10</f>
        <v>246000</v>
      </c>
      <c r="AO12" s="962"/>
      <c r="AP12" s="963"/>
      <c r="AQ12" s="1358"/>
      <c r="AR12" s="1359"/>
      <c r="AS12" s="898"/>
      <c r="AT12" s="899"/>
      <c r="AU12" s="899"/>
      <c r="AV12" s="1621"/>
      <c r="AW12" s="1622"/>
      <c r="AX12" s="1623"/>
      <c r="CB12" s="3"/>
      <c r="CC12" s="25"/>
      <c r="CD12" s="3"/>
      <c r="CE12" s="3"/>
      <c r="CF12" s="3"/>
      <c r="CG12" s="88" t="s">
        <v>86</v>
      </c>
      <c r="CH12" s="91" t="e">
        <f>CH11</f>
        <v>#N/A</v>
      </c>
      <c r="CI12" s="91" t="e">
        <f>CI11</f>
        <v>#N/A</v>
      </c>
      <c r="CJ12" s="91" t="e">
        <f>CJ11</f>
        <v>#N/A</v>
      </c>
      <c r="CK12" s="91" t="e">
        <f>CK11</f>
        <v>#N/A</v>
      </c>
      <c r="CL12" s="91" t="e">
        <f>CL11</f>
        <v>#N/A</v>
      </c>
      <c r="CN12" s="72"/>
      <c r="CO12" s="73" t="s">
        <v>84</v>
      </c>
      <c r="CP12" s="74">
        <f>SUMIF(CH10:CL10,"小値賀町",CH11:CL11)*'募集　実績シート　 (記入例)'!AL8</f>
        <v>0</v>
      </c>
      <c r="CQ12" s="75">
        <f>SUMIF(CH10:CL10,"小値賀",CH12:CL12)*'募集　実績シート　 (記入例)'!AL10</f>
        <v>0</v>
      </c>
      <c r="CR12" s="92"/>
      <c r="CS12" s="77"/>
      <c r="CT12" s="93"/>
      <c r="CU12" s="78" t="s">
        <v>84</v>
      </c>
      <c r="CV12" s="79" t="str">
        <f>IF('募集　実績シート　 (記入例)'!O12="","0",DA8/CT9)</f>
        <v>0</v>
      </c>
      <c r="CW12" s="80" t="str">
        <f>IF('募集　実績シート　 (記入例)'!O12="","0",DA9/CT9)</f>
        <v>0</v>
      </c>
      <c r="CX12" s="81">
        <f>CV12*'募集　実績シート　 (記入例)'!AL8</f>
        <v>0</v>
      </c>
      <c r="CY12" s="82">
        <f>CW12*'募集　実績シート　 (記入例)'!AL10</f>
        <v>0</v>
      </c>
      <c r="CZ12" s="83">
        <f t="shared" si="0"/>
        <v>0</v>
      </c>
      <c r="DA12" s="90"/>
      <c r="DB12" s="94"/>
      <c r="DC12" s="84" t="s">
        <v>84</v>
      </c>
      <c r="DD12" s="79" t="str">
        <f>IF(('募集　実績シート　 (記入例)'!P12)="","0",('募集　実績シート　 (記入例)'!AL8+'募集　実績シート　 (記入例)'!AL10)*'募集　実績シート　 (記入例)'!P12*1000)</f>
        <v>0</v>
      </c>
      <c r="DE12" s="79">
        <f>COUNTA('募集　実績シート　 (記入例)'!O12)*('募集　実績シート　 (記入例)'!AL8+'募集　実績シート　 (記入例)'!AL10)</f>
        <v>0</v>
      </c>
      <c r="DF12" s="79">
        <f>COUNTA('募集　実績シート　 (記入例)'!Q12)*('募集　実績シート　 (記入例)'!AL8+'募集　実績シート　 (記入例)'!AL10)</f>
        <v>0</v>
      </c>
      <c r="DG12" s="79">
        <f>COUNTA('募集　実績シート　 (記入例)'!R12)*('募集　実績シート　 (記入例)'!AL8+'募集　実績シート　 (記入例)'!AL10)</f>
        <v>0</v>
      </c>
      <c r="DH12" s="16"/>
      <c r="DI12" s="3"/>
      <c r="DK12" s="25"/>
      <c r="DL12" s="25">
        <v>4</v>
      </c>
      <c r="DM12" s="16" t="s">
        <v>87</v>
      </c>
      <c r="DN12" s="25">
        <v>4</v>
      </c>
      <c r="DO12" s="184" t="s">
        <v>124</v>
      </c>
      <c r="DP12" s="25" t="s">
        <v>121</v>
      </c>
      <c r="DQ12" s="87">
        <v>200</v>
      </c>
      <c r="DR12" s="1">
        <v>100</v>
      </c>
      <c r="DS12" s="25" t="s">
        <v>88</v>
      </c>
      <c r="DT12" s="25" t="s">
        <v>89</v>
      </c>
      <c r="DU12" s="25" t="s">
        <v>228</v>
      </c>
      <c r="DV12" s="25">
        <v>4400</v>
      </c>
      <c r="DW12" s="25" t="s">
        <v>81</v>
      </c>
      <c r="DZ12" s="3"/>
      <c r="EA12" s="3"/>
      <c r="EB12" s="3"/>
    </row>
    <row r="13" spans="1:152" ht="16.5" customHeight="1" thickBot="1" x14ac:dyDescent="0.45">
      <c r="B13" s="1246"/>
      <c r="C13" s="1244"/>
      <c r="D13" s="1245"/>
      <c r="E13" s="677"/>
      <c r="F13" s="833"/>
      <c r="G13" s="833"/>
      <c r="H13" s="833"/>
      <c r="I13" s="835"/>
      <c r="J13" s="833"/>
      <c r="K13" s="833"/>
      <c r="L13" s="837"/>
      <c r="M13" s="1219" t="s">
        <v>90</v>
      </c>
      <c r="N13" s="1220"/>
      <c r="O13" s="95"/>
      <c r="P13" s="247"/>
      <c r="Q13" s="248"/>
      <c r="R13" s="190"/>
      <c r="S13" s="973"/>
      <c r="T13" s="829" t="str">
        <f>IF(T11="","",VLOOKUP(T11,$DS:$DV,2,FALSE))</f>
        <v/>
      </c>
      <c r="U13" s="830"/>
      <c r="V13" s="831"/>
      <c r="W13" s="829" t="str">
        <f>IF(W11="","",VLOOKUP(W11,$DS:$DV,2,FALSE))</f>
        <v/>
      </c>
      <c r="X13" s="830"/>
      <c r="Y13" s="831"/>
      <c r="Z13" s="829" t="str">
        <f>IF(Z11="","",VLOOKUP(Z11,$DS:$DV,2,FALSE))</f>
        <v/>
      </c>
      <c r="AA13" s="830"/>
      <c r="AB13" s="831"/>
      <c r="AC13" s="829" t="str">
        <f>IF(AC11="","",VLOOKUP(AC11,$DS:$DV,2,FALSE))</f>
        <v/>
      </c>
      <c r="AD13" s="830"/>
      <c r="AE13" s="831"/>
      <c r="AF13" s="829" t="str">
        <f>IF(AF11="","",VLOOKUP(AF11,$DS:$DV,2,FALSE))</f>
        <v/>
      </c>
      <c r="AG13" s="830"/>
      <c r="AH13" s="830"/>
      <c r="AI13" s="818"/>
      <c r="AJ13" s="819"/>
      <c r="AK13" s="820"/>
      <c r="AL13" s="664"/>
      <c r="AM13" s="706"/>
      <c r="AN13" s="964"/>
      <c r="AO13" s="964"/>
      <c r="AP13" s="965"/>
      <c r="AQ13" s="1360"/>
      <c r="AR13" s="1361"/>
      <c r="AS13" s="901"/>
      <c r="AT13" s="902"/>
      <c r="AU13" s="902"/>
      <c r="AV13" s="1624"/>
      <c r="AW13" s="782"/>
      <c r="AX13" s="1625"/>
      <c r="CB13" s="3"/>
      <c r="CC13" s="25"/>
      <c r="CD13" s="3"/>
      <c r="CE13" s="3"/>
      <c r="CF13" s="3"/>
      <c r="CN13" s="97"/>
      <c r="CO13" s="98" t="s">
        <v>90</v>
      </c>
      <c r="CP13" s="99">
        <f>SUMIF(CH10:CL10,"宇久町",CH11:CL11)*'募集　実績シート　 (記入例)'!AL8</f>
        <v>0</v>
      </c>
      <c r="CQ13" s="100">
        <f>SUMIF(CH10:CL10,"宇久",CH12:CL12)*'募集　実績シート　 (記入例)'!AL10</f>
        <v>0</v>
      </c>
      <c r="CR13" s="33"/>
      <c r="CS13" s="77"/>
      <c r="CT13" s="101"/>
      <c r="CU13" s="102" t="s">
        <v>90</v>
      </c>
      <c r="CV13" s="103" t="str">
        <f>IF('募集　実績シート　 (記入例)'!O13="","0",DA8/CT9)</f>
        <v>0</v>
      </c>
      <c r="CW13" s="104" t="str">
        <f>IF('募集　実績シート　 (記入例)'!O13="","0",DA9/CT9)</f>
        <v>0</v>
      </c>
      <c r="CX13" s="105">
        <f>CV13*'募集　実績シート　 (記入例)'!AL8</f>
        <v>0</v>
      </c>
      <c r="CY13" s="106">
        <f>CW13*'募集　実績シート　 (記入例)'!AL10</f>
        <v>0</v>
      </c>
      <c r="CZ13" s="107">
        <f t="shared" si="0"/>
        <v>0</v>
      </c>
      <c r="DA13" s="90"/>
      <c r="DC13" s="108" t="s">
        <v>90</v>
      </c>
      <c r="DD13" s="103" t="str">
        <f>IF(('募集　実績シート　 (記入例)'!P13)="","0",('募集　実績シート　 (記入例)'!AL8+'募集　実績シート　 (記入例)'!AL10)*'募集　実績シート　 (記入例)'!P13*1000)</f>
        <v>0</v>
      </c>
      <c r="DE13" s="103">
        <f>COUNTA('募集　実績シート　 (記入例)'!O13)*('募集　実績シート　 (記入例)'!AL8+'募集　実績シート　 (記入例)'!AL10)</f>
        <v>0</v>
      </c>
      <c r="DF13" s="103">
        <f>COUNTA('募集　実績シート　 (記入例)'!Q13)*('募集　実績シート　 (記入例)'!AL8+'募集　実績シート　 (記入例)'!AL10)</f>
        <v>0</v>
      </c>
      <c r="DG13" s="103">
        <f>COUNTA('募集　実績シート　 (記入例)'!R13)*('募集　実績シート　 (記入例)'!AL8+'募集　実績シート　 (記入例)'!AL10)</f>
        <v>0</v>
      </c>
      <c r="DH13" s="16"/>
      <c r="DI13" s="3"/>
      <c r="DJ13" s="25"/>
      <c r="DK13" s="25"/>
      <c r="DL13" s="3"/>
      <c r="DM13" s="16" t="s">
        <v>91</v>
      </c>
      <c r="DN13" s="25">
        <v>5</v>
      </c>
      <c r="DO13" s="184" t="s">
        <v>125</v>
      </c>
      <c r="DP13" s="25" t="s">
        <v>121</v>
      </c>
      <c r="DQ13" s="87">
        <v>200</v>
      </c>
      <c r="DR13" s="1">
        <v>100</v>
      </c>
      <c r="DS13" s="25" t="s">
        <v>92</v>
      </c>
      <c r="DT13" s="25" t="s">
        <v>93</v>
      </c>
      <c r="DU13" s="25" t="s">
        <v>228</v>
      </c>
      <c r="DV13" s="25">
        <v>3900</v>
      </c>
      <c r="DW13" s="25" t="s">
        <v>66</v>
      </c>
      <c r="DZ13" s="3"/>
      <c r="EA13" s="3"/>
      <c r="EB13" s="3"/>
    </row>
    <row r="14" spans="1:152" ht="16.5" customHeight="1" thickTop="1" x14ac:dyDescent="0.4">
      <c r="B14" s="1246">
        <v>2</v>
      </c>
      <c r="C14" s="1248"/>
      <c r="D14" s="1250"/>
      <c r="E14" s="1252" t="s">
        <v>221</v>
      </c>
      <c r="F14" s="1253"/>
      <c r="G14" s="1253"/>
      <c r="H14" s="1254"/>
      <c r="I14" s="1254"/>
      <c r="J14" s="1254"/>
      <c r="K14" s="1254"/>
      <c r="L14" s="1255"/>
      <c r="M14" s="1256" t="s">
        <v>56</v>
      </c>
      <c r="N14" s="1257"/>
      <c r="O14" s="53"/>
      <c r="P14" s="242"/>
      <c r="Q14" s="249"/>
      <c r="R14" s="229"/>
      <c r="S14" s="968" t="s">
        <v>57</v>
      </c>
      <c r="T14" s="1370"/>
      <c r="U14" s="1367" t="str">
        <f>IF(T14="","",VLOOKUP(T14,$DN:$DQ,3,FALSE))</f>
        <v/>
      </c>
      <c r="V14" s="1368"/>
      <c r="W14" s="1370"/>
      <c r="X14" s="1367" t="str">
        <f>IF(W14="","",VLOOKUP(W14,$DN:$DQ,3,FALSE))</f>
        <v/>
      </c>
      <c r="Y14" s="1368"/>
      <c r="Z14" s="1370"/>
      <c r="AA14" s="1367" t="str">
        <f>IF(Z14="","",VLOOKUP(Z14,$DN:$DQ,3,FALSE))</f>
        <v/>
      </c>
      <c r="AB14" s="1368"/>
      <c r="AC14" s="1370"/>
      <c r="AD14" s="1367" t="str">
        <f>IF(AC14="","",VLOOKUP(AC14,$DN:$DQ,3,FALSE))</f>
        <v/>
      </c>
      <c r="AE14" s="1368"/>
      <c r="AF14" s="1370"/>
      <c r="AG14" s="1367" t="str">
        <f>IF(AF14="","",VLOOKUP(AF14,$DN:$DQ,3,FALSE))</f>
        <v/>
      </c>
      <c r="AH14" s="1367"/>
      <c r="AI14" s="1353" t="s">
        <v>58</v>
      </c>
      <c r="AJ14" s="692">
        <f>DA14+CR14</f>
        <v>0</v>
      </c>
      <c r="AK14" s="828"/>
      <c r="AL14" s="904"/>
      <c r="AM14" s="905"/>
      <c r="AN14" s="962">
        <f>(AJ14*AL14)</f>
        <v>0</v>
      </c>
      <c r="AO14" s="962"/>
      <c r="AP14" s="963"/>
      <c r="AQ14" s="1356">
        <f>SUM(P14:P19)*AL18</f>
        <v>0</v>
      </c>
      <c r="AR14" s="1357"/>
      <c r="AS14" s="1221"/>
      <c r="AT14" s="1222"/>
      <c r="AU14" s="1222"/>
      <c r="AV14" s="1277"/>
      <c r="AW14" s="1278"/>
      <c r="AX14" s="1279"/>
      <c r="CB14" s="3"/>
      <c r="CC14" s="25"/>
      <c r="CD14" s="3"/>
      <c r="CE14" s="3"/>
      <c r="CF14" s="3"/>
      <c r="CN14" s="56">
        <v>2</v>
      </c>
      <c r="CO14" s="57" t="s">
        <v>61</v>
      </c>
      <c r="CP14" s="58">
        <f>SUMIF(CH16:CL16,"対馬市",CH17:CL17)*'募集　実績シート　 (記入例)'!AL14</f>
        <v>0</v>
      </c>
      <c r="CQ14" s="59">
        <f>SUMIF(CH16:CL16,"対馬市",CH18:CL18)*'募集　実績シート　 (記入例)'!AL16</f>
        <v>0</v>
      </c>
      <c r="CR14" s="60">
        <f>SUM(T18:AH18)</f>
        <v>0</v>
      </c>
      <c r="CS14" s="77"/>
      <c r="CT14" s="61" t="s">
        <v>8</v>
      </c>
      <c r="CU14" s="62" t="s">
        <v>61</v>
      </c>
      <c r="CV14" s="63" t="str">
        <f>IF('募集　実績シート　 (記入例)'!O14="","0",DA14/CT15)</f>
        <v>0</v>
      </c>
      <c r="CW14" s="64" t="str">
        <f>IF('募集　実績シート　 (記入例)'!O14="","0",DA15/CT15)</f>
        <v>0</v>
      </c>
      <c r="CX14" s="65">
        <f>CV14*'募集　実績シート　 (記入例)'!AL14</f>
        <v>0</v>
      </c>
      <c r="CY14" s="66">
        <f>CW14*'募集　実績シート　 (記入例)'!AL16</f>
        <v>0</v>
      </c>
      <c r="CZ14" s="67">
        <f t="shared" si="0"/>
        <v>0</v>
      </c>
      <c r="DA14" s="60">
        <f>SUM(T15:AH15)</f>
        <v>0</v>
      </c>
      <c r="DC14" s="68" t="s">
        <v>61</v>
      </c>
      <c r="DD14" s="63" t="str">
        <f>IF(('募集　実績シート　 (記入例)'!P14)="","0",('募集　実績シート　 (記入例)'!AL14+'募集　実績シート　 (記入例)'!AL16)*'募集　実績シート　 (記入例)'!P14*1000)</f>
        <v>0</v>
      </c>
      <c r="DE14" s="63">
        <f>COUNTA('募集　実績シート　 (記入例)'!O14)*('募集　実績シート　 (記入例)'!AL14+'募集　実績シート　 (記入例)'!AL16)</f>
        <v>0</v>
      </c>
      <c r="DF14" s="63">
        <f>COUNTA('募集　実績シート　 (記入例)'!Q14)*('募集　実績シート　 (記入例)'!AL14+'募集　実績シート　 (記入例)'!AL16)</f>
        <v>0</v>
      </c>
      <c r="DG14" s="63">
        <f>COUNTA('募集　実績シート　 (記入例)'!R14)*('募集　実績シート　 (記入例)'!AL14+'募集　実績シート　 (記入例)'!AL16)</f>
        <v>0</v>
      </c>
      <c r="DH14" s="16"/>
      <c r="DI14" s="3"/>
      <c r="DJ14" s="25"/>
      <c r="DK14" s="25"/>
      <c r="DL14" s="25"/>
      <c r="DM14" s="16" t="s">
        <v>94</v>
      </c>
      <c r="DN14" s="9">
        <v>7</v>
      </c>
      <c r="DO14" s="184" t="s">
        <v>120</v>
      </c>
      <c r="DP14" s="25" t="s">
        <v>95</v>
      </c>
      <c r="DQ14" s="109">
        <v>3300</v>
      </c>
      <c r="DR14" s="1">
        <v>1650</v>
      </c>
      <c r="DV14" s="9"/>
      <c r="DW14" s="9"/>
      <c r="DZ14" s="3"/>
      <c r="EA14" s="3"/>
      <c r="EB14" s="3"/>
    </row>
    <row r="15" spans="1:152" ht="16.5" customHeight="1" thickBot="1" x14ac:dyDescent="0.45">
      <c r="B15" s="1246"/>
      <c r="C15" s="1249"/>
      <c r="D15" s="1251"/>
      <c r="E15" s="974"/>
      <c r="F15" s="975"/>
      <c r="G15" s="975"/>
      <c r="H15" s="975"/>
      <c r="I15" s="975"/>
      <c r="J15" s="975"/>
      <c r="K15" s="975"/>
      <c r="L15" s="976"/>
      <c r="M15" s="1215" t="s">
        <v>62</v>
      </c>
      <c r="N15" s="1216"/>
      <c r="O15" s="70"/>
      <c r="P15" s="244"/>
      <c r="Q15" s="245"/>
      <c r="R15" s="181"/>
      <c r="S15" s="968"/>
      <c r="T15" s="769"/>
      <c r="U15" s="709" t="str">
        <f>IF(T14="","",VLOOKUP(T14,$DN:$DQ,4,FALSE))</f>
        <v/>
      </c>
      <c r="V15" s="1235"/>
      <c r="W15" s="769"/>
      <c r="X15" s="709" t="str">
        <f>IF(W14="","",VLOOKUP(W14,$DN:$DQ,4,FALSE))</f>
        <v/>
      </c>
      <c r="Y15" s="1235"/>
      <c r="Z15" s="769"/>
      <c r="AA15" s="709" t="str">
        <f>IF(Z14="","",VLOOKUP(Z14,$DN:$DQ,4,FALSE))</f>
        <v/>
      </c>
      <c r="AB15" s="1235"/>
      <c r="AC15" s="769"/>
      <c r="AD15" s="709" t="str">
        <f>IF(AC14="","",VLOOKUP(AC14,$DN:$DQ,4,FALSE))</f>
        <v/>
      </c>
      <c r="AE15" s="1235"/>
      <c r="AF15" s="769"/>
      <c r="AG15" s="709" t="str">
        <f>IF(AF14="","",VLOOKUP(AF14,$DN:$DQ,4,FALSE))</f>
        <v/>
      </c>
      <c r="AH15" s="907"/>
      <c r="AI15" s="1354"/>
      <c r="AJ15" s="850"/>
      <c r="AK15" s="851"/>
      <c r="AL15" s="854"/>
      <c r="AM15" s="855"/>
      <c r="AN15" s="913"/>
      <c r="AO15" s="913"/>
      <c r="AP15" s="1355"/>
      <c r="AQ15" s="1358"/>
      <c r="AR15" s="1359"/>
      <c r="AS15" s="1236"/>
      <c r="AT15" s="1237"/>
      <c r="AU15" s="1237"/>
      <c r="AV15" s="1280"/>
      <c r="AW15" s="1281"/>
      <c r="AX15" s="1282"/>
      <c r="CB15" s="3"/>
      <c r="CC15" s="25"/>
      <c r="CD15" s="3"/>
      <c r="CE15" s="3"/>
      <c r="CF15" s="3"/>
      <c r="CN15" s="72"/>
      <c r="CO15" s="73" t="s">
        <v>63</v>
      </c>
      <c r="CP15" s="74">
        <f>SUMIF(CH16:CL16,"壱岐市",CH17:CL17)*'募集　実績シート　 (記入例)'!AL14</f>
        <v>0</v>
      </c>
      <c r="CQ15" s="75">
        <f>SUMIF(CH16:CL16,"壱岐市",CH18:CL18)*'募集　実績シート　 (記入例)'!AL16</f>
        <v>0</v>
      </c>
      <c r="CR15" s="76">
        <f>CR14</f>
        <v>0</v>
      </c>
      <c r="CS15" s="77"/>
      <c r="CT15" s="867">
        <f>COUNTA('募集　実績シート　 (記入例)'!O14:O19)</f>
        <v>0</v>
      </c>
      <c r="CU15" s="78" t="s">
        <v>63</v>
      </c>
      <c r="CV15" s="79" t="str">
        <f>IF('募集　実績シート　 (記入例)'!O15="","0",DA14/CT15)</f>
        <v>0</v>
      </c>
      <c r="CW15" s="80" t="str">
        <f>IF('募集　実績シート　 (記入例)'!O15="","0",DA15/CT15)</f>
        <v>0</v>
      </c>
      <c r="CX15" s="81">
        <f>CV15*'募集　実績シート　 (記入例)'!AL14</f>
        <v>0</v>
      </c>
      <c r="CY15" s="82">
        <f>CW15*'募集　実績シート　 (記入例)'!AL16</f>
        <v>0</v>
      </c>
      <c r="CZ15" s="83">
        <f t="shared" si="0"/>
        <v>0</v>
      </c>
      <c r="DA15" s="76">
        <f>CL46</f>
        <v>0</v>
      </c>
      <c r="DC15" s="84" t="s">
        <v>63</v>
      </c>
      <c r="DD15" s="79" t="str">
        <f>IF(('募集　実績シート　 (記入例)'!P15)="","0",('募集　実績シート　 (記入例)'!AL14+'募集　実績シート　 (記入例)'!AL16)*'募集　実績シート　 (記入例)'!P15*1000)</f>
        <v>0</v>
      </c>
      <c r="DE15" s="79">
        <f>COUNTA('募集　実績シート　 (記入例)'!O15)*('募集　実績シート　 (記入例)'!AL14+'募集　実績シート　 (記入例)'!AL16)</f>
        <v>0</v>
      </c>
      <c r="DF15" s="79">
        <f>COUNTA('募集　実績シート　 (記入例)'!Q15)*('募集　実績シート　 (記入例)'!AL14+'募集　実績シート　 (記入例)'!AL16)</f>
        <v>0</v>
      </c>
      <c r="DG15" s="79">
        <f>COUNTA('募集　実績シート　 (記入例)'!R15)*('募集　実績シート　 (記入例)'!AL14+'募集　実績シート　 (記入例)'!AL16)</f>
        <v>0</v>
      </c>
      <c r="DH15" s="16"/>
      <c r="DI15" s="3"/>
      <c r="DJ15" s="25"/>
      <c r="DK15" s="25"/>
      <c r="DL15" s="25"/>
      <c r="DN15" s="9">
        <v>8</v>
      </c>
      <c r="DO15" s="184" t="s">
        <v>122</v>
      </c>
      <c r="DP15" s="25" t="s">
        <v>95</v>
      </c>
      <c r="DQ15" s="109">
        <v>3700</v>
      </c>
      <c r="DR15" s="1">
        <v>1850</v>
      </c>
      <c r="DS15" s="9" t="s">
        <v>96</v>
      </c>
      <c r="DT15" s="9" t="s">
        <v>97</v>
      </c>
      <c r="DU15" s="9" t="s">
        <v>246</v>
      </c>
      <c r="DV15" s="9">
        <v>3900</v>
      </c>
      <c r="DW15" s="25" t="s">
        <v>66</v>
      </c>
      <c r="DZ15" s="3"/>
      <c r="EA15" s="3"/>
      <c r="EB15" s="3"/>
    </row>
    <row r="16" spans="1:152" ht="16.5" customHeight="1" thickBot="1" x14ac:dyDescent="0.45">
      <c r="B16" s="1246"/>
      <c r="C16" s="1363" t="s">
        <v>251</v>
      </c>
      <c r="D16" s="1364"/>
      <c r="E16" s="974"/>
      <c r="F16" s="975"/>
      <c r="G16" s="975"/>
      <c r="H16" s="975"/>
      <c r="I16" s="975"/>
      <c r="J16" s="975"/>
      <c r="K16" s="975"/>
      <c r="L16" s="976"/>
      <c r="M16" s="1215" t="s">
        <v>70</v>
      </c>
      <c r="N16" s="1216"/>
      <c r="O16" s="70"/>
      <c r="P16" s="244"/>
      <c r="Q16" s="245"/>
      <c r="R16" s="246"/>
      <c r="S16" s="969"/>
      <c r="T16" s="858" t="str">
        <f>IF(T14="","",VLOOKUP(T14,$DN:$DQ,2,FALSE))</f>
        <v/>
      </c>
      <c r="U16" s="859"/>
      <c r="V16" s="860"/>
      <c r="W16" s="861" t="str">
        <f>IF(W14="","",VLOOKUP(W14,$DN:$DQ,2,FALSE))</f>
        <v/>
      </c>
      <c r="X16" s="859"/>
      <c r="Y16" s="860"/>
      <c r="Z16" s="861" t="str">
        <f>IF(Z14="","",VLOOKUP(Z14,$DN:$DQ,2,FALSE))</f>
        <v/>
      </c>
      <c r="AA16" s="859"/>
      <c r="AB16" s="860"/>
      <c r="AC16" s="861" t="str">
        <f>IF(AC14="","",VLOOKUP(AC14,$DN:$DQ,2,FALSE))</f>
        <v/>
      </c>
      <c r="AD16" s="859"/>
      <c r="AE16" s="860"/>
      <c r="AF16" s="861" t="str">
        <f>IF(AF14="","",VLOOKUP(AF14,$DN:$DQ,2,FALSE))</f>
        <v/>
      </c>
      <c r="AG16" s="859"/>
      <c r="AH16" s="859"/>
      <c r="AI16" s="1365" t="s">
        <v>71</v>
      </c>
      <c r="AJ16" s="704">
        <f>CR15+DA15</f>
        <v>0</v>
      </c>
      <c r="AK16" s="705"/>
      <c r="AL16" s="657"/>
      <c r="AM16" s="658"/>
      <c r="AN16" s="913">
        <f>(AJ16*AL16)</f>
        <v>0</v>
      </c>
      <c r="AO16" s="913"/>
      <c r="AP16" s="1355"/>
      <c r="AQ16" s="1358"/>
      <c r="AR16" s="1359"/>
      <c r="AS16" s="898"/>
      <c r="AT16" s="899"/>
      <c r="AU16" s="899"/>
      <c r="AV16" s="1280"/>
      <c r="AW16" s="1281"/>
      <c r="AX16" s="1282"/>
      <c r="CB16" s="3"/>
      <c r="CC16" s="25"/>
      <c r="CD16" s="3"/>
      <c r="CE16" s="3"/>
      <c r="CF16" s="3"/>
      <c r="CG16" s="88" t="s">
        <v>72</v>
      </c>
      <c r="CH16" s="89" t="e">
        <f>VLOOKUP('募集　実績シート　 (記入例)'!T17,$DS:$DW,5,FALSE)</f>
        <v>#N/A</v>
      </c>
      <c r="CI16" s="89" t="e">
        <f>VLOOKUP('募集　実績シート　 (記入例)'!W17,$DS:$DW,5,FALSE)</f>
        <v>#N/A</v>
      </c>
      <c r="CJ16" s="89" t="e">
        <f>VLOOKUP('募集　実績シート　 (記入例)'!Z17,$DS:$DW,5,FALSE)</f>
        <v>#N/A</v>
      </c>
      <c r="CK16" s="89" t="e">
        <f>VLOOKUP('募集　実績シート　 (記入例)'!AC17,$DS:$DW,5,FALSE)</f>
        <v>#N/A</v>
      </c>
      <c r="CL16" s="89" t="e">
        <f>VLOOKUP('募集　実績シート　 (記入例)'!AF17,$DS:$DW,5,FALSE)</f>
        <v>#N/A</v>
      </c>
      <c r="CN16" s="72"/>
      <c r="CO16" s="73" t="s">
        <v>70</v>
      </c>
      <c r="CP16" s="74">
        <f>SUMIF(CH16:CL16,"五島市",CH17:CL17)*'募集　実績シート　 (記入例)'!AL14</f>
        <v>0</v>
      </c>
      <c r="CQ16" s="75">
        <f>SUMIF(CH16:CL16,"五島市",CH18:CL18)*'募集　実績シート　 (記入例)'!AL16</f>
        <v>0</v>
      </c>
      <c r="CR16" s="92"/>
      <c r="CS16" s="77"/>
      <c r="CT16" s="868"/>
      <c r="CU16" s="78" t="s">
        <v>70</v>
      </c>
      <c r="CV16" s="79" t="str">
        <f>IF('募集　実績シート　 (記入例)'!O16="","0",DA14/CT15)</f>
        <v>0</v>
      </c>
      <c r="CW16" s="80" t="str">
        <f>IF('募集　実績シート　 (記入例)'!O16="","0",DA15/CT15)</f>
        <v>0</v>
      </c>
      <c r="CX16" s="81">
        <f>CV16*'募集　実績シート　 (記入例)'!AL14</f>
        <v>0</v>
      </c>
      <c r="CY16" s="82">
        <f>CW16*'募集　実績シート　 (記入例)'!AL16</f>
        <v>0</v>
      </c>
      <c r="CZ16" s="83">
        <f t="shared" si="0"/>
        <v>0</v>
      </c>
      <c r="DA16" s="90"/>
      <c r="DC16" s="84" t="s">
        <v>70</v>
      </c>
      <c r="DD16" s="79" t="str">
        <f>IF(('募集　実績シート　 (記入例)'!P16)="","0",('募集　実績シート　 (記入例)'!AL14+'募集　実績シート　 (記入例)'!AL16)*'募集　実績シート　 (記入例)'!P16*1000)</f>
        <v>0</v>
      </c>
      <c r="DE16" s="79">
        <f>COUNTA('募集　実績シート　 (記入例)'!O16)*('募集　実績シート　 (記入例)'!AL14+'募集　実績シート　 (記入例)'!AL16)</f>
        <v>0</v>
      </c>
      <c r="DF16" s="79">
        <f>COUNTA('募集　実績シート　 (記入例)'!Q16)*('募集　実績シート　 (記入例)'!AL14+'募集　実績シート　 (記入例)'!AL16)</f>
        <v>0</v>
      </c>
      <c r="DG16" s="79">
        <f>COUNTA('募集　実績シート　 (記入例)'!R16)*('募集　実績シート　 (記入例)'!AL14+'募集　実績シート　 (記入例)'!AL16)</f>
        <v>0</v>
      </c>
      <c r="DH16" s="16"/>
      <c r="DI16" s="16"/>
      <c r="DK16" s="25"/>
      <c r="DL16" s="8"/>
      <c r="DN16" s="9">
        <v>9</v>
      </c>
      <c r="DO16" s="184" t="s">
        <v>124</v>
      </c>
      <c r="DP16" s="25" t="s">
        <v>95</v>
      </c>
      <c r="DQ16" s="109">
        <v>400</v>
      </c>
      <c r="DR16" s="1">
        <v>200</v>
      </c>
      <c r="DS16" s="9" t="s">
        <v>98</v>
      </c>
      <c r="DT16" s="9" t="s">
        <v>99</v>
      </c>
      <c r="DU16" s="9" t="s">
        <v>246</v>
      </c>
      <c r="DV16" s="9">
        <v>3400</v>
      </c>
      <c r="DW16" s="25" t="s">
        <v>81</v>
      </c>
      <c r="DZ16" s="3"/>
      <c r="EA16" s="3"/>
      <c r="EB16" s="3"/>
    </row>
    <row r="17" spans="2:132" ht="16.5" customHeight="1" thickBot="1" x14ac:dyDescent="0.45">
      <c r="B17" s="1246"/>
      <c r="C17" s="1240"/>
      <c r="D17" s="1241"/>
      <c r="E17" s="974"/>
      <c r="F17" s="975"/>
      <c r="G17" s="975"/>
      <c r="H17" s="975"/>
      <c r="I17" s="975"/>
      <c r="J17" s="975"/>
      <c r="K17" s="975"/>
      <c r="L17" s="976"/>
      <c r="M17" s="1215" t="s">
        <v>78</v>
      </c>
      <c r="N17" s="1216"/>
      <c r="O17" s="70"/>
      <c r="P17" s="244"/>
      <c r="Q17" s="245"/>
      <c r="R17" s="246"/>
      <c r="S17" s="838" t="s">
        <v>79</v>
      </c>
      <c r="T17" s="707"/>
      <c r="U17" s="805" t="str">
        <f>IF(T17="","",VLOOKUP(T17,$DS:$DV,3,FALSE))</f>
        <v/>
      </c>
      <c r="V17" s="806"/>
      <c r="W17" s="707"/>
      <c r="X17" s="805" t="str">
        <f>IF(W17="","",VLOOKUP(W17,$DS:$DV,3,FALSE))</f>
        <v/>
      </c>
      <c r="Y17" s="806"/>
      <c r="Z17" s="707"/>
      <c r="AA17" s="805" t="str">
        <f>IF(Z17="","",VLOOKUP(Z17,$DS:$DV,3,FALSE))</f>
        <v/>
      </c>
      <c r="AB17" s="806"/>
      <c r="AC17" s="707"/>
      <c r="AD17" s="805" t="str">
        <f>IF(AC17="","",VLOOKUP(AC17,$DS:$DV,3,FALSE))</f>
        <v/>
      </c>
      <c r="AE17" s="806"/>
      <c r="AF17" s="707"/>
      <c r="AG17" s="805" t="str">
        <f>IF(AF17="","",VLOOKUP(AF17,$DS:$DV,3,FALSE))</f>
        <v/>
      </c>
      <c r="AH17" s="805"/>
      <c r="AI17" s="1366"/>
      <c r="AJ17" s="664"/>
      <c r="AK17" s="706"/>
      <c r="AL17" s="659"/>
      <c r="AM17" s="660"/>
      <c r="AN17" s="982"/>
      <c r="AO17" s="982"/>
      <c r="AP17" s="1362"/>
      <c r="AQ17" s="1358"/>
      <c r="AR17" s="1359"/>
      <c r="AS17" s="898"/>
      <c r="AT17" s="899"/>
      <c r="AU17" s="899"/>
      <c r="AV17" s="1280"/>
      <c r="AW17" s="1281"/>
      <c r="AX17" s="1282"/>
      <c r="CB17" s="3"/>
      <c r="CC17" s="9"/>
      <c r="CD17" s="3"/>
      <c r="CE17" s="3"/>
      <c r="CF17" s="3"/>
      <c r="CG17" s="88" t="s">
        <v>80</v>
      </c>
      <c r="CH17" s="91" t="e">
        <f>VLOOKUP('募集　実績シート　 (記入例)'!T17,$DS:$DW,4,FALSE)</f>
        <v>#N/A</v>
      </c>
      <c r="CI17" s="91" t="e">
        <f>VLOOKUP('募集　実績シート　 (記入例)'!W17,$DS:$DW,4,FALSE)</f>
        <v>#N/A</v>
      </c>
      <c r="CJ17" s="91" t="e">
        <f>VLOOKUP('募集　実績シート　 (記入例)'!Z17,$DS:$DW,4,FALSE)</f>
        <v>#N/A</v>
      </c>
      <c r="CK17" s="91" t="e">
        <f>VLOOKUP('募集　実績シート　 (記入例)'!AC17,$DS:$DW,4,FALSE)</f>
        <v>#N/A</v>
      </c>
      <c r="CL17" s="91" t="e">
        <f>VLOOKUP('募集　実績シート　 (記入例)'!AF17,$DS:$DW,4,FALSE)</f>
        <v>#N/A</v>
      </c>
      <c r="CN17" s="72"/>
      <c r="CO17" s="73" t="s">
        <v>78</v>
      </c>
      <c r="CP17" s="74">
        <f>SUMIF(CH16:CL16,"新上五島町",CH17:CL17)*'募集　実績シート　 (記入例)'!AL14</f>
        <v>0</v>
      </c>
      <c r="CQ17" s="75">
        <f>SUMIF(CH16:CL16,"上五島",CH18:CL18)*'募集　実績シート　 (記入例)'!AL16</f>
        <v>0</v>
      </c>
      <c r="CR17" s="92"/>
      <c r="CS17" s="77"/>
      <c r="CT17" s="93"/>
      <c r="CU17" s="78" t="s">
        <v>78</v>
      </c>
      <c r="CV17" s="79" t="str">
        <f>IF('募集　実績シート　 (記入例)'!O17="","0",DA14/CT15)</f>
        <v>0</v>
      </c>
      <c r="CW17" s="80" t="str">
        <f>IF('募集　実績シート　 (記入例)'!O17="","0",DA15/CT15)</f>
        <v>0</v>
      </c>
      <c r="CX17" s="81">
        <f>CV17*'募集　実績シート　 (記入例)'!AL14</f>
        <v>0</v>
      </c>
      <c r="CY17" s="82">
        <f>CW17*'募集　実績シート　 (記入例)'!AL16</f>
        <v>0</v>
      </c>
      <c r="CZ17" s="83">
        <f t="shared" si="0"/>
        <v>0</v>
      </c>
      <c r="DA17" s="90"/>
      <c r="DB17" s="94"/>
      <c r="DC17" s="84" t="s">
        <v>78</v>
      </c>
      <c r="DD17" s="79" t="str">
        <f>IF(('募集　実績シート　 (記入例)'!P17)="","0",('募集　実績シート　 (記入例)'!AL14+'募集　実績シート　 (記入例)'!AL16)*'募集　実績シート　 (記入例)'!P17*1000)</f>
        <v>0</v>
      </c>
      <c r="DE17" s="79">
        <f>COUNTA('募集　実績シート　 (記入例)'!O17)*('募集　実績シート　 (記入例)'!AL14+'募集　実績シート　 (記入例)'!AL16)</f>
        <v>0</v>
      </c>
      <c r="DF17" s="79">
        <f>COUNTA('募集　実績シート　 (記入例)'!Q17)*('募集　実績シート　 (記入例)'!AL14+'募集　実績シート　 (記入例)'!AL16)</f>
        <v>0</v>
      </c>
      <c r="DG17" s="79">
        <f>COUNTA('募集　実績シート　 (記入例)'!R17)*('募集　実績シート　 (記入例)'!AL14+'募集　実績シート　 (記入例)'!AL16)</f>
        <v>0</v>
      </c>
      <c r="DH17" s="16"/>
      <c r="DI17" s="16"/>
      <c r="DK17" s="25"/>
      <c r="DL17" s="8"/>
      <c r="DM17" s="16"/>
      <c r="DN17" s="9">
        <v>10</v>
      </c>
      <c r="DO17" s="184" t="s">
        <v>126</v>
      </c>
      <c r="DP17" s="9" t="s">
        <v>121</v>
      </c>
      <c r="DQ17" s="109">
        <v>1600</v>
      </c>
      <c r="DR17" s="1">
        <v>800</v>
      </c>
      <c r="DV17" s="9"/>
      <c r="DW17" s="25"/>
      <c r="DZ17" s="3"/>
      <c r="EA17" s="3"/>
      <c r="EB17" s="3"/>
    </row>
    <row r="18" spans="2:132" ht="16.5" customHeight="1" thickBot="1" x14ac:dyDescent="0.45">
      <c r="B18" s="1246"/>
      <c r="C18" s="1242"/>
      <c r="D18" s="1243"/>
      <c r="E18" s="676" t="s">
        <v>238</v>
      </c>
      <c r="F18" s="832"/>
      <c r="G18" s="832"/>
      <c r="H18" s="832"/>
      <c r="I18" s="834" t="s">
        <v>239</v>
      </c>
      <c r="J18" s="832"/>
      <c r="K18" s="832"/>
      <c r="L18" s="836"/>
      <c r="M18" s="1215" t="s">
        <v>84</v>
      </c>
      <c r="N18" s="1216"/>
      <c r="O18" s="70"/>
      <c r="P18" s="244"/>
      <c r="Q18" s="186"/>
      <c r="R18" s="246"/>
      <c r="S18" s="839"/>
      <c r="T18" s="708"/>
      <c r="U18" s="1217" t="str">
        <f>IF(T17="","",VLOOKUP(T17,$DS:$DV,4,FALSE))</f>
        <v/>
      </c>
      <c r="V18" s="1218"/>
      <c r="W18" s="708"/>
      <c r="X18" s="1217" t="str">
        <f>IF(W17="","",VLOOKUP(W17,$DS:$DV,4,FALSE))</f>
        <v/>
      </c>
      <c r="Y18" s="1218"/>
      <c r="Z18" s="708"/>
      <c r="AA18" s="1217" t="str">
        <f>IF(Z17="","",VLOOKUP(Z17,$DS:$DV,4,FALSE))</f>
        <v/>
      </c>
      <c r="AB18" s="1218"/>
      <c r="AC18" s="708"/>
      <c r="AD18" s="1217" t="str">
        <f>IF(AC17="","",VLOOKUP(AC17,$DS:$DV,4,FALSE))</f>
        <v/>
      </c>
      <c r="AE18" s="1218"/>
      <c r="AF18" s="708"/>
      <c r="AG18" s="1217" t="str">
        <f>IF(AF17="","",VLOOKUP(AF17,$DS:$DV,4,FALSE))</f>
        <v/>
      </c>
      <c r="AH18" s="1369"/>
      <c r="AI18" s="815" t="s">
        <v>85</v>
      </c>
      <c r="AJ18" s="816"/>
      <c r="AK18" s="817"/>
      <c r="AL18" s="692">
        <f>AL14+AL16</f>
        <v>0</v>
      </c>
      <c r="AM18" s="828"/>
      <c r="AN18" s="962">
        <f>AN14+AN16</f>
        <v>0</v>
      </c>
      <c r="AO18" s="962"/>
      <c r="AP18" s="963"/>
      <c r="AQ18" s="1358"/>
      <c r="AR18" s="1359"/>
      <c r="AS18" s="898"/>
      <c r="AT18" s="899"/>
      <c r="AU18" s="899"/>
      <c r="AV18" s="1280"/>
      <c r="AW18" s="1281"/>
      <c r="AX18" s="1282"/>
      <c r="CB18" s="3"/>
      <c r="CC18" s="9"/>
      <c r="CD18" s="3"/>
      <c r="CE18" s="3"/>
      <c r="CF18" s="3"/>
      <c r="CG18" s="88" t="s">
        <v>86</v>
      </c>
      <c r="CH18" s="91" t="e">
        <f>CH17</f>
        <v>#N/A</v>
      </c>
      <c r="CI18" s="91" t="e">
        <f>CI17</f>
        <v>#N/A</v>
      </c>
      <c r="CJ18" s="91" t="e">
        <f>CJ17</f>
        <v>#N/A</v>
      </c>
      <c r="CK18" s="91" t="e">
        <f>CK17</f>
        <v>#N/A</v>
      </c>
      <c r="CL18" s="91" t="e">
        <f>CL17</f>
        <v>#N/A</v>
      </c>
      <c r="CN18" s="72"/>
      <c r="CO18" s="73" t="s">
        <v>84</v>
      </c>
      <c r="CP18" s="74">
        <f>SUMIF(CH16:CL16,"小値賀町",CH17:CL17)*'募集　実績シート　 (記入例)'!AL14</f>
        <v>0</v>
      </c>
      <c r="CQ18" s="75">
        <f>SUMIF(CH16:CL16,"小値賀",CH18:CL18)*'募集　実績シート　 (記入例)'!AL16</f>
        <v>0</v>
      </c>
      <c r="CR18" s="92"/>
      <c r="CS18" s="77"/>
      <c r="CT18" s="93"/>
      <c r="CU18" s="78" t="s">
        <v>84</v>
      </c>
      <c r="CV18" s="79" t="str">
        <f>IF('募集　実績シート　 (記入例)'!O18="","0",DA14/CT15)</f>
        <v>0</v>
      </c>
      <c r="CW18" s="80" t="str">
        <f>IF('募集　実績シート　 (記入例)'!O18="","0",DA15/CT15)</f>
        <v>0</v>
      </c>
      <c r="CX18" s="81">
        <f>CV18*'募集　実績シート　 (記入例)'!AL14</f>
        <v>0</v>
      </c>
      <c r="CY18" s="82">
        <f>CW18*'募集　実績シート　 (記入例)'!AL16</f>
        <v>0</v>
      </c>
      <c r="CZ18" s="83">
        <f t="shared" si="0"/>
        <v>0</v>
      </c>
      <c r="DA18" s="90"/>
      <c r="DB18" s="94"/>
      <c r="DC18" s="84" t="s">
        <v>84</v>
      </c>
      <c r="DD18" s="79" t="str">
        <f>IF(('募集　実績シート　 (記入例)'!P18)="","0",('募集　実績シート　 (記入例)'!AL14+'募集　実績シート　 (記入例)'!AL16)*'募集　実績シート　 (記入例)'!P18*1000)</f>
        <v>0</v>
      </c>
      <c r="DE18" s="79">
        <f>COUNTA('募集　実績シート　 (記入例)'!O18)*('募集　実績シート　 (記入例)'!AL14+'募集　実績シート　 (記入例)'!AL16)</f>
        <v>0</v>
      </c>
      <c r="DF18" s="79">
        <f>COUNTA('募集　実績シート　 (記入例)'!Q18)*('募集　実績シート　 (記入例)'!AL14+'募集　実績シート　 (記入例)'!AL16)</f>
        <v>0</v>
      </c>
      <c r="DG18" s="79">
        <f>COUNTA('募集　実績シート　 (記入例)'!R18)*('募集　実績シート　 (記入例)'!AL14+'募集　実績シート　 (記入例)'!AL16)</f>
        <v>0</v>
      </c>
      <c r="DH18" s="16"/>
      <c r="DI18" s="16"/>
      <c r="DK18" s="25"/>
      <c r="DL18" s="8"/>
      <c r="DM18" s="3"/>
      <c r="DN18" s="9">
        <v>11</v>
      </c>
      <c r="DO18" s="184" t="s">
        <v>127</v>
      </c>
      <c r="DP18" s="9" t="s">
        <v>121</v>
      </c>
      <c r="DQ18" s="109">
        <v>1600</v>
      </c>
      <c r="DR18" s="1">
        <v>800</v>
      </c>
      <c r="DV18" s="9"/>
      <c r="DW18" s="9"/>
      <c r="DZ18" s="3"/>
      <c r="EA18" s="3"/>
      <c r="EB18" s="3"/>
    </row>
    <row r="19" spans="2:132" ht="16.5" customHeight="1" thickBot="1" x14ac:dyDescent="0.45">
      <c r="B19" s="1246"/>
      <c r="C19" s="1244"/>
      <c r="D19" s="1245"/>
      <c r="E19" s="677"/>
      <c r="F19" s="833"/>
      <c r="G19" s="833"/>
      <c r="H19" s="833"/>
      <c r="I19" s="835"/>
      <c r="J19" s="833"/>
      <c r="K19" s="833"/>
      <c r="L19" s="837"/>
      <c r="M19" s="1219" t="s">
        <v>90</v>
      </c>
      <c r="N19" s="1220"/>
      <c r="O19" s="95"/>
      <c r="P19" s="247"/>
      <c r="Q19" s="248"/>
      <c r="R19" s="190"/>
      <c r="S19" s="973"/>
      <c r="T19" s="829" t="str">
        <f>IF(T17="","",VLOOKUP(T17,$DS:$DV,2,FALSE))</f>
        <v/>
      </c>
      <c r="U19" s="830"/>
      <c r="V19" s="831"/>
      <c r="W19" s="829" t="str">
        <f>IF(W17="","",VLOOKUP(W17,$DS:$DV,2,FALSE))</f>
        <v/>
      </c>
      <c r="X19" s="830"/>
      <c r="Y19" s="831"/>
      <c r="Z19" s="829" t="str">
        <f>IF(Z17="","",VLOOKUP(Z17,$DS:$DV,2,FALSE))</f>
        <v/>
      </c>
      <c r="AA19" s="830"/>
      <c r="AB19" s="831"/>
      <c r="AC19" s="829" t="str">
        <f>IF(AC17="","",VLOOKUP(AC17,$DS:$DV,2,FALSE))</f>
        <v/>
      </c>
      <c r="AD19" s="830"/>
      <c r="AE19" s="831"/>
      <c r="AF19" s="829" t="str">
        <f>IF(AF17="","",VLOOKUP(AF17,$DS:$DV,2,FALSE))</f>
        <v/>
      </c>
      <c r="AG19" s="830"/>
      <c r="AH19" s="830"/>
      <c r="AI19" s="818"/>
      <c r="AJ19" s="819"/>
      <c r="AK19" s="820"/>
      <c r="AL19" s="664"/>
      <c r="AM19" s="706"/>
      <c r="AN19" s="964"/>
      <c r="AO19" s="964"/>
      <c r="AP19" s="965"/>
      <c r="AQ19" s="1360"/>
      <c r="AR19" s="1361"/>
      <c r="AS19" s="901"/>
      <c r="AT19" s="902"/>
      <c r="AU19" s="902"/>
      <c r="AV19" s="1283"/>
      <c r="AW19" s="1284"/>
      <c r="AX19" s="1285"/>
      <c r="CB19" s="3"/>
      <c r="CC19" s="9"/>
      <c r="CD19" s="3"/>
      <c r="CE19" s="3"/>
      <c r="CF19" s="3"/>
      <c r="CN19" s="97"/>
      <c r="CO19" s="98" t="s">
        <v>90</v>
      </c>
      <c r="CP19" s="99">
        <f>SUMIF(CH16:CL16,"宇久町",CH17:CL17)*'募集　実績シート　 (記入例)'!AL14</f>
        <v>0</v>
      </c>
      <c r="CQ19" s="100">
        <f>SUMIF(CH16:CL16,"宇久",CH18:CL18)*'募集　実績シート　 (記入例)'!AL16</f>
        <v>0</v>
      </c>
      <c r="CR19" s="92"/>
      <c r="CS19" s="77"/>
      <c r="CT19" s="101"/>
      <c r="CU19" s="102" t="s">
        <v>90</v>
      </c>
      <c r="CV19" s="103" t="str">
        <f>IF('募集　実績シート　 (記入例)'!O19="","0",DA14/CT15)</f>
        <v>0</v>
      </c>
      <c r="CW19" s="104" t="str">
        <f>IF('募集　実績シート　 (記入例)'!O19="","0",DA15/CT15)</f>
        <v>0</v>
      </c>
      <c r="CX19" s="105">
        <f>CV19*'募集　実績シート　 (記入例)'!AL14</f>
        <v>0</v>
      </c>
      <c r="CY19" s="106">
        <f>CW19*'募集　実績シート　 (記入例)'!AL16</f>
        <v>0</v>
      </c>
      <c r="CZ19" s="107">
        <f t="shared" si="0"/>
        <v>0</v>
      </c>
      <c r="DA19" s="90"/>
      <c r="DC19" s="108" t="s">
        <v>90</v>
      </c>
      <c r="DD19" s="103" t="str">
        <f>IF(('募集　実績シート　 (記入例)'!P19)="","0",('募集　実績シート　 (記入例)'!AL14+'募集　実績シート　 (記入例)'!AL16)*'募集　実績シート　 (記入例)'!P19*1000)</f>
        <v>0</v>
      </c>
      <c r="DE19" s="103">
        <f>COUNTA('募集　実績シート　 (記入例)'!O19)*('募集　実績シート　 (記入例)'!AL14+'募集　実績シート　 (記入例)'!AL16)</f>
        <v>0</v>
      </c>
      <c r="DF19" s="103">
        <f>COUNTA('募集　実績シート　 (記入例)'!Q19)*('募集　実績シート　 (記入例)'!AL14+'募集　実績シート　 (記入例)'!AL16)</f>
        <v>0</v>
      </c>
      <c r="DG19" s="103">
        <f>COUNTA('募集　実績シート　 (記入例)'!R19)*('募集　実績シート　 (記入例)'!AL14+'募集　実績シート　 (記入例)'!AL16)</f>
        <v>0</v>
      </c>
      <c r="DH19" s="16"/>
      <c r="DI19" s="16"/>
      <c r="DK19" s="25"/>
      <c r="DL19" s="8"/>
      <c r="DM19" s="3"/>
      <c r="DN19" s="9">
        <v>12</v>
      </c>
      <c r="DO19" s="184" t="s">
        <v>128</v>
      </c>
      <c r="DP19" s="9" t="s">
        <v>121</v>
      </c>
      <c r="DQ19" s="109">
        <v>1600</v>
      </c>
      <c r="DR19" s="1">
        <v>800</v>
      </c>
      <c r="DV19" s="9"/>
      <c r="DW19" s="9"/>
      <c r="DZ19" s="3"/>
      <c r="EA19" s="3"/>
      <c r="EB19" s="3"/>
    </row>
    <row r="20" spans="2:132" ht="16.5" customHeight="1" x14ac:dyDescent="0.4">
      <c r="B20" s="1246">
        <v>3</v>
      </c>
      <c r="C20" s="1248"/>
      <c r="D20" s="1274"/>
      <c r="E20" s="1252" t="s">
        <v>221</v>
      </c>
      <c r="F20" s="1253"/>
      <c r="G20" s="1253"/>
      <c r="H20" s="1254"/>
      <c r="I20" s="1254"/>
      <c r="J20" s="1254"/>
      <c r="K20" s="1254"/>
      <c r="L20" s="1255"/>
      <c r="M20" s="1256" t="s">
        <v>56</v>
      </c>
      <c r="N20" s="1257"/>
      <c r="O20" s="53"/>
      <c r="P20" s="242"/>
      <c r="Q20" s="249"/>
      <c r="R20" s="229"/>
      <c r="S20" s="968" t="s">
        <v>57</v>
      </c>
      <c r="T20" s="1370"/>
      <c r="U20" s="1367" t="str">
        <f>IF(T20="","",VLOOKUP(T20,$DN:$DQ,3,FALSE))</f>
        <v/>
      </c>
      <c r="V20" s="1368"/>
      <c r="W20" s="1370"/>
      <c r="X20" s="1367" t="str">
        <f>IF(W20="","",VLOOKUP(W20,$DN:$DQ,3,FALSE))</f>
        <v/>
      </c>
      <c r="Y20" s="1368"/>
      <c r="Z20" s="1370"/>
      <c r="AA20" s="1367" t="str">
        <f>IF(Z20="","",VLOOKUP(Z20,$DN:$DQ,3,FALSE))</f>
        <v/>
      </c>
      <c r="AB20" s="1368"/>
      <c r="AC20" s="1370"/>
      <c r="AD20" s="1367" t="str">
        <f>IF(AC20="","",VLOOKUP(AC20,$DN:$DQ,3,FALSE))</f>
        <v/>
      </c>
      <c r="AE20" s="1368"/>
      <c r="AF20" s="1370"/>
      <c r="AG20" s="1367" t="str">
        <f>IF(AF20="","",VLOOKUP(AF20,$DN:$DQ,3,FALSE))</f>
        <v/>
      </c>
      <c r="AH20" s="1367"/>
      <c r="AI20" s="1353" t="s">
        <v>58</v>
      </c>
      <c r="AJ20" s="692">
        <f>DA20+CR20</f>
        <v>0</v>
      </c>
      <c r="AK20" s="828"/>
      <c r="AL20" s="904"/>
      <c r="AM20" s="905"/>
      <c r="AN20" s="962">
        <f>(AJ20*AL20)</f>
        <v>0</v>
      </c>
      <c r="AO20" s="962"/>
      <c r="AP20" s="963"/>
      <c r="AQ20" s="1356">
        <f>SUM(P20:P25)*AL24</f>
        <v>0</v>
      </c>
      <c r="AR20" s="1357"/>
      <c r="AS20" s="1221"/>
      <c r="AT20" s="1222"/>
      <c r="AU20" s="1222"/>
      <c r="AV20" s="1263"/>
      <c r="AW20" s="1264"/>
      <c r="AX20" s="1225"/>
      <c r="CB20" s="3"/>
      <c r="CC20" s="9"/>
      <c r="CD20" s="3"/>
      <c r="CE20" s="3"/>
      <c r="CF20" s="3"/>
      <c r="CN20" s="56">
        <v>3</v>
      </c>
      <c r="CO20" s="57" t="s">
        <v>61</v>
      </c>
      <c r="CP20" s="58">
        <f>SUMIF(CH22:CL22,"対馬市",CH23:CL23)*'募集　実績シート　 (記入例)'!AL20</f>
        <v>0</v>
      </c>
      <c r="CQ20" s="59">
        <f>SUMIF(CH22:CL22,"対馬市",CH24:CL24)*'募集　実績シート　 (記入例)'!AL22</f>
        <v>0</v>
      </c>
      <c r="CR20" s="60">
        <f>SUM(T24:AH24)</f>
        <v>0</v>
      </c>
      <c r="CS20" s="77"/>
      <c r="CT20" s="61" t="s">
        <v>8</v>
      </c>
      <c r="CU20" s="62" t="s">
        <v>61</v>
      </c>
      <c r="CV20" s="63" t="str">
        <f>IF('募集　実績シート　 (記入例)'!O20="","0",DA20/CT21)</f>
        <v>0</v>
      </c>
      <c r="CW20" s="64" t="str">
        <f>IF('募集　実績シート　 (記入例)'!O20="","0",DA21/CT21)</f>
        <v>0</v>
      </c>
      <c r="CX20" s="65">
        <f>CV20*'募集　実績シート　 (記入例)'!AL20</f>
        <v>0</v>
      </c>
      <c r="CY20" s="66">
        <f>CW20*'募集　実績シート　 (記入例)'!AL22</f>
        <v>0</v>
      </c>
      <c r="CZ20" s="67">
        <f t="shared" si="0"/>
        <v>0</v>
      </c>
      <c r="DA20" s="60">
        <f>SUM(T21:AH21)</f>
        <v>0</v>
      </c>
      <c r="DC20" s="68" t="s">
        <v>61</v>
      </c>
      <c r="DD20" s="63" t="str">
        <f>IF(('募集　実績シート　 (記入例)'!P20)="","0",('募集　実績シート　 (記入例)'!AL20+'募集　実績シート　 (記入例)'!AL22)*'募集　実績シート　 (記入例)'!P20*1000)</f>
        <v>0</v>
      </c>
      <c r="DE20" s="63">
        <f>COUNTA('募集　実績シート　 (記入例)'!O20)*('募集　実績シート　 (記入例)'!AL20+'募集　実績シート　 (記入例)'!AL22)</f>
        <v>0</v>
      </c>
      <c r="DF20" s="63">
        <f>COUNTA('募集　実績シート　 (記入例)'!Q20)*('募集　実績シート　 (記入例)'!AL20+'募集　実績シート　 (記入例)'!AL22)</f>
        <v>0</v>
      </c>
      <c r="DG20" s="63">
        <f>COUNTA('募集　実績シート　 (記入例)'!R20)*('募集　実績シート　 (記入例)'!AL20+'募集　実績シート　 (記入例)'!AL22)</f>
        <v>0</v>
      </c>
      <c r="DH20" s="16"/>
      <c r="DI20" s="16"/>
      <c r="DK20" s="25"/>
      <c r="DL20" s="8"/>
      <c r="DM20" s="3"/>
      <c r="DN20" s="9">
        <v>13</v>
      </c>
      <c r="DO20" s="184" t="s">
        <v>129</v>
      </c>
      <c r="DP20" s="9" t="s">
        <v>121</v>
      </c>
      <c r="DQ20" s="109">
        <v>300</v>
      </c>
      <c r="DR20" s="1">
        <v>150</v>
      </c>
      <c r="DV20" s="9"/>
      <c r="DW20" s="9"/>
      <c r="DZ20" s="3"/>
      <c r="EA20" s="3"/>
      <c r="EB20" s="3"/>
    </row>
    <row r="21" spans="2:132" ht="16.5" customHeight="1" thickBot="1" x14ac:dyDescent="0.45">
      <c r="B21" s="1246"/>
      <c r="C21" s="1273"/>
      <c r="D21" s="1275"/>
      <c r="E21" s="974"/>
      <c r="F21" s="975"/>
      <c r="G21" s="975"/>
      <c r="H21" s="975"/>
      <c r="I21" s="975"/>
      <c r="J21" s="975"/>
      <c r="K21" s="975"/>
      <c r="L21" s="976"/>
      <c r="M21" s="1215" t="s">
        <v>62</v>
      </c>
      <c r="N21" s="1216"/>
      <c r="O21" s="70"/>
      <c r="P21" s="244"/>
      <c r="Q21" s="245"/>
      <c r="R21" s="181"/>
      <c r="S21" s="968"/>
      <c r="T21" s="769"/>
      <c r="U21" s="709" t="str">
        <f>IF(T20="","",VLOOKUP(T20,$DN:$DQ,4,FALSE))</f>
        <v/>
      </c>
      <c r="V21" s="1235"/>
      <c r="W21" s="769"/>
      <c r="X21" s="709" t="str">
        <f>IF(W20="","",VLOOKUP(W20,$DN:$DQ,4,FALSE))</f>
        <v/>
      </c>
      <c r="Y21" s="1235"/>
      <c r="Z21" s="769"/>
      <c r="AA21" s="709" t="str">
        <f>IF(Z20="","",VLOOKUP(Z20,$DN:$DQ,4,FALSE))</f>
        <v/>
      </c>
      <c r="AB21" s="1235"/>
      <c r="AC21" s="769"/>
      <c r="AD21" s="709" t="str">
        <f>IF(AC20="","",VLOOKUP(AC20,$DN:$DQ,4,FALSE))</f>
        <v/>
      </c>
      <c r="AE21" s="1235"/>
      <c r="AF21" s="769"/>
      <c r="AG21" s="709" t="str">
        <f>IF(AF20="","",VLOOKUP(AF20,$DN:$DQ,4,FALSE))</f>
        <v/>
      </c>
      <c r="AH21" s="907"/>
      <c r="AI21" s="1354"/>
      <c r="AJ21" s="850"/>
      <c r="AK21" s="851"/>
      <c r="AL21" s="854"/>
      <c r="AM21" s="855"/>
      <c r="AN21" s="913"/>
      <c r="AO21" s="913"/>
      <c r="AP21" s="1355"/>
      <c r="AQ21" s="1358"/>
      <c r="AR21" s="1359"/>
      <c r="AS21" s="1236"/>
      <c r="AT21" s="1237"/>
      <c r="AU21" s="1237"/>
      <c r="AV21" s="1226"/>
      <c r="AW21" s="1227"/>
      <c r="AX21" s="1228"/>
      <c r="CB21" s="3"/>
      <c r="CC21" s="9"/>
      <c r="CD21" s="3"/>
      <c r="CE21" s="3"/>
      <c r="CF21" s="3"/>
      <c r="CN21" s="72"/>
      <c r="CO21" s="73" t="s">
        <v>63</v>
      </c>
      <c r="CP21" s="74">
        <f>SUMIF(CH22:CL22,"壱岐市",CH23:CL23)*'募集　実績シート　 (記入例)'!AL20</f>
        <v>0</v>
      </c>
      <c r="CQ21" s="75">
        <f>SUMIF(CH22:CL22,"壱岐市",CH24:CL24)*'募集　実績シート　 (記入例)'!AL22</f>
        <v>0</v>
      </c>
      <c r="CR21" s="76">
        <f>CR20</f>
        <v>0</v>
      </c>
      <c r="CS21" s="77"/>
      <c r="CT21" s="867">
        <f>COUNTA('募集　実績シート　 (記入例)'!O20:O25)</f>
        <v>0</v>
      </c>
      <c r="CU21" s="78" t="s">
        <v>63</v>
      </c>
      <c r="CV21" s="79" t="str">
        <f>IF('募集　実績シート　 (記入例)'!O21="","0",DA20/CT21)</f>
        <v>0</v>
      </c>
      <c r="CW21" s="80" t="str">
        <f>IF('募集　実績シート　 (記入例)'!O21="","0",DA21/CT21)</f>
        <v>0</v>
      </c>
      <c r="CX21" s="81">
        <f>CV21*'募集　実績シート　 (記入例)'!AL20</f>
        <v>0</v>
      </c>
      <c r="CY21" s="82">
        <f>CW21*'募集　実績シート　 (記入例)'!AL22</f>
        <v>0</v>
      </c>
      <c r="CZ21" s="83">
        <f t="shared" si="0"/>
        <v>0</v>
      </c>
      <c r="DA21" s="76">
        <f>CL47</f>
        <v>0</v>
      </c>
      <c r="DC21" s="84" t="s">
        <v>63</v>
      </c>
      <c r="DD21" s="79" t="str">
        <f>IF(('募集　実績シート　 (記入例)'!P21)="","0",('募集　実績シート　 (記入例)'!AL20+'募集　実績シート　 (記入例)'!AL22)*'募集　実績シート　 (記入例)'!P21*1000)</f>
        <v>0</v>
      </c>
      <c r="DE21" s="79">
        <f>COUNTA('募集　実績シート　 (記入例)'!O21)*('募集　実績シート　 (記入例)'!AL20+'募集　実績シート　 (記入例)'!AL22)</f>
        <v>0</v>
      </c>
      <c r="DF21" s="79">
        <f>COUNTA('募集　実績シート　 (記入例)'!Q21)*('募集　実績シート　 (記入例)'!AL20+'募集　実績シート　 (記入例)'!AL22)</f>
        <v>0</v>
      </c>
      <c r="DG21" s="79">
        <f>COUNTA('募集　実績シート　 (記入例)'!R21)*('募集　実績シート　 (記入例)'!AL20+'募集　実績シート　 (記入例)'!AL22)</f>
        <v>0</v>
      </c>
      <c r="DH21" s="16"/>
      <c r="DI21" s="16"/>
      <c r="DK21" s="25"/>
      <c r="DL21" s="8"/>
      <c r="DM21" s="3"/>
      <c r="DN21" s="9">
        <v>14</v>
      </c>
      <c r="DO21" s="184" t="s">
        <v>130</v>
      </c>
      <c r="DP21" s="9" t="s">
        <v>121</v>
      </c>
      <c r="DQ21" s="109">
        <v>500</v>
      </c>
      <c r="DR21" s="1">
        <v>250</v>
      </c>
      <c r="DV21" s="9"/>
      <c r="DW21" s="9"/>
      <c r="DZ21" s="3"/>
      <c r="EA21" s="3"/>
      <c r="EB21" s="3"/>
    </row>
    <row r="22" spans="2:132" ht="16.5" customHeight="1" thickBot="1" x14ac:dyDescent="0.45">
      <c r="B22" s="1246"/>
      <c r="C22" s="1265" t="s">
        <v>251</v>
      </c>
      <c r="D22" s="1266"/>
      <c r="E22" s="974"/>
      <c r="F22" s="975"/>
      <c r="G22" s="975"/>
      <c r="H22" s="975"/>
      <c r="I22" s="975"/>
      <c r="J22" s="975"/>
      <c r="K22" s="975"/>
      <c r="L22" s="976"/>
      <c r="M22" s="1215" t="s">
        <v>70</v>
      </c>
      <c r="N22" s="1216"/>
      <c r="O22" s="70"/>
      <c r="P22" s="244"/>
      <c r="Q22" s="245"/>
      <c r="R22" s="246"/>
      <c r="S22" s="969"/>
      <c r="T22" s="858" t="str">
        <f>IF(T20="","",VLOOKUP(T20,$DN:$DQ,2,FALSE))</f>
        <v/>
      </c>
      <c r="U22" s="859"/>
      <c r="V22" s="860"/>
      <c r="W22" s="861" t="str">
        <f>IF(W20="","",VLOOKUP(W20,$DN:$DQ,2,FALSE))</f>
        <v/>
      </c>
      <c r="X22" s="859"/>
      <c r="Y22" s="860"/>
      <c r="Z22" s="861" t="str">
        <f>IF(Z20="","",VLOOKUP(Z20,$DN:$DQ,2,FALSE))</f>
        <v/>
      </c>
      <c r="AA22" s="859"/>
      <c r="AB22" s="860"/>
      <c r="AC22" s="861" t="str">
        <f>IF(AC20="","",VLOOKUP(AC20,$DN:$DQ,2,FALSE))</f>
        <v/>
      </c>
      <c r="AD22" s="859"/>
      <c r="AE22" s="860"/>
      <c r="AF22" s="861" t="str">
        <f>IF(AF20="","",VLOOKUP(AF20,$DN:$DQ,2,FALSE))</f>
        <v/>
      </c>
      <c r="AG22" s="859"/>
      <c r="AH22" s="859"/>
      <c r="AI22" s="1365" t="s">
        <v>71</v>
      </c>
      <c r="AJ22" s="704">
        <f>CR21+DA21</f>
        <v>0</v>
      </c>
      <c r="AK22" s="705"/>
      <c r="AL22" s="657"/>
      <c r="AM22" s="658"/>
      <c r="AN22" s="913">
        <f>(AJ22*AL22)</f>
        <v>0</v>
      </c>
      <c r="AO22" s="913"/>
      <c r="AP22" s="1355"/>
      <c r="AQ22" s="1358"/>
      <c r="AR22" s="1359"/>
      <c r="AS22" s="898"/>
      <c r="AT22" s="899"/>
      <c r="AU22" s="899"/>
      <c r="AV22" s="1226"/>
      <c r="AW22" s="1227"/>
      <c r="AX22" s="1228"/>
      <c r="CB22" s="3"/>
      <c r="CC22" s="9"/>
      <c r="CD22" s="3"/>
      <c r="CE22" s="3"/>
      <c r="CF22" s="3"/>
      <c r="CG22" s="88" t="s">
        <v>72</v>
      </c>
      <c r="CH22" s="89" t="e">
        <f>VLOOKUP('募集　実績シート　 (記入例)'!T23,$DS:$DW,5,FALSE)</f>
        <v>#N/A</v>
      </c>
      <c r="CI22" s="89" t="e">
        <f>VLOOKUP('募集　実績シート　 (記入例)'!W23,$DS:$DW,5,FALSE)</f>
        <v>#N/A</v>
      </c>
      <c r="CJ22" s="89" t="e">
        <f>VLOOKUP('募集　実績シート　 (記入例)'!Z23,$DS:$DW,5,FALSE)</f>
        <v>#N/A</v>
      </c>
      <c r="CK22" s="89" t="e">
        <f>VLOOKUP('募集　実績シート　 (記入例)'!AC23,$DS:$DW,5,FALSE)</f>
        <v>#N/A</v>
      </c>
      <c r="CL22" s="89" t="e">
        <f>VLOOKUP('募集　実績シート　 (記入例)'!AF23,$DS:$DW,5,FALSE)</f>
        <v>#N/A</v>
      </c>
      <c r="CN22" s="72"/>
      <c r="CO22" s="73" t="s">
        <v>70</v>
      </c>
      <c r="CP22" s="74">
        <f>SUMIF(CH22:CL22,"五島市",CH23:CL23)*'募集　実績シート　 (記入例)'!AL20</f>
        <v>0</v>
      </c>
      <c r="CQ22" s="75">
        <f>SUMIF(CH22:CL22,"五島市",CH24:CL24)*'募集　実績シート　 (記入例)'!AL22</f>
        <v>0</v>
      </c>
      <c r="CR22" s="92"/>
      <c r="CS22" s="77"/>
      <c r="CT22" s="868"/>
      <c r="CU22" s="78" t="s">
        <v>70</v>
      </c>
      <c r="CV22" s="79" t="str">
        <f>IF('募集　実績シート　 (記入例)'!O22="","0",DA20/CT21)</f>
        <v>0</v>
      </c>
      <c r="CW22" s="80" t="str">
        <f>IF('募集　実績シート　 (記入例)'!O22="","0",DA21/CT21)</f>
        <v>0</v>
      </c>
      <c r="CX22" s="81">
        <f>CV22*'募集　実績シート　 (記入例)'!AL20</f>
        <v>0</v>
      </c>
      <c r="CY22" s="82">
        <f>CW22*'募集　実績シート　 (記入例)'!AL22</f>
        <v>0</v>
      </c>
      <c r="CZ22" s="83">
        <f t="shared" si="0"/>
        <v>0</v>
      </c>
      <c r="DA22" s="90"/>
      <c r="DC22" s="84" t="s">
        <v>70</v>
      </c>
      <c r="DD22" s="79" t="str">
        <f>IF(('募集　実績シート　 (記入例)'!P22)="","0",('募集　実績シート　 (記入例)'!AL20+'募集　実績シート　 (記入例)'!AL22)*'募集　実績シート　 (記入例)'!P22*1000)</f>
        <v>0</v>
      </c>
      <c r="DE22" s="79">
        <f>COUNTA('募集　実績シート　 (記入例)'!O22)*('募集　実績シート　 (記入例)'!AL20+'募集　実績シート　 (記入例)'!AL22)</f>
        <v>0</v>
      </c>
      <c r="DF22" s="79">
        <f>COUNTA('募集　実績シート　 (記入例)'!Q22)*('募集　実績シート　 (記入例)'!AL20+'募集　実績シート　 (記入例)'!AL22)</f>
        <v>0</v>
      </c>
      <c r="DG22" s="79">
        <f>COUNTA('募集　実績シート　 (記入例)'!R22)*('募集　実績シート　 (記入例)'!AL20+'募集　実績シート　 (記入例)'!AL22)</f>
        <v>0</v>
      </c>
      <c r="DH22" s="16"/>
      <c r="DI22" s="16"/>
      <c r="DK22" s="25"/>
      <c r="DL22" s="8"/>
      <c r="DM22" s="3"/>
      <c r="DN22" s="9">
        <v>15</v>
      </c>
      <c r="DO22" s="184" t="s">
        <v>131</v>
      </c>
      <c r="DP22" s="9" t="s">
        <v>121</v>
      </c>
      <c r="DQ22" s="109">
        <v>900</v>
      </c>
      <c r="DR22" s="1">
        <v>450</v>
      </c>
      <c r="DV22" s="9"/>
      <c r="DW22" s="9"/>
      <c r="DZ22" s="3"/>
      <c r="EA22" s="3"/>
      <c r="EB22" s="3"/>
    </row>
    <row r="23" spans="2:132" ht="16.5" customHeight="1" thickBot="1" x14ac:dyDescent="0.45">
      <c r="B23" s="1246"/>
      <c r="C23" s="1267"/>
      <c r="D23" s="1268"/>
      <c r="E23" s="974"/>
      <c r="F23" s="975"/>
      <c r="G23" s="975"/>
      <c r="H23" s="975"/>
      <c r="I23" s="975"/>
      <c r="J23" s="975"/>
      <c r="K23" s="975"/>
      <c r="L23" s="976"/>
      <c r="M23" s="1215" t="s">
        <v>78</v>
      </c>
      <c r="N23" s="1216"/>
      <c r="O23" s="70"/>
      <c r="P23" s="244"/>
      <c r="Q23" s="245"/>
      <c r="R23" s="246"/>
      <c r="S23" s="838" t="s">
        <v>79</v>
      </c>
      <c r="T23" s="707"/>
      <c r="U23" s="805" t="str">
        <f>IF(T23="","",VLOOKUP(T23,$DS:$DV,3,FALSE))</f>
        <v/>
      </c>
      <c r="V23" s="806"/>
      <c r="W23" s="707"/>
      <c r="X23" s="805" t="str">
        <f>IF(W23="","",VLOOKUP(W23,$DS:$DV,3,FALSE))</f>
        <v/>
      </c>
      <c r="Y23" s="806"/>
      <c r="Z23" s="707"/>
      <c r="AA23" s="805" t="str">
        <f>IF(Z23="","",VLOOKUP(Z23,$DS:$DV,3,FALSE))</f>
        <v/>
      </c>
      <c r="AB23" s="806"/>
      <c r="AC23" s="707"/>
      <c r="AD23" s="805" t="str">
        <f>IF(AC23="","",VLOOKUP(AC23,$DS:$DV,3,FALSE))</f>
        <v/>
      </c>
      <c r="AE23" s="806"/>
      <c r="AF23" s="707"/>
      <c r="AG23" s="805" t="str">
        <f>IF(AF23="","",VLOOKUP(AF23,$DS:$DV,3,FALSE))</f>
        <v/>
      </c>
      <c r="AH23" s="805"/>
      <c r="AI23" s="1366"/>
      <c r="AJ23" s="664"/>
      <c r="AK23" s="706"/>
      <c r="AL23" s="659"/>
      <c r="AM23" s="660"/>
      <c r="AN23" s="982"/>
      <c r="AO23" s="982"/>
      <c r="AP23" s="1362"/>
      <c r="AQ23" s="1358"/>
      <c r="AR23" s="1359"/>
      <c r="AS23" s="898"/>
      <c r="AT23" s="899"/>
      <c r="AU23" s="899"/>
      <c r="AV23" s="1226"/>
      <c r="AW23" s="1227"/>
      <c r="AX23" s="1228"/>
      <c r="CB23" s="3"/>
      <c r="CC23" s="9"/>
      <c r="CD23" s="3"/>
      <c r="CE23" s="3"/>
      <c r="CF23" s="3"/>
      <c r="CG23" s="88" t="s">
        <v>80</v>
      </c>
      <c r="CH23" s="91" t="e">
        <f>VLOOKUP('募集　実績シート　 (記入例)'!T23,$DS:$DW,4,FALSE)</f>
        <v>#N/A</v>
      </c>
      <c r="CI23" s="91" t="e">
        <f>VLOOKUP('募集　実績シート　 (記入例)'!W23,$DS:$DW,4,FALSE)</f>
        <v>#N/A</v>
      </c>
      <c r="CJ23" s="91" t="e">
        <f>VLOOKUP('募集　実績シート　 (記入例)'!Z23,$DS:$DW,4,FALSE)</f>
        <v>#N/A</v>
      </c>
      <c r="CK23" s="91" t="e">
        <f>VLOOKUP('募集　実績シート　 (記入例)'!AC23,$DS:$DW,4,FALSE)</f>
        <v>#N/A</v>
      </c>
      <c r="CL23" s="91" t="e">
        <f>VLOOKUP('募集　実績シート　 (記入例)'!AF23,$DS:$DW,4,FALSE)</f>
        <v>#N/A</v>
      </c>
      <c r="CN23" s="72"/>
      <c r="CO23" s="73" t="s">
        <v>78</v>
      </c>
      <c r="CP23" s="74">
        <f>SUMIF(CH22:CL22,"新上五島町",CH23:CL23)*'募集　実績シート　 (記入例)'!AL20</f>
        <v>0</v>
      </c>
      <c r="CQ23" s="75">
        <f>SUMIF(CH22:CL22,"上五島",CH24:CL24)*'募集　実績シート　 (記入例)'!AL22</f>
        <v>0</v>
      </c>
      <c r="CR23" s="92"/>
      <c r="CS23" s="77"/>
      <c r="CT23" s="93"/>
      <c r="CU23" s="78" t="s">
        <v>78</v>
      </c>
      <c r="CV23" s="79" t="str">
        <f>IF('募集　実績シート　 (記入例)'!O23="","0",DA20/CT21)</f>
        <v>0</v>
      </c>
      <c r="CW23" s="80" t="str">
        <f>IF('募集　実績シート　 (記入例)'!O23="","0",DA21/CT21)</f>
        <v>0</v>
      </c>
      <c r="CX23" s="81">
        <f>CV23*'募集　実績シート　 (記入例)'!AL20</f>
        <v>0</v>
      </c>
      <c r="CY23" s="82">
        <f>CW23*'募集　実績シート　 (記入例)'!AL22</f>
        <v>0</v>
      </c>
      <c r="CZ23" s="83">
        <f t="shared" si="0"/>
        <v>0</v>
      </c>
      <c r="DA23" s="90"/>
      <c r="DB23" s="94"/>
      <c r="DC23" s="84" t="s">
        <v>78</v>
      </c>
      <c r="DD23" s="79" t="str">
        <f>IF(('募集　実績シート　 (記入例)'!P23)="","0",('募集　実績シート　 (記入例)'!AL20+'募集　実績シート　 (記入例)'!AL22)*'募集　実績シート　 (記入例)'!P23*1000)</f>
        <v>0</v>
      </c>
      <c r="DE23" s="79">
        <f>COUNTA('募集　実績シート　 (記入例)'!O23)*('募集　実績シート　 (記入例)'!AL20+'募集　実績シート　 (記入例)'!AL22)</f>
        <v>0</v>
      </c>
      <c r="DF23" s="79">
        <f>COUNTA('募集　実績シート　 (記入例)'!Q23)*('募集　実績シート　 (記入例)'!AL20+'募集　実績シート　 (記入例)'!AL22)</f>
        <v>0</v>
      </c>
      <c r="DG23" s="79">
        <f>COUNTA('募集　実績シート　 (記入例)'!R23)*('募集　実績シート　 (記入例)'!AL20+'募集　実績シート　 (記入例)'!AL22)</f>
        <v>0</v>
      </c>
      <c r="DH23" s="16"/>
      <c r="DI23" s="16"/>
      <c r="DK23" s="25"/>
      <c r="DL23" s="8"/>
      <c r="DM23" s="3"/>
      <c r="DN23" s="9">
        <v>16</v>
      </c>
      <c r="DO23" s="184" t="s">
        <v>126</v>
      </c>
      <c r="DP23" s="25" t="s">
        <v>132</v>
      </c>
      <c r="DQ23" s="109">
        <v>3000</v>
      </c>
      <c r="DR23" s="1">
        <v>1500</v>
      </c>
      <c r="DV23" s="9"/>
      <c r="DW23" s="9"/>
      <c r="DZ23" s="3"/>
      <c r="EA23" s="3"/>
      <c r="EB23" s="3"/>
    </row>
    <row r="24" spans="2:132" ht="16.5" customHeight="1" thickBot="1" x14ac:dyDescent="0.45">
      <c r="B24" s="1246"/>
      <c r="C24" s="1269"/>
      <c r="D24" s="1270"/>
      <c r="E24" s="676" t="s">
        <v>238</v>
      </c>
      <c r="F24" s="832"/>
      <c r="G24" s="832"/>
      <c r="H24" s="832"/>
      <c r="I24" s="834" t="s">
        <v>239</v>
      </c>
      <c r="J24" s="832"/>
      <c r="K24" s="832"/>
      <c r="L24" s="836"/>
      <c r="M24" s="1215" t="s">
        <v>84</v>
      </c>
      <c r="N24" s="1216"/>
      <c r="O24" s="70"/>
      <c r="P24" s="244"/>
      <c r="Q24" s="186"/>
      <c r="R24" s="246"/>
      <c r="S24" s="839"/>
      <c r="T24" s="708"/>
      <c r="U24" s="1217" t="str">
        <f>IF(T23="","",VLOOKUP(T23,$DS:$DV,4,FALSE))</f>
        <v/>
      </c>
      <c r="V24" s="1218"/>
      <c r="W24" s="708"/>
      <c r="X24" s="1217" t="str">
        <f>IF(W23="","",VLOOKUP(W23,$DS:$DV,4,FALSE))</f>
        <v/>
      </c>
      <c r="Y24" s="1218"/>
      <c r="Z24" s="708"/>
      <c r="AA24" s="1217" t="str">
        <f>IF(Z23="","",VLOOKUP(Z23,$DS:$DV,4,FALSE))</f>
        <v/>
      </c>
      <c r="AB24" s="1218"/>
      <c r="AC24" s="708"/>
      <c r="AD24" s="1217" t="str">
        <f>IF(AC23="","",VLOOKUP(AC23,$DS:$DV,4,FALSE))</f>
        <v/>
      </c>
      <c r="AE24" s="1218"/>
      <c r="AF24" s="708"/>
      <c r="AG24" s="1217" t="str">
        <f>IF(AF23="","",VLOOKUP(AF23,$DS:$DV,4,FALSE))</f>
        <v/>
      </c>
      <c r="AH24" s="1369"/>
      <c r="AI24" s="815" t="s">
        <v>85</v>
      </c>
      <c r="AJ24" s="816"/>
      <c r="AK24" s="817"/>
      <c r="AL24" s="692">
        <f>AL20+AL22</f>
        <v>0</v>
      </c>
      <c r="AM24" s="828"/>
      <c r="AN24" s="962">
        <f>AN20+AN22</f>
        <v>0</v>
      </c>
      <c r="AO24" s="962"/>
      <c r="AP24" s="963"/>
      <c r="AQ24" s="1358"/>
      <c r="AR24" s="1359"/>
      <c r="AS24" s="898"/>
      <c r="AT24" s="899"/>
      <c r="AU24" s="899"/>
      <c r="AV24" s="1226"/>
      <c r="AW24" s="1227"/>
      <c r="AX24" s="1228"/>
      <c r="CB24" s="3"/>
      <c r="CC24" s="9"/>
      <c r="CD24" s="3"/>
      <c r="CE24" s="3"/>
      <c r="CF24" s="3"/>
      <c r="CG24" s="88" t="s">
        <v>86</v>
      </c>
      <c r="CH24" s="91" t="e">
        <f>CH23</f>
        <v>#N/A</v>
      </c>
      <c r="CI24" s="91" t="e">
        <f>CI23</f>
        <v>#N/A</v>
      </c>
      <c r="CJ24" s="91" t="e">
        <f>CJ23</f>
        <v>#N/A</v>
      </c>
      <c r="CK24" s="91" t="e">
        <f>CK23</f>
        <v>#N/A</v>
      </c>
      <c r="CL24" s="91" t="e">
        <f>CL23</f>
        <v>#N/A</v>
      </c>
      <c r="CN24" s="72"/>
      <c r="CO24" s="73" t="s">
        <v>84</v>
      </c>
      <c r="CP24" s="74">
        <f>SUMIF(CH22:CL22,"小値賀町",CH23:CL23)*'募集　実績シート　 (記入例)'!AL20</f>
        <v>0</v>
      </c>
      <c r="CQ24" s="75">
        <f>SUMIF(CH22:CL22,"小値賀",CH24:CL24)*'募集　実績シート　 (記入例)'!AL22</f>
        <v>0</v>
      </c>
      <c r="CR24" s="92"/>
      <c r="CS24" s="77"/>
      <c r="CT24" s="93"/>
      <c r="CU24" s="78" t="s">
        <v>84</v>
      </c>
      <c r="CV24" s="79" t="str">
        <f>IF('募集　実績シート　 (記入例)'!O24="","0",DA20/CT21)</f>
        <v>0</v>
      </c>
      <c r="CW24" s="80" t="str">
        <f>IF('募集　実績シート　 (記入例)'!O24="","0",DA21/CT21)</f>
        <v>0</v>
      </c>
      <c r="CX24" s="81">
        <f>CV24*'募集　実績シート　 (記入例)'!AL20</f>
        <v>0</v>
      </c>
      <c r="CY24" s="82">
        <f>CW24*'募集　実績シート　 (記入例)'!AL22</f>
        <v>0</v>
      </c>
      <c r="CZ24" s="83">
        <f t="shared" si="0"/>
        <v>0</v>
      </c>
      <c r="DA24" s="90"/>
      <c r="DB24" s="94"/>
      <c r="DC24" s="84" t="s">
        <v>84</v>
      </c>
      <c r="DD24" s="79" t="str">
        <f>IF(('募集　実績シート　 (記入例)'!P24)="","0",('募集　実績シート　 (記入例)'!AL20+'募集　実績シート　 (記入例)'!AL22)*'募集　実績シート　 (記入例)'!P24*1000)</f>
        <v>0</v>
      </c>
      <c r="DE24" s="79">
        <f>COUNTA('募集　実績シート　 (記入例)'!O24)*('募集　実績シート　 (記入例)'!AL20+'募集　実績シート　 (記入例)'!AL22)</f>
        <v>0</v>
      </c>
      <c r="DF24" s="79">
        <f>COUNTA('募集　実績シート　 (記入例)'!Q24)*('募集　実績シート　 (記入例)'!AL20+'募集　実績シート　 (記入例)'!AL22)</f>
        <v>0</v>
      </c>
      <c r="DG24" s="79">
        <f>COUNTA('募集　実績シート　 (記入例)'!R24)*('募集　実績シート　 (記入例)'!AL20+'募集　実績シート　 (記入例)'!AL22)</f>
        <v>0</v>
      </c>
      <c r="DH24" s="16"/>
      <c r="DI24" s="16"/>
      <c r="DK24" s="25"/>
      <c r="DL24" s="8"/>
      <c r="DM24" s="3"/>
      <c r="DN24" s="9">
        <v>17</v>
      </c>
      <c r="DO24" s="184" t="s">
        <v>127</v>
      </c>
      <c r="DP24" s="25" t="s">
        <v>132</v>
      </c>
      <c r="DQ24" s="109">
        <v>3000</v>
      </c>
      <c r="DR24" s="1">
        <v>1500</v>
      </c>
      <c r="DV24" s="9"/>
      <c r="DW24" s="9"/>
      <c r="DZ24" s="3"/>
      <c r="EA24" s="3"/>
      <c r="EB24" s="3"/>
    </row>
    <row r="25" spans="2:132" ht="16.5" customHeight="1" thickBot="1" x14ac:dyDescent="0.45">
      <c r="B25" s="1246"/>
      <c r="C25" s="1271"/>
      <c r="D25" s="1272"/>
      <c r="E25" s="677"/>
      <c r="F25" s="833"/>
      <c r="G25" s="833"/>
      <c r="H25" s="833"/>
      <c r="I25" s="835"/>
      <c r="J25" s="833"/>
      <c r="K25" s="833"/>
      <c r="L25" s="837"/>
      <c r="M25" s="1219" t="s">
        <v>90</v>
      </c>
      <c r="N25" s="1220"/>
      <c r="O25" s="95"/>
      <c r="P25" s="247"/>
      <c r="Q25" s="248"/>
      <c r="R25" s="190"/>
      <c r="S25" s="973"/>
      <c r="T25" s="829" t="str">
        <f>IF(T23="","",VLOOKUP(T23,$DS:$DV,2,FALSE))</f>
        <v/>
      </c>
      <c r="U25" s="830"/>
      <c r="V25" s="831"/>
      <c r="W25" s="829" t="str">
        <f>IF(W23="","",VLOOKUP(W23,$DS:$DV,2,FALSE))</f>
        <v/>
      </c>
      <c r="X25" s="830"/>
      <c r="Y25" s="831"/>
      <c r="Z25" s="829" t="str">
        <f>IF(Z23="","",VLOOKUP(Z23,$DS:$DV,2,FALSE))</f>
        <v/>
      </c>
      <c r="AA25" s="830"/>
      <c r="AB25" s="831"/>
      <c r="AC25" s="829" t="str">
        <f>IF(AC23="","",VLOOKUP(AC23,$DS:$DV,2,FALSE))</f>
        <v/>
      </c>
      <c r="AD25" s="830"/>
      <c r="AE25" s="831"/>
      <c r="AF25" s="829" t="str">
        <f>IF(AF23="","",VLOOKUP(AF23,$DS:$DV,2,FALSE))</f>
        <v/>
      </c>
      <c r="AG25" s="830"/>
      <c r="AH25" s="830"/>
      <c r="AI25" s="818"/>
      <c r="AJ25" s="819"/>
      <c r="AK25" s="820"/>
      <c r="AL25" s="664"/>
      <c r="AM25" s="706"/>
      <c r="AN25" s="964"/>
      <c r="AO25" s="964"/>
      <c r="AP25" s="965"/>
      <c r="AQ25" s="1360"/>
      <c r="AR25" s="1361"/>
      <c r="AS25" s="901"/>
      <c r="AT25" s="902"/>
      <c r="AU25" s="902"/>
      <c r="AV25" s="1229"/>
      <c r="AW25" s="1230"/>
      <c r="AX25" s="1231"/>
      <c r="CB25" s="3"/>
      <c r="CC25" s="25"/>
      <c r="CD25" s="3"/>
      <c r="CE25" s="3"/>
      <c r="CF25" s="3"/>
      <c r="CN25" s="97"/>
      <c r="CO25" s="98" t="s">
        <v>90</v>
      </c>
      <c r="CP25" s="99">
        <f>SUMIF(CH22:CL22,"宇久町",CH23:CL23)*'募集　実績シート　 (記入例)'!AL20</f>
        <v>0</v>
      </c>
      <c r="CQ25" s="100">
        <f>SUMIF(CH22:CL22,"宇久",CH24:CL24)*'募集　実績シート　 (記入例)'!AL22</f>
        <v>0</v>
      </c>
      <c r="CR25" s="92"/>
      <c r="CS25" s="77"/>
      <c r="CT25" s="101"/>
      <c r="CU25" s="102" t="s">
        <v>90</v>
      </c>
      <c r="CV25" s="103" t="str">
        <f>IF('募集　実績シート　 (記入例)'!O25="","0",DA20/CT21)</f>
        <v>0</v>
      </c>
      <c r="CW25" s="104" t="str">
        <f>IF('募集　実績シート　 (記入例)'!O25="","0",DA21/CT21)</f>
        <v>0</v>
      </c>
      <c r="CX25" s="105">
        <f>CV25*'募集　実績シート　 (記入例)'!AL20</f>
        <v>0</v>
      </c>
      <c r="CY25" s="106">
        <f>CW25*'募集　実績シート　 (記入例)'!AL22</f>
        <v>0</v>
      </c>
      <c r="CZ25" s="107">
        <f t="shared" si="0"/>
        <v>0</v>
      </c>
      <c r="DA25" s="90"/>
      <c r="DC25" s="108" t="s">
        <v>90</v>
      </c>
      <c r="DD25" s="103" t="str">
        <f>IF(('募集　実績シート　 (記入例)'!P25)="","0",('募集　実績シート　 (記入例)'!AL20+'募集　実績シート　 (記入例)'!AL22)*'募集　実績シート　 (記入例)'!P25*1000)</f>
        <v>0</v>
      </c>
      <c r="DE25" s="103">
        <f>COUNTA('募集　実績シート　 (記入例)'!O25)*('募集　実績シート　 (記入例)'!AL20+'募集　実績シート　 (記入例)'!AL22)</f>
        <v>0</v>
      </c>
      <c r="DF25" s="103">
        <f>COUNTA('募集　実績シート　 (記入例)'!Q25)*('募集　実績シート　 (記入例)'!AL20+'募集　実績シート　 (記入例)'!AL22)</f>
        <v>0</v>
      </c>
      <c r="DG25" s="103">
        <f>COUNTA('募集　実績シート　 (記入例)'!R25)*('募集　実績シート　 (記入例)'!AL20+'募集　実績シート　 (記入例)'!AL22)</f>
        <v>0</v>
      </c>
      <c r="DH25" s="16"/>
      <c r="DI25" s="16"/>
      <c r="DK25" s="25"/>
      <c r="DL25" s="8"/>
      <c r="DM25" s="3"/>
      <c r="DN25" s="9">
        <v>18</v>
      </c>
      <c r="DO25" s="184" t="s">
        <v>133</v>
      </c>
      <c r="DP25" s="25" t="s">
        <v>132</v>
      </c>
      <c r="DQ25" s="109">
        <v>3000</v>
      </c>
      <c r="DR25" s="1">
        <v>1500</v>
      </c>
      <c r="DV25" s="9"/>
      <c r="DW25" s="9"/>
      <c r="DZ25" s="3"/>
      <c r="EA25" s="3"/>
      <c r="EB25" s="3"/>
    </row>
    <row r="26" spans="2:132" ht="16.5" customHeight="1" x14ac:dyDescent="0.4">
      <c r="B26" s="1246">
        <v>4</v>
      </c>
      <c r="C26" s="1248"/>
      <c r="D26" s="1274"/>
      <c r="E26" s="1252" t="s">
        <v>221</v>
      </c>
      <c r="F26" s="1253"/>
      <c r="G26" s="1253"/>
      <c r="H26" s="1254"/>
      <c r="I26" s="1254"/>
      <c r="J26" s="1254"/>
      <c r="K26" s="1254"/>
      <c r="L26" s="1255"/>
      <c r="M26" s="1256" t="s">
        <v>56</v>
      </c>
      <c r="N26" s="1257"/>
      <c r="O26" s="53"/>
      <c r="P26" s="242"/>
      <c r="Q26" s="249"/>
      <c r="R26" s="229"/>
      <c r="S26" s="968" t="s">
        <v>57</v>
      </c>
      <c r="T26" s="1370"/>
      <c r="U26" s="1367" t="str">
        <f>IF(T26="","",VLOOKUP(T26,$DN:$DQ,3,FALSE))</f>
        <v/>
      </c>
      <c r="V26" s="1368"/>
      <c r="W26" s="1370"/>
      <c r="X26" s="1367" t="str">
        <f>IF(W26="","",VLOOKUP(W26,$DN:$DQ,3,FALSE))</f>
        <v/>
      </c>
      <c r="Y26" s="1368"/>
      <c r="Z26" s="1370"/>
      <c r="AA26" s="1367" t="str">
        <f>IF(Z26="","",VLOOKUP(Z26,$DN:$DQ,3,FALSE))</f>
        <v/>
      </c>
      <c r="AB26" s="1368"/>
      <c r="AC26" s="1370"/>
      <c r="AD26" s="1367" t="str">
        <f>IF(AC26="","",VLOOKUP(AC26,$DN:$DQ,3,FALSE))</f>
        <v/>
      </c>
      <c r="AE26" s="1368"/>
      <c r="AF26" s="1370"/>
      <c r="AG26" s="1367" t="str">
        <f>IF(AF26="","",VLOOKUP(AF26,$DN:$DQ,3,FALSE))</f>
        <v/>
      </c>
      <c r="AH26" s="1367"/>
      <c r="AI26" s="1353" t="s">
        <v>58</v>
      </c>
      <c r="AJ26" s="692">
        <f>DA26+CR26</f>
        <v>0</v>
      </c>
      <c r="AK26" s="828"/>
      <c r="AL26" s="904"/>
      <c r="AM26" s="905"/>
      <c r="AN26" s="962">
        <f>(AJ26*AL26)</f>
        <v>0</v>
      </c>
      <c r="AO26" s="962"/>
      <c r="AP26" s="963"/>
      <c r="AQ26" s="1356">
        <f>SUM(P26:P31)*AL30</f>
        <v>0</v>
      </c>
      <c r="AR26" s="1357"/>
      <c r="AS26" s="1221"/>
      <c r="AT26" s="1222"/>
      <c r="AU26" s="1222"/>
      <c r="AV26" s="1263"/>
      <c r="AW26" s="1264"/>
      <c r="AX26" s="1225"/>
      <c r="CB26" s="3"/>
      <c r="CC26" s="25"/>
      <c r="CD26" s="3"/>
      <c r="CE26" s="3"/>
      <c r="CF26" s="3"/>
      <c r="CN26" s="56">
        <v>4</v>
      </c>
      <c r="CO26" s="57" t="s">
        <v>61</v>
      </c>
      <c r="CP26" s="58">
        <f>SUMIF(CH28:CL28,"対馬市",CH29:CL29)*'募集　実績シート　 (記入例)'!AL26</f>
        <v>0</v>
      </c>
      <c r="CQ26" s="59">
        <f>SUMIF(CH28:CL28,"対馬市",CH30:CL30)*'募集　実績シート　 (記入例)'!AL28</f>
        <v>0</v>
      </c>
      <c r="CR26" s="60">
        <f>SUM(T30:AH30)</f>
        <v>0</v>
      </c>
      <c r="CS26" s="77"/>
      <c r="CT26" s="61" t="s">
        <v>8</v>
      </c>
      <c r="CU26" s="62" t="s">
        <v>61</v>
      </c>
      <c r="CV26" s="63" t="str">
        <f>IF('募集　実績シート　 (記入例)'!O26="","0",DA26/CT27)</f>
        <v>0</v>
      </c>
      <c r="CW26" s="64" t="str">
        <f>IF('募集　実績シート　 (記入例)'!O26="","0",DA27/CT27)</f>
        <v>0</v>
      </c>
      <c r="CX26" s="65">
        <f>CV26*'募集　実績シート　 (記入例)'!AL26</f>
        <v>0</v>
      </c>
      <c r="CY26" s="66">
        <f>CW26*'募集　実績シート　 (記入例)'!AL28</f>
        <v>0</v>
      </c>
      <c r="CZ26" s="67">
        <f t="shared" si="0"/>
        <v>0</v>
      </c>
      <c r="DA26" s="60">
        <f>SUM(T27:AH27)</f>
        <v>0</v>
      </c>
      <c r="DC26" s="68" t="s">
        <v>61</v>
      </c>
      <c r="DD26" s="63" t="str">
        <f>IF(('募集　実績シート　 (記入例)'!P26)="","0",('募集　実績シート　 (記入例)'!AL26+'募集　実績シート　 (記入例)'!AL28)*'募集　実績シート　 (記入例)'!P26*1000)</f>
        <v>0</v>
      </c>
      <c r="DE26" s="63">
        <f>COUNTA('募集　実績シート　 (記入例)'!O26)*('募集　実績シート　 (記入例)'!AL26+'募集　実績シート　 (記入例)'!AL28)</f>
        <v>0</v>
      </c>
      <c r="DF26" s="63">
        <f>COUNTA('募集　実績シート　 (記入例)'!Q26)*('募集　実績シート　 (記入例)'!AL26+'募集　実績シート　 (記入例)'!AL28)</f>
        <v>0</v>
      </c>
      <c r="DG26" s="63">
        <f>COUNTA('募集　実績シート　 (記入例)'!R26)*('募集　実績シート　 (記入例)'!AL26+'募集　実績シート　 (記入例)'!AL28)</f>
        <v>0</v>
      </c>
      <c r="DH26" s="16"/>
      <c r="DI26" s="16"/>
      <c r="DK26" s="25"/>
      <c r="DL26" s="8"/>
      <c r="DM26" s="3"/>
      <c r="DN26" s="9">
        <v>19</v>
      </c>
      <c r="DO26" s="184" t="s">
        <v>130</v>
      </c>
      <c r="DP26" s="25" t="s">
        <v>132</v>
      </c>
      <c r="DQ26" s="109">
        <v>700</v>
      </c>
      <c r="DR26" s="1">
        <v>350</v>
      </c>
      <c r="DV26" s="9"/>
      <c r="DW26" s="9"/>
      <c r="DZ26" s="3"/>
      <c r="EA26" s="3"/>
      <c r="EB26" s="3"/>
    </row>
    <row r="27" spans="2:132" ht="16.5" customHeight="1" thickBot="1" x14ac:dyDescent="0.45">
      <c r="B27" s="1246"/>
      <c r="C27" s="1273"/>
      <c r="D27" s="1275"/>
      <c r="E27" s="974"/>
      <c r="F27" s="975"/>
      <c r="G27" s="975"/>
      <c r="H27" s="975"/>
      <c r="I27" s="975"/>
      <c r="J27" s="975"/>
      <c r="K27" s="975"/>
      <c r="L27" s="976"/>
      <c r="M27" s="1215" t="s">
        <v>62</v>
      </c>
      <c r="N27" s="1216"/>
      <c r="O27" s="70"/>
      <c r="P27" s="244"/>
      <c r="Q27" s="245"/>
      <c r="R27" s="181"/>
      <c r="S27" s="968"/>
      <c r="T27" s="769"/>
      <c r="U27" s="709" t="str">
        <f>IF(T26="","",VLOOKUP(T26,$DN:$DQ,4,FALSE))</f>
        <v/>
      </c>
      <c r="V27" s="1235"/>
      <c r="W27" s="769"/>
      <c r="X27" s="709" t="str">
        <f>IF(W26="","",VLOOKUP(W26,$DN:$DQ,4,FALSE))</f>
        <v/>
      </c>
      <c r="Y27" s="1235"/>
      <c r="Z27" s="769"/>
      <c r="AA27" s="709" t="str">
        <f>IF(Z26="","",VLOOKUP(Z26,$DN:$DQ,4,FALSE))</f>
        <v/>
      </c>
      <c r="AB27" s="1235"/>
      <c r="AC27" s="769"/>
      <c r="AD27" s="709" t="str">
        <f>IF(AC26="","",VLOOKUP(AC26,$DN:$DQ,4,FALSE))</f>
        <v/>
      </c>
      <c r="AE27" s="1235"/>
      <c r="AF27" s="769"/>
      <c r="AG27" s="709" t="str">
        <f>IF(AF26="","",VLOOKUP(AF26,$DN:$DQ,4,FALSE))</f>
        <v/>
      </c>
      <c r="AH27" s="907"/>
      <c r="AI27" s="1354"/>
      <c r="AJ27" s="850"/>
      <c r="AK27" s="851"/>
      <c r="AL27" s="854"/>
      <c r="AM27" s="855"/>
      <c r="AN27" s="913"/>
      <c r="AO27" s="913"/>
      <c r="AP27" s="1355"/>
      <c r="AQ27" s="1358"/>
      <c r="AR27" s="1359"/>
      <c r="AS27" s="1236"/>
      <c r="AT27" s="1237"/>
      <c r="AU27" s="1237"/>
      <c r="AV27" s="1226"/>
      <c r="AW27" s="1227"/>
      <c r="AX27" s="1228"/>
      <c r="CB27" s="3"/>
      <c r="CC27" s="25"/>
      <c r="CD27" s="3"/>
      <c r="CE27" s="3"/>
      <c r="CF27" s="3"/>
      <c r="CN27" s="72"/>
      <c r="CO27" s="73" t="s">
        <v>63</v>
      </c>
      <c r="CP27" s="74">
        <f>SUMIF(CH28:CL28,"壱岐市",CH29:CL29)*'募集　実績シート　 (記入例)'!AL26</f>
        <v>0</v>
      </c>
      <c r="CQ27" s="75">
        <f>SUMIF(CH28:CL28,"壱岐市",CH30:CL30)*'募集　実績シート　 (記入例)'!AL28</f>
        <v>0</v>
      </c>
      <c r="CR27" s="76">
        <f>CR26</f>
        <v>0</v>
      </c>
      <c r="CS27" s="77"/>
      <c r="CT27" s="867">
        <f>COUNTA('募集　実績シート　 (記入例)'!O26:O31)</f>
        <v>0</v>
      </c>
      <c r="CU27" s="78" t="s">
        <v>63</v>
      </c>
      <c r="CV27" s="79" t="str">
        <f>IF('募集　実績シート　 (記入例)'!O27="","0",DA26/CT27)</f>
        <v>0</v>
      </c>
      <c r="CW27" s="80" t="str">
        <f>IF('募集　実績シート　 (記入例)'!O27="","0",DA27/CT27)</f>
        <v>0</v>
      </c>
      <c r="CX27" s="81">
        <f>CV27*'募集　実績シート　 (記入例)'!AL26</f>
        <v>0</v>
      </c>
      <c r="CY27" s="82">
        <f>CW27*'募集　実績シート　 (記入例)'!AL28</f>
        <v>0</v>
      </c>
      <c r="CZ27" s="83">
        <f t="shared" si="0"/>
        <v>0</v>
      </c>
      <c r="DA27" s="76">
        <f>CL48</f>
        <v>0</v>
      </c>
      <c r="DC27" s="84" t="s">
        <v>63</v>
      </c>
      <c r="DD27" s="79" t="str">
        <f>IF(('募集　実績シート　 (記入例)'!P27)="","0",('募集　実績シート　 (記入例)'!AL26+'募集　実績シート　 (記入例)'!AL28)*'募集　実績シート　 (記入例)'!P27*1000)</f>
        <v>0</v>
      </c>
      <c r="DE27" s="79">
        <f>COUNTA('募集　実績シート　 (記入例)'!O27)*('募集　実績シート　 (記入例)'!AL26+'募集　実績シート　 (記入例)'!AL28)</f>
        <v>0</v>
      </c>
      <c r="DF27" s="79">
        <f>COUNTA('募集　実績シート　 (記入例)'!Q27)*('募集　実績シート　 (記入例)'!AL26+'募集　実績シート　 (記入例)'!AL28)</f>
        <v>0</v>
      </c>
      <c r="DG27" s="79">
        <f>COUNTA('募集　実績シート　 (記入例)'!R27)*('募集　実績シート　 (記入例)'!AL26+'募集　実績シート　 (記入例)'!AL28)</f>
        <v>0</v>
      </c>
      <c r="DH27" s="16"/>
      <c r="DI27" s="16"/>
      <c r="DK27" s="25"/>
      <c r="DL27" s="8"/>
      <c r="DM27" s="3"/>
      <c r="DN27" s="9">
        <v>20</v>
      </c>
      <c r="DO27" s="184" t="s">
        <v>131</v>
      </c>
      <c r="DP27" s="25" t="s">
        <v>132</v>
      </c>
      <c r="DQ27" s="109">
        <v>1400</v>
      </c>
      <c r="DR27" s="1">
        <v>700</v>
      </c>
      <c r="DV27" s="9"/>
      <c r="DW27" s="9"/>
      <c r="DZ27" s="3"/>
      <c r="EA27" s="3"/>
      <c r="EB27" s="3"/>
    </row>
    <row r="28" spans="2:132" ht="16.5" customHeight="1" thickBot="1" x14ac:dyDescent="0.45">
      <c r="B28" s="1246"/>
      <c r="C28" s="1265" t="s">
        <v>251</v>
      </c>
      <c r="D28" s="1266"/>
      <c r="E28" s="974"/>
      <c r="F28" s="975"/>
      <c r="G28" s="975"/>
      <c r="H28" s="975"/>
      <c r="I28" s="975"/>
      <c r="J28" s="975"/>
      <c r="K28" s="975"/>
      <c r="L28" s="976"/>
      <c r="M28" s="1215" t="s">
        <v>70</v>
      </c>
      <c r="N28" s="1216"/>
      <c r="O28" s="70"/>
      <c r="P28" s="244"/>
      <c r="Q28" s="245"/>
      <c r="R28" s="246"/>
      <c r="S28" s="969"/>
      <c r="T28" s="858" t="str">
        <f>IF(T26="","",VLOOKUP(T26,$DN:$DQ,2,FALSE))</f>
        <v/>
      </c>
      <c r="U28" s="859"/>
      <c r="V28" s="860"/>
      <c r="W28" s="861" t="str">
        <f>IF(W26="","",VLOOKUP(W26,$DN:$DQ,2,FALSE))</f>
        <v/>
      </c>
      <c r="X28" s="859"/>
      <c r="Y28" s="860"/>
      <c r="Z28" s="861" t="str">
        <f>IF(Z26="","",VLOOKUP(Z26,$DN:$DQ,2,FALSE))</f>
        <v/>
      </c>
      <c r="AA28" s="859"/>
      <c r="AB28" s="860"/>
      <c r="AC28" s="861" t="str">
        <f>IF(AC26="","",VLOOKUP(AC26,$DN:$DQ,2,FALSE))</f>
        <v/>
      </c>
      <c r="AD28" s="859"/>
      <c r="AE28" s="860"/>
      <c r="AF28" s="861" t="str">
        <f>IF(AF26="","",VLOOKUP(AF26,$DN:$DQ,2,FALSE))</f>
        <v/>
      </c>
      <c r="AG28" s="859"/>
      <c r="AH28" s="859"/>
      <c r="AI28" s="1365" t="s">
        <v>71</v>
      </c>
      <c r="AJ28" s="704">
        <f>CR27+DA27</f>
        <v>0</v>
      </c>
      <c r="AK28" s="705"/>
      <c r="AL28" s="657"/>
      <c r="AM28" s="658"/>
      <c r="AN28" s="913">
        <f>(AJ28*AL28)</f>
        <v>0</v>
      </c>
      <c r="AO28" s="913"/>
      <c r="AP28" s="1355"/>
      <c r="AQ28" s="1358"/>
      <c r="AR28" s="1359"/>
      <c r="AS28" s="898"/>
      <c r="AT28" s="899"/>
      <c r="AU28" s="899"/>
      <c r="AV28" s="1226"/>
      <c r="AW28" s="1227"/>
      <c r="AX28" s="1228"/>
      <c r="CB28" s="3"/>
      <c r="CC28" s="25"/>
      <c r="CD28" s="3"/>
      <c r="CE28" s="3"/>
      <c r="CF28" s="3"/>
      <c r="CG28" s="88" t="s">
        <v>72</v>
      </c>
      <c r="CH28" s="89" t="e">
        <f>VLOOKUP('募集　実績シート　 (記入例)'!T29,$DS:$DW,5,FALSE)</f>
        <v>#N/A</v>
      </c>
      <c r="CI28" s="89" t="e">
        <f>VLOOKUP('募集　実績シート　 (記入例)'!W29,$DS:$DW,5,FALSE)</f>
        <v>#N/A</v>
      </c>
      <c r="CJ28" s="89" t="e">
        <f>VLOOKUP('募集　実績シート　 (記入例)'!Z29,$DS:$DW,5,FALSE)</f>
        <v>#N/A</v>
      </c>
      <c r="CK28" s="89" t="e">
        <f>VLOOKUP('募集　実績シート　 (記入例)'!AC29,$DS:$DW,5,FALSE)</f>
        <v>#N/A</v>
      </c>
      <c r="CL28" s="89" t="e">
        <f>VLOOKUP('募集　実績シート　 (記入例)'!AF29,$DS:$DW,5,FALSE)</f>
        <v>#N/A</v>
      </c>
      <c r="CN28" s="72"/>
      <c r="CO28" s="73" t="s">
        <v>70</v>
      </c>
      <c r="CP28" s="74">
        <f>SUMIF(CH28:CL28,"五島市",CH29:CL29)*'募集　実績シート　 (記入例)'!AL26</f>
        <v>0</v>
      </c>
      <c r="CQ28" s="75">
        <f>SUMIF(CH28:CL28,"五島市",CH30:CL30)*'募集　実績シート　 (記入例)'!AL28</f>
        <v>0</v>
      </c>
      <c r="CR28" s="92"/>
      <c r="CS28" s="77"/>
      <c r="CT28" s="868"/>
      <c r="CU28" s="78" t="s">
        <v>70</v>
      </c>
      <c r="CV28" s="79" t="str">
        <f>IF('募集　実績シート　 (記入例)'!O28="","0",DA26/CT27)</f>
        <v>0</v>
      </c>
      <c r="CW28" s="80" t="str">
        <f>IF('募集　実績シート　 (記入例)'!O28="","0",DA27/CT27)</f>
        <v>0</v>
      </c>
      <c r="CX28" s="81">
        <f>CV28*'募集　実績シート　 (記入例)'!AL26</f>
        <v>0</v>
      </c>
      <c r="CY28" s="82">
        <f>CW28*'募集　実績シート　 (記入例)'!AL28</f>
        <v>0</v>
      </c>
      <c r="CZ28" s="83">
        <f t="shared" si="0"/>
        <v>0</v>
      </c>
      <c r="DA28" s="90"/>
      <c r="DC28" s="84" t="s">
        <v>70</v>
      </c>
      <c r="DD28" s="79" t="str">
        <f>IF(('募集　実績シート　 (記入例)'!P28)="","0",('募集　実績シート　 (記入例)'!AL26+'募集　実績シート　 (記入例)'!AL28)*'募集　実績シート　 (記入例)'!P28*1000)</f>
        <v>0</v>
      </c>
      <c r="DE28" s="79">
        <f>COUNTA('募集　実績シート　 (記入例)'!O28)*('募集　実績シート　 (記入例)'!AL26+'募集　実績シート　 (記入例)'!AL28)</f>
        <v>0</v>
      </c>
      <c r="DF28" s="79">
        <f>COUNTA('募集　実績シート　 (記入例)'!Q28)*('募集　実績シート　 (記入例)'!AL26+'募集　実績シート　 (記入例)'!AL28)</f>
        <v>0</v>
      </c>
      <c r="DG28" s="79">
        <f>COUNTA('募集　実績シート　 (記入例)'!R28)*('募集　実績シート　 (記入例)'!AL26+'募集　実績シート　 (記入例)'!AL28)</f>
        <v>0</v>
      </c>
      <c r="DH28" s="16"/>
      <c r="DI28" s="16"/>
      <c r="DK28" s="25"/>
      <c r="DL28" s="8"/>
      <c r="DM28" s="3"/>
      <c r="DN28" s="9">
        <v>21</v>
      </c>
      <c r="DO28" s="184" t="s">
        <v>129</v>
      </c>
      <c r="DP28" s="25" t="s">
        <v>132</v>
      </c>
      <c r="DQ28" s="109">
        <v>300</v>
      </c>
      <c r="DR28" s="1">
        <v>150</v>
      </c>
      <c r="DV28" s="9"/>
      <c r="DW28" s="9"/>
      <c r="DZ28" s="3"/>
      <c r="EA28" s="3"/>
      <c r="EB28" s="3"/>
    </row>
    <row r="29" spans="2:132" ht="16.5" customHeight="1" thickBot="1" x14ac:dyDescent="0.45">
      <c r="B29" s="1246"/>
      <c r="C29" s="1267"/>
      <c r="D29" s="1268"/>
      <c r="E29" s="974"/>
      <c r="F29" s="975"/>
      <c r="G29" s="975"/>
      <c r="H29" s="975"/>
      <c r="I29" s="975"/>
      <c r="J29" s="975"/>
      <c r="K29" s="975"/>
      <c r="L29" s="976"/>
      <c r="M29" s="1215" t="s">
        <v>78</v>
      </c>
      <c r="N29" s="1216"/>
      <c r="O29" s="70"/>
      <c r="P29" s="244"/>
      <c r="Q29" s="245"/>
      <c r="R29" s="246"/>
      <c r="S29" s="838" t="s">
        <v>79</v>
      </c>
      <c r="T29" s="707"/>
      <c r="U29" s="805" t="str">
        <f>IF(T29="","",VLOOKUP(T29,$DS:$DV,3,FALSE))</f>
        <v/>
      </c>
      <c r="V29" s="806"/>
      <c r="W29" s="707"/>
      <c r="X29" s="805" t="str">
        <f>IF(W29="","",VLOOKUP(W29,$DS:$DV,3,FALSE))</f>
        <v/>
      </c>
      <c r="Y29" s="806"/>
      <c r="Z29" s="707"/>
      <c r="AA29" s="805" t="str">
        <f>IF(Z29="","",VLOOKUP(Z29,$DS:$DV,3,FALSE))</f>
        <v/>
      </c>
      <c r="AB29" s="806"/>
      <c r="AC29" s="707"/>
      <c r="AD29" s="805" t="str">
        <f>IF(AC29="","",VLOOKUP(AC29,$DS:$DV,3,FALSE))</f>
        <v/>
      </c>
      <c r="AE29" s="806"/>
      <c r="AF29" s="707"/>
      <c r="AG29" s="805" t="str">
        <f>IF(AF29="","",VLOOKUP(AF29,$DS:$DV,3,FALSE))</f>
        <v/>
      </c>
      <c r="AH29" s="805"/>
      <c r="AI29" s="1366"/>
      <c r="AJ29" s="664"/>
      <c r="AK29" s="706"/>
      <c r="AL29" s="659"/>
      <c r="AM29" s="660"/>
      <c r="AN29" s="982"/>
      <c r="AO29" s="982"/>
      <c r="AP29" s="1362"/>
      <c r="AQ29" s="1358"/>
      <c r="AR29" s="1359"/>
      <c r="AS29" s="898"/>
      <c r="AT29" s="899"/>
      <c r="AU29" s="899"/>
      <c r="AV29" s="1226"/>
      <c r="AW29" s="1227"/>
      <c r="AX29" s="1228"/>
      <c r="CB29" s="3"/>
      <c r="CC29" s="25"/>
      <c r="CD29" s="3"/>
      <c r="CE29" s="3"/>
      <c r="CF29" s="3"/>
      <c r="CG29" s="88" t="s">
        <v>80</v>
      </c>
      <c r="CH29" s="91" t="e">
        <f>VLOOKUP('募集　実績シート　 (記入例)'!T29,$DS:$DW,4,FALSE)</f>
        <v>#N/A</v>
      </c>
      <c r="CI29" s="91" t="e">
        <f>VLOOKUP('募集　実績シート　 (記入例)'!W29,$DS:$DW,4,FALSE)</f>
        <v>#N/A</v>
      </c>
      <c r="CJ29" s="91" t="e">
        <f>VLOOKUP('募集　実績シート　 (記入例)'!Z29,$DS:$DW,4,FALSE)</f>
        <v>#N/A</v>
      </c>
      <c r="CK29" s="91" t="e">
        <f>VLOOKUP('募集　実績シート　 (記入例)'!AC29,$DS:$DW,4,FALSE)</f>
        <v>#N/A</v>
      </c>
      <c r="CL29" s="91" t="e">
        <f>VLOOKUP('募集　実績シート　 (記入例)'!AF29,$DS:$DW,4,FALSE)</f>
        <v>#N/A</v>
      </c>
      <c r="CN29" s="72"/>
      <c r="CO29" s="73" t="s">
        <v>78</v>
      </c>
      <c r="CP29" s="74">
        <f>SUMIF(CH28:CL28,"新上五島町",CH29:CL29)*'募集　実績シート　 (記入例)'!AL26</f>
        <v>0</v>
      </c>
      <c r="CQ29" s="75">
        <f>SUMIF(CH28:CL28,"上五島",CH30:CL30)*'募集　実績シート　 (記入例)'!AL28</f>
        <v>0</v>
      </c>
      <c r="CR29" s="92"/>
      <c r="CS29" s="77"/>
      <c r="CT29" s="93"/>
      <c r="CU29" s="78" t="s">
        <v>78</v>
      </c>
      <c r="CV29" s="79" t="str">
        <f>IF('募集　実績シート　 (記入例)'!O29="","0",DA26/CT27)</f>
        <v>0</v>
      </c>
      <c r="CW29" s="80" t="str">
        <f>IF('募集　実績シート　 (記入例)'!O29="","0",DA27/CT27)</f>
        <v>0</v>
      </c>
      <c r="CX29" s="81">
        <f>CV29*'募集　実績シート　 (記入例)'!AL26</f>
        <v>0</v>
      </c>
      <c r="CY29" s="82">
        <f>CW29*'募集　実績シート　 (記入例)'!AL28</f>
        <v>0</v>
      </c>
      <c r="CZ29" s="83">
        <f t="shared" si="0"/>
        <v>0</v>
      </c>
      <c r="DA29" s="90"/>
      <c r="DB29" s="94"/>
      <c r="DC29" s="84" t="s">
        <v>78</v>
      </c>
      <c r="DD29" s="79" t="str">
        <f>IF(('募集　実績シート　 (記入例)'!P29)="","0",('募集　実績シート　 (記入例)'!AL26+'募集　実績シート　 (記入例)'!AL28)*'募集　実績シート　 (記入例)'!P29*1000)</f>
        <v>0</v>
      </c>
      <c r="DE29" s="79">
        <f>COUNTA('募集　実績シート　 (記入例)'!O29)*('募集　実績シート　 (記入例)'!AL26+'募集　実績シート　 (記入例)'!AL28)</f>
        <v>0</v>
      </c>
      <c r="DF29" s="79">
        <f>COUNTA('募集　実績シート　 (記入例)'!Q29)*('募集　実績シート　 (記入例)'!AL26+'募集　実績シート　 (記入例)'!AL28)</f>
        <v>0</v>
      </c>
      <c r="DG29" s="79">
        <f>COUNTA('募集　実績シート　 (記入例)'!R29)*('募集　実績シート　 (記入例)'!AL26+'募集　実績シート　 (記入例)'!AL28)</f>
        <v>0</v>
      </c>
      <c r="DH29" s="16"/>
      <c r="DI29" s="16"/>
      <c r="DK29" s="25"/>
      <c r="DL29" s="8"/>
      <c r="DM29" s="3"/>
      <c r="DN29" s="9">
        <v>22</v>
      </c>
      <c r="DO29" s="184" t="s">
        <v>134</v>
      </c>
      <c r="DP29" s="25" t="s">
        <v>132</v>
      </c>
      <c r="DQ29" s="109">
        <v>2600</v>
      </c>
      <c r="DR29" s="1">
        <v>1300</v>
      </c>
      <c r="DV29" s="9"/>
      <c r="DW29" s="9"/>
      <c r="DZ29" s="3"/>
      <c r="EA29" s="3"/>
      <c r="EB29" s="3"/>
    </row>
    <row r="30" spans="2:132" ht="16.5" customHeight="1" thickBot="1" x14ac:dyDescent="0.45">
      <c r="B30" s="1246"/>
      <c r="C30" s="1269"/>
      <c r="D30" s="1270"/>
      <c r="E30" s="676" t="s">
        <v>238</v>
      </c>
      <c r="F30" s="832"/>
      <c r="G30" s="832"/>
      <c r="H30" s="832"/>
      <c r="I30" s="834" t="s">
        <v>239</v>
      </c>
      <c r="J30" s="832"/>
      <c r="K30" s="832"/>
      <c r="L30" s="836"/>
      <c r="M30" s="1215" t="s">
        <v>84</v>
      </c>
      <c r="N30" s="1216"/>
      <c r="O30" s="70"/>
      <c r="P30" s="244"/>
      <c r="Q30" s="186"/>
      <c r="R30" s="246"/>
      <c r="S30" s="839"/>
      <c r="T30" s="708"/>
      <c r="U30" s="1217" t="str">
        <f>IF(T29="","",VLOOKUP(T29,$DS:$DV,4,FALSE))</f>
        <v/>
      </c>
      <c r="V30" s="1218"/>
      <c r="W30" s="708"/>
      <c r="X30" s="1217" t="str">
        <f>IF(W29="","",VLOOKUP(W29,$DS:$DV,4,FALSE))</f>
        <v/>
      </c>
      <c r="Y30" s="1218"/>
      <c r="Z30" s="708"/>
      <c r="AA30" s="1217" t="str">
        <f>IF(Z29="","",VLOOKUP(Z29,$DS:$DV,4,FALSE))</f>
        <v/>
      </c>
      <c r="AB30" s="1218"/>
      <c r="AC30" s="708"/>
      <c r="AD30" s="1217" t="str">
        <f>IF(AC29="","",VLOOKUP(AC29,$DS:$DV,4,FALSE))</f>
        <v/>
      </c>
      <c r="AE30" s="1218"/>
      <c r="AF30" s="708"/>
      <c r="AG30" s="1217" t="str">
        <f>IF(AF29="","",VLOOKUP(AF29,$DS:$DV,4,FALSE))</f>
        <v/>
      </c>
      <c r="AH30" s="1369"/>
      <c r="AI30" s="815" t="s">
        <v>85</v>
      </c>
      <c r="AJ30" s="816"/>
      <c r="AK30" s="817"/>
      <c r="AL30" s="692">
        <f>AL26+AL28</f>
        <v>0</v>
      </c>
      <c r="AM30" s="828"/>
      <c r="AN30" s="962">
        <f>AN26+AN28</f>
        <v>0</v>
      </c>
      <c r="AO30" s="962"/>
      <c r="AP30" s="963"/>
      <c r="AQ30" s="1358"/>
      <c r="AR30" s="1359"/>
      <c r="AS30" s="898"/>
      <c r="AT30" s="899"/>
      <c r="AU30" s="899"/>
      <c r="AV30" s="1226"/>
      <c r="AW30" s="1227"/>
      <c r="AX30" s="1228"/>
      <c r="CB30" s="3"/>
      <c r="CC30" s="25"/>
      <c r="CD30" s="3"/>
      <c r="CE30" s="3"/>
      <c r="CF30" s="3"/>
      <c r="CG30" s="88" t="s">
        <v>86</v>
      </c>
      <c r="CH30" s="91" t="e">
        <f>CH29</f>
        <v>#N/A</v>
      </c>
      <c r="CI30" s="91" t="e">
        <f>CI29</f>
        <v>#N/A</v>
      </c>
      <c r="CJ30" s="91" t="e">
        <f>CJ29</f>
        <v>#N/A</v>
      </c>
      <c r="CK30" s="91" t="e">
        <f>CK29</f>
        <v>#N/A</v>
      </c>
      <c r="CL30" s="91" t="e">
        <f>CL29</f>
        <v>#N/A</v>
      </c>
      <c r="CN30" s="72"/>
      <c r="CO30" s="73" t="s">
        <v>84</v>
      </c>
      <c r="CP30" s="74">
        <f>SUMIF(CH28:CL28,"小値賀町",CH29:CL29)*'募集　実績シート　 (記入例)'!AL26</f>
        <v>0</v>
      </c>
      <c r="CQ30" s="75">
        <f>SUMIF(CH28:CL28,"小値賀",CH30:CL30)*'募集　実績シート　 (記入例)'!AL28</f>
        <v>0</v>
      </c>
      <c r="CR30" s="92"/>
      <c r="CS30" s="77"/>
      <c r="CT30" s="93"/>
      <c r="CU30" s="78" t="s">
        <v>84</v>
      </c>
      <c r="CV30" s="79" t="str">
        <f>IF('募集　実績シート　 (記入例)'!O30="","0",DA26/CT27)</f>
        <v>0</v>
      </c>
      <c r="CW30" s="80" t="str">
        <f>IF('募集　実績シート　 (記入例)'!O30="","0",DA27/CT27)</f>
        <v>0</v>
      </c>
      <c r="CX30" s="81">
        <f>CV30*'募集　実績シート　 (記入例)'!AL26</f>
        <v>0</v>
      </c>
      <c r="CY30" s="82">
        <f>CW30*'募集　実績シート　 (記入例)'!AL28</f>
        <v>0</v>
      </c>
      <c r="CZ30" s="83">
        <f t="shared" si="0"/>
        <v>0</v>
      </c>
      <c r="DA30" s="90"/>
      <c r="DB30" s="94"/>
      <c r="DC30" s="84" t="s">
        <v>84</v>
      </c>
      <c r="DD30" s="79" t="str">
        <f>IF(('募集　実績シート　 (記入例)'!P30)="","0",('募集　実績シート　 (記入例)'!AL26+'募集　実績シート　 (記入例)'!AL28)*'募集　実績シート　 (記入例)'!P30*1000)</f>
        <v>0</v>
      </c>
      <c r="DE30" s="79">
        <f>COUNTA('募集　実績シート　 (記入例)'!O30)*('募集　実績シート　 (記入例)'!AL26+'募集　実績シート　 (記入例)'!AL28)</f>
        <v>0</v>
      </c>
      <c r="DF30" s="79">
        <f>COUNTA('募集　実績シート　 (記入例)'!Q30)*('募集　実績シート　 (記入例)'!AL26+'募集　実績シート　 (記入例)'!AL28)</f>
        <v>0</v>
      </c>
      <c r="DG30" s="79">
        <f>COUNTA('募集　実績シート　 (記入例)'!R30)*('募集　実績シート　 (記入例)'!AL26+'募集　実績シート　 (記入例)'!AL28)</f>
        <v>0</v>
      </c>
      <c r="DH30" s="16"/>
      <c r="DI30" s="16"/>
      <c r="DK30" s="25"/>
      <c r="DL30" s="8"/>
      <c r="DM30" s="3"/>
      <c r="DN30" s="9">
        <v>23</v>
      </c>
      <c r="DO30" s="184" t="s">
        <v>135</v>
      </c>
      <c r="DP30" s="25" t="s">
        <v>121</v>
      </c>
      <c r="DQ30" s="109">
        <v>1100</v>
      </c>
      <c r="DR30" s="1">
        <v>550</v>
      </c>
      <c r="DV30" s="9"/>
      <c r="DW30" s="9"/>
      <c r="DZ30" s="3"/>
      <c r="EA30" s="3"/>
      <c r="EB30" s="3"/>
    </row>
    <row r="31" spans="2:132" ht="16.5" customHeight="1" thickBot="1" x14ac:dyDescent="0.45">
      <c r="B31" s="1246"/>
      <c r="C31" s="1271"/>
      <c r="D31" s="1272"/>
      <c r="E31" s="677"/>
      <c r="F31" s="833"/>
      <c r="G31" s="833"/>
      <c r="H31" s="833"/>
      <c r="I31" s="835"/>
      <c r="J31" s="833"/>
      <c r="K31" s="833"/>
      <c r="L31" s="837"/>
      <c r="M31" s="1219" t="s">
        <v>90</v>
      </c>
      <c r="N31" s="1220"/>
      <c r="O31" s="95"/>
      <c r="P31" s="247"/>
      <c r="Q31" s="248"/>
      <c r="R31" s="190"/>
      <c r="S31" s="973"/>
      <c r="T31" s="829" t="str">
        <f>IF(T29="","",VLOOKUP(T29,$DS:$DV,2,FALSE))</f>
        <v/>
      </c>
      <c r="U31" s="830"/>
      <c r="V31" s="831"/>
      <c r="W31" s="829" t="str">
        <f>IF(W29="","",VLOOKUP(W29,$DS:$DV,2,FALSE))</f>
        <v/>
      </c>
      <c r="X31" s="830"/>
      <c r="Y31" s="831"/>
      <c r="Z31" s="829" t="str">
        <f>IF(Z29="","",VLOOKUP(Z29,$DS:$DV,2,FALSE))</f>
        <v/>
      </c>
      <c r="AA31" s="830"/>
      <c r="AB31" s="831"/>
      <c r="AC31" s="829" t="str">
        <f>IF(AC29="","",VLOOKUP(AC29,$DS:$DV,2,FALSE))</f>
        <v/>
      </c>
      <c r="AD31" s="830"/>
      <c r="AE31" s="831"/>
      <c r="AF31" s="829" t="str">
        <f>IF(AF29="","",VLOOKUP(AF29,$DS:$DV,2,FALSE))</f>
        <v/>
      </c>
      <c r="AG31" s="830"/>
      <c r="AH31" s="830"/>
      <c r="AI31" s="818"/>
      <c r="AJ31" s="819"/>
      <c r="AK31" s="820"/>
      <c r="AL31" s="664"/>
      <c r="AM31" s="706"/>
      <c r="AN31" s="964"/>
      <c r="AO31" s="964"/>
      <c r="AP31" s="965"/>
      <c r="AQ31" s="1360"/>
      <c r="AR31" s="1361"/>
      <c r="AS31" s="901"/>
      <c r="AT31" s="902"/>
      <c r="AU31" s="902"/>
      <c r="AV31" s="1229"/>
      <c r="AW31" s="1230"/>
      <c r="AX31" s="1231"/>
      <c r="CB31" s="3"/>
      <c r="CC31" s="25"/>
      <c r="CD31" s="3"/>
      <c r="CE31" s="3"/>
      <c r="CF31" s="3"/>
      <c r="CN31" s="97"/>
      <c r="CO31" s="98" t="s">
        <v>90</v>
      </c>
      <c r="CP31" s="99">
        <f>SUMIF(CH28:CL28,"宇久町",CH29:CL29)*'募集　実績シート　 (記入例)'!AL26</f>
        <v>0</v>
      </c>
      <c r="CQ31" s="100">
        <f>SUMIF(CH28:CL28,"宇久",CH30:CL30)*'募集　実績シート　 (記入例)'!AL28</f>
        <v>0</v>
      </c>
      <c r="CR31" s="92"/>
      <c r="CS31" s="77"/>
      <c r="CT31" s="101"/>
      <c r="CU31" s="102" t="s">
        <v>90</v>
      </c>
      <c r="CV31" s="103" t="str">
        <f>IF('募集　実績シート　 (記入例)'!O31="","0",DA26/CT27)</f>
        <v>0</v>
      </c>
      <c r="CW31" s="104" t="str">
        <f>IF('募集　実績シート　 (記入例)'!O31="","0",DA27/CT27)</f>
        <v>0</v>
      </c>
      <c r="CX31" s="105">
        <f>CV31*'募集　実績シート　 (記入例)'!AL26</f>
        <v>0</v>
      </c>
      <c r="CY31" s="106">
        <f>CW31*'募集　実績シート　 (記入例)'!AL28</f>
        <v>0</v>
      </c>
      <c r="CZ31" s="107">
        <f t="shared" si="0"/>
        <v>0</v>
      </c>
      <c r="DA31" s="90"/>
      <c r="DC31" s="108" t="s">
        <v>90</v>
      </c>
      <c r="DD31" s="103" t="str">
        <f>IF(('募集　実績シート　 (記入例)'!P31)="","0",('募集　実績シート　 (記入例)'!AL26+'募集　実績シート　 (記入例)'!AL28)*'募集　実績シート　 (記入例)'!P31*1000)</f>
        <v>0</v>
      </c>
      <c r="DE31" s="103">
        <f>COUNTA('募集　実績シート　 (記入例)'!O31)*('募集　実績シート　 (記入例)'!AL26+'募集　実績シート　 (記入例)'!AL28)</f>
        <v>0</v>
      </c>
      <c r="DF31" s="103">
        <f>COUNTA('募集　実績シート　 (記入例)'!Q31)*('募集　実績シート　 (記入例)'!AL26+'募集　実績シート　 (記入例)'!AL28)</f>
        <v>0</v>
      </c>
      <c r="DG31" s="103">
        <f>COUNTA('募集　実績シート　 (記入例)'!R31)*('募集　実績シート　 (記入例)'!AL26+'募集　実績シート　 (記入例)'!AL28)</f>
        <v>0</v>
      </c>
      <c r="DH31" s="16"/>
      <c r="DI31" s="16"/>
      <c r="DK31" s="25"/>
      <c r="DL31" s="8"/>
      <c r="DM31" s="3"/>
      <c r="DN31" s="9">
        <v>24</v>
      </c>
      <c r="DO31" s="184" t="s">
        <v>136</v>
      </c>
      <c r="DP31" s="25" t="s">
        <v>121</v>
      </c>
      <c r="DQ31" s="109">
        <v>900</v>
      </c>
      <c r="DR31" s="1">
        <v>450</v>
      </c>
      <c r="DV31" s="110"/>
      <c r="DW31" s="110"/>
      <c r="DZ31" s="3"/>
      <c r="EA31" s="3"/>
      <c r="EB31" s="3"/>
    </row>
    <row r="32" spans="2:132" ht="16.5" customHeight="1" x14ac:dyDescent="0.4">
      <c r="B32" s="1246">
        <v>5</v>
      </c>
      <c r="C32" s="1248"/>
      <c r="D32" s="1250"/>
      <c r="E32" s="1252" t="s">
        <v>221</v>
      </c>
      <c r="F32" s="1253"/>
      <c r="G32" s="1253"/>
      <c r="H32" s="1254"/>
      <c r="I32" s="1254"/>
      <c r="J32" s="1254"/>
      <c r="K32" s="1254"/>
      <c r="L32" s="1255"/>
      <c r="M32" s="1256" t="s">
        <v>56</v>
      </c>
      <c r="N32" s="1257"/>
      <c r="O32" s="53"/>
      <c r="P32" s="242"/>
      <c r="Q32" s="249"/>
      <c r="R32" s="229"/>
      <c r="S32" s="968" t="s">
        <v>57</v>
      </c>
      <c r="T32" s="1370"/>
      <c r="U32" s="1367" t="str">
        <f>IF(T32="","",VLOOKUP(T32,$DN:$DQ,3,FALSE))</f>
        <v/>
      </c>
      <c r="V32" s="1368"/>
      <c r="W32" s="1370"/>
      <c r="X32" s="1367" t="str">
        <f>IF(W32="","",VLOOKUP(W32,$DN:$DQ,3,FALSE))</f>
        <v/>
      </c>
      <c r="Y32" s="1368"/>
      <c r="Z32" s="1370"/>
      <c r="AA32" s="1367" t="str">
        <f>IF(Z32="","",VLOOKUP(Z32,$DN:$DQ,3,FALSE))</f>
        <v/>
      </c>
      <c r="AB32" s="1368"/>
      <c r="AC32" s="1370"/>
      <c r="AD32" s="1367" t="str">
        <f>IF(AC32="","",VLOOKUP(AC32,$DN:$DQ,3,FALSE))</f>
        <v/>
      </c>
      <c r="AE32" s="1368"/>
      <c r="AF32" s="1370"/>
      <c r="AG32" s="1367" t="str">
        <f>IF(AF32="","",VLOOKUP(AF32,$DN:$DQ,3,FALSE))</f>
        <v/>
      </c>
      <c r="AH32" s="1367"/>
      <c r="AI32" s="1353" t="s">
        <v>58</v>
      </c>
      <c r="AJ32" s="692">
        <f>DA32+CR32</f>
        <v>0</v>
      </c>
      <c r="AK32" s="828"/>
      <c r="AL32" s="904"/>
      <c r="AM32" s="905"/>
      <c r="AN32" s="962">
        <f>(AJ32*AL32)</f>
        <v>0</v>
      </c>
      <c r="AO32" s="962"/>
      <c r="AP32" s="963"/>
      <c r="AQ32" s="1356">
        <f>SUM(P32:P37)*AL36</f>
        <v>0</v>
      </c>
      <c r="AR32" s="1357"/>
      <c r="AS32" s="1221"/>
      <c r="AT32" s="1222"/>
      <c r="AU32" s="1222"/>
      <c r="AV32" s="1223"/>
      <c r="AW32" s="1224"/>
      <c r="AX32" s="1225"/>
      <c r="CB32" s="3"/>
      <c r="CC32" s="25"/>
      <c r="CD32" s="3"/>
      <c r="CE32" s="3"/>
      <c r="CF32" s="3"/>
      <c r="CN32" s="56">
        <v>5</v>
      </c>
      <c r="CO32" s="57" t="s">
        <v>61</v>
      </c>
      <c r="CP32" s="58">
        <f>SUMIF(CH34:CL34,"対馬市",CH35:CL35)*'募集　実績シート　 (記入例)'!AL32</f>
        <v>0</v>
      </c>
      <c r="CQ32" s="59">
        <f>SUMIF(CH34:CL34,"対馬市",CH36:CL36)*'募集　実績シート　 (記入例)'!AL34</f>
        <v>0</v>
      </c>
      <c r="CR32" s="60">
        <f>SUM(T36:AH36)</f>
        <v>0</v>
      </c>
      <c r="CS32" s="77"/>
      <c r="CT32" s="61" t="s">
        <v>8</v>
      </c>
      <c r="CU32" s="62" t="s">
        <v>61</v>
      </c>
      <c r="CV32" s="63" t="str">
        <f>IF('募集　実績シート　 (記入例)'!O32="","0",DA32/CT33)</f>
        <v>0</v>
      </c>
      <c r="CW32" s="64" t="str">
        <f>IF('募集　実績シート　 (記入例)'!O32="","0",DA33/CT33)</f>
        <v>0</v>
      </c>
      <c r="CX32" s="65">
        <f>CV32*'募集　実績シート　 (記入例)'!AL32</f>
        <v>0</v>
      </c>
      <c r="CY32" s="66">
        <f>CW32*'募集　実績シート　 (記入例)'!AL34</f>
        <v>0</v>
      </c>
      <c r="CZ32" s="67">
        <f t="shared" si="0"/>
        <v>0</v>
      </c>
      <c r="DA32" s="60">
        <f>SUM(T33:AH33)</f>
        <v>0</v>
      </c>
      <c r="DC32" s="68" t="s">
        <v>61</v>
      </c>
      <c r="DD32" s="63" t="str">
        <f>IF(('募集　実績シート　 (記入例)'!P32)="","0",('募集　実績シート　 (記入例)'!AL32+'募集　実績シート　 (記入例)'!AL34)*'募集　実績シート　 (記入例)'!P32*1000)</f>
        <v>0</v>
      </c>
      <c r="DE32" s="63">
        <f>COUNTA('募集　実績シート　 (記入例)'!O32)*('募集　実績シート　 (記入例)'!AL32+'募集　実績シート　 (記入例)'!AL34)</f>
        <v>0</v>
      </c>
      <c r="DF32" s="63">
        <f>COUNTA('募集　実績シート　 (記入例)'!Q32)*('募集　実績シート　 (記入例)'!AL32+'募集　実績シート　 (記入例)'!AL34)</f>
        <v>0</v>
      </c>
      <c r="DG32" s="63">
        <f>COUNTA('募集　実績シート　 (記入例)'!R32)*('募集　実績シート　 (記入例)'!AL32+'募集　実績シート　 (記入例)'!AL34)</f>
        <v>0</v>
      </c>
      <c r="DH32" s="16"/>
      <c r="DI32" s="16"/>
      <c r="DK32" s="25"/>
      <c r="DL32" s="8"/>
      <c r="DM32" s="3"/>
      <c r="DN32" s="9">
        <v>25</v>
      </c>
      <c r="DO32" s="184" t="s">
        <v>137</v>
      </c>
      <c r="DP32" s="9" t="s">
        <v>121</v>
      </c>
      <c r="DQ32" s="109">
        <v>800</v>
      </c>
      <c r="DR32" s="1">
        <v>450</v>
      </c>
      <c r="DV32" s="110"/>
      <c r="DW32" s="110"/>
      <c r="DZ32" s="3"/>
      <c r="EA32" s="3"/>
      <c r="EB32" s="3"/>
    </row>
    <row r="33" spans="2:132" ht="16.5" customHeight="1" thickBot="1" x14ac:dyDescent="0.45">
      <c r="B33" s="1246"/>
      <c r="C33" s="1249"/>
      <c r="D33" s="1251"/>
      <c r="E33" s="1260"/>
      <c r="F33" s="1261"/>
      <c r="G33" s="1261"/>
      <c r="H33" s="1261"/>
      <c r="I33" s="1261"/>
      <c r="J33" s="1261"/>
      <c r="K33" s="1261"/>
      <c r="L33" s="1262"/>
      <c r="M33" s="1215" t="s">
        <v>62</v>
      </c>
      <c r="N33" s="1216"/>
      <c r="O33" s="70"/>
      <c r="P33" s="244"/>
      <c r="Q33" s="245"/>
      <c r="R33" s="181"/>
      <c r="S33" s="968"/>
      <c r="T33" s="769"/>
      <c r="U33" s="709" t="str">
        <f>IF(T32="","",VLOOKUP(T32,$DN:$DQ,4,FALSE))</f>
        <v/>
      </c>
      <c r="V33" s="1235"/>
      <c r="W33" s="769"/>
      <c r="X33" s="709" t="str">
        <f>IF(W32="","",VLOOKUP(W32,$DN:$DQ,4,FALSE))</f>
        <v/>
      </c>
      <c r="Y33" s="1235"/>
      <c r="Z33" s="769"/>
      <c r="AA33" s="709" t="str">
        <f>IF(Z32="","",VLOOKUP(Z32,$DN:$DQ,4,FALSE))</f>
        <v/>
      </c>
      <c r="AB33" s="1235"/>
      <c r="AC33" s="769"/>
      <c r="AD33" s="709" t="str">
        <f>IF(AC32="","",VLOOKUP(AC32,$DN:$DQ,4,FALSE))</f>
        <v/>
      </c>
      <c r="AE33" s="1235"/>
      <c r="AF33" s="769"/>
      <c r="AG33" s="709" t="str">
        <f>IF(AF32="","",VLOOKUP(AF32,$DN:$DQ,4,FALSE))</f>
        <v/>
      </c>
      <c r="AH33" s="907"/>
      <c r="AI33" s="1354"/>
      <c r="AJ33" s="850"/>
      <c r="AK33" s="851"/>
      <c r="AL33" s="854"/>
      <c r="AM33" s="855"/>
      <c r="AN33" s="913"/>
      <c r="AO33" s="913"/>
      <c r="AP33" s="1355"/>
      <c r="AQ33" s="1358"/>
      <c r="AR33" s="1359"/>
      <c r="AS33" s="1236"/>
      <c r="AT33" s="1237"/>
      <c r="AU33" s="1237"/>
      <c r="AV33" s="1226"/>
      <c r="AW33" s="1227"/>
      <c r="AX33" s="1228"/>
      <c r="CB33" s="3"/>
      <c r="CC33" s="25"/>
      <c r="CD33" s="3"/>
      <c r="CE33" s="3"/>
      <c r="CF33" s="3"/>
      <c r="CN33" s="72"/>
      <c r="CO33" s="73" t="s">
        <v>63</v>
      </c>
      <c r="CP33" s="74">
        <f>SUMIF(CH34:CL34,"壱岐市",CH35:CL35)*'募集　実績シート　 (記入例)'!AL32</f>
        <v>0</v>
      </c>
      <c r="CQ33" s="75">
        <f>SUMIF(CH34:CL34,"壱岐市",CH36:CL36)*'募集　実績シート　 (記入例)'!AL34</f>
        <v>0</v>
      </c>
      <c r="CR33" s="76">
        <f>CR32</f>
        <v>0</v>
      </c>
      <c r="CS33" s="77"/>
      <c r="CT33" s="867">
        <f>COUNTA('募集　実績シート　 (記入例)'!O32:O37)</f>
        <v>0</v>
      </c>
      <c r="CU33" s="78" t="s">
        <v>63</v>
      </c>
      <c r="CV33" s="79" t="str">
        <f>IF('募集　実績シート　 (記入例)'!O33="","0",DA32/CT33)</f>
        <v>0</v>
      </c>
      <c r="CW33" s="80" t="str">
        <f>IF('募集　実績シート　 (記入例)'!O33="","0",DA33/CT33)</f>
        <v>0</v>
      </c>
      <c r="CX33" s="81">
        <f>CV33*'募集　実績シート　 (記入例)'!AL32</f>
        <v>0</v>
      </c>
      <c r="CY33" s="82">
        <f>CW33*'募集　実績シート　 (記入例)'!AL34</f>
        <v>0</v>
      </c>
      <c r="CZ33" s="83">
        <f t="shared" si="0"/>
        <v>0</v>
      </c>
      <c r="DA33" s="76">
        <f>CL49</f>
        <v>0</v>
      </c>
      <c r="DC33" s="84" t="s">
        <v>63</v>
      </c>
      <c r="DD33" s="79" t="str">
        <f>IF(('募集　実績シート　 (記入例)'!P33)="","0",('募集　実績シート　 (記入例)'!AL32+'募集　実績シート　 (記入例)'!AL34)*'募集　実績シート　 (記入例)'!P33*1000)</f>
        <v>0</v>
      </c>
      <c r="DE33" s="79">
        <f>COUNTA('募集　実績シート　 (記入例)'!O33)*('募集　実績シート　 (記入例)'!AL32+'募集　実績シート　 (記入例)'!AL34)</f>
        <v>0</v>
      </c>
      <c r="DF33" s="79">
        <f>COUNTA('募集　実績シート　 (記入例)'!Q33)*('募集　実績シート　 (記入例)'!AL32+'募集　実績シート　 (記入例)'!AL34)</f>
        <v>0</v>
      </c>
      <c r="DG33" s="79">
        <f>COUNTA('募集　実績シート　 (記入例)'!R33)*('募集　実績シート　 (記入例)'!AL32+'募集　実績シート　 (記入例)'!AL34)</f>
        <v>0</v>
      </c>
      <c r="DH33" s="16"/>
      <c r="DI33" s="16"/>
      <c r="DK33" s="25"/>
      <c r="DL33" s="8"/>
      <c r="DM33" s="3"/>
      <c r="DN33" s="9">
        <v>26</v>
      </c>
      <c r="DO33" s="184" t="s">
        <v>138</v>
      </c>
      <c r="DP33" s="9" t="s">
        <v>121</v>
      </c>
      <c r="DQ33" s="109">
        <v>400</v>
      </c>
      <c r="DR33" s="1">
        <v>200</v>
      </c>
      <c r="DV33" s="9"/>
      <c r="DW33" s="9"/>
      <c r="DZ33" s="3"/>
      <c r="EA33" s="3"/>
      <c r="EB33" s="3"/>
    </row>
    <row r="34" spans="2:132" ht="16.5" customHeight="1" thickBot="1" x14ac:dyDescent="0.45">
      <c r="B34" s="1246"/>
      <c r="C34" s="1238" t="s">
        <v>251</v>
      </c>
      <c r="D34" s="1239"/>
      <c r="E34" s="1260"/>
      <c r="F34" s="1261"/>
      <c r="G34" s="1261"/>
      <c r="H34" s="1261"/>
      <c r="I34" s="1261"/>
      <c r="J34" s="1261"/>
      <c r="K34" s="1261"/>
      <c r="L34" s="1262"/>
      <c r="M34" s="1215" t="s">
        <v>70</v>
      </c>
      <c r="N34" s="1216"/>
      <c r="O34" s="70"/>
      <c r="P34" s="244"/>
      <c r="Q34" s="245"/>
      <c r="R34" s="246"/>
      <c r="S34" s="969"/>
      <c r="T34" s="858" t="str">
        <f>IF(T32="","",VLOOKUP(T32,$DN:$DQ,2,FALSE))</f>
        <v/>
      </c>
      <c r="U34" s="859"/>
      <c r="V34" s="860"/>
      <c r="W34" s="861" t="str">
        <f>IF(W32="","",VLOOKUP(W32,$DN:$DQ,2,FALSE))</f>
        <v/>
      </c>
      <c r="X34" s="859"/>
      <c r="Y34" s="860"/>
      <c r="Z34" s="861" t="str">
        <f>IF(Z32="","",VLOOKUP(Z32,$DN:$DQ,2,FALSE))</f>
        <v/>
      </c>
      <c r="AA34" s="859"/>
      <c r="AB34" s="860"/>
      <c r="AC34" s="861" t="str">
        <f>IF(AC32="","",VLOOKUP(AC32,$DN:$DQ,2,FALSE))</f>
        <v/>
      </c>
      <c r="AD34" s="859"/>
      <c r="AE34" s="860"/>
      <c r="AF34" s="861" t="str">
        <f>IF(AF32="","",VLOOKUP(AF32,$DN:$DQ,2,FALSE))</f>
        <v/>
      </c>
      <c r="AG34" s="859"/>
      <c r="AH34" s="859"/>
      <c r="AI34" s="1365" t="s">
        <v>71</v>
      </c>
      <c r="AJ34" s="704">
        <f>CR33+DA33</f>
        <v>0</v>
      </c>
      <c r="AK34" s="705"/>
      <c r="AL34" s="657"/>
      <c r="AM34" s="658"/>
      <c r="AN34" s="913">
        <f>(AJ34*AL34)</f>
        <v>0</v>
      </c>
      <c r="AO34" s="913"/>
      <c r="AP34" s="1355"/>
      <c r="AQ34" s="1358"/>
      <c r="AR34" s="1359"/>
      <c r="AS34" s="898"/>
      <c r="AT34" s="899"/>
      <c r="AU34" s="899"/>
      <c r="AV34" s="1226"/>
      <c r="AW34" s="1227"/>
      <c r="AX34" s="1228"/>
      <c r="CB34" s="3"/>
      <c r="CC34" s="25"/>
      <c r="CD34" s="3"/>
      <c r="CE34" s="3"/>
      <c r="CF34" s="3"/>
      <c r="CG34" s="88" t="s">
        <v>72</v>
      </c>
      <c r="CH34" s="89" t="e">
        <f>VLOOKUP('募集　実績シート　 (記入例)'!T35,$DS:$DW,5,FALSE)</f>
        <v>#N/A</v>
      </c>
      <c r="CI34" s="89" t="e">
        <f>VLOOKUP('募集　実績シート　 (記入例)'!W35,$DS:$DW,5,FALSE)</f>
        <v>#N/A</v>
      </c>
      <c r="CJ34" s="89" t="e">
        <f>VLOOKUP('募集　実績シート　 (記入例)'!Z35,$DS:$DW,5,FALSE)</f>
        <v>#N/A</v>
      </c>
      <c r="CK34" s="89" t="e">
        <f>VLOOKUP('募集　実績シート　 (記入例)'!AC35,$DS:$DW,5,FALSE)</f>
        <v>#N/A</v>
      </c>
      <c r="CL34" s="89" t="e">
        <f>VLOOKUP('募集　実績シート　 (記入例)'!AF35,$DS:$DW,5,FALSE)</f>
        <v>#N/A</v>
      </c>
      <c r="CN34" s="72"/>
      <c r="CO34" s="73" t="s">
        <v>70</v>
      </c>
      <c r="CP34" s="74">
        <f>SUMIF(CH34:CL34,"五島市",CH35:CL35)*'募集　実績シート　 (記入例)'!AL32</f>
        <v>0</v>
      </c>
      <c r="CQ34" s="75">
        <f>SUMIF(CH34:CL34,"五島市",CH36:CL36)*'募集　実績シート　 (記入例)'!AL34</f>
        <v>0</v>
      </c>
      <c r="CR34" s="92"/>
      <c r="CS34" s="77"/>
      <c r="CT34" s="868"/>
      <c r="CU34" s="78" t="s">
        <v>70</v>
      </c>
      <c r="CV34" s="79" t="str">
        <f>IF('募集　実績シート　 (記入例)'!O34="","0",DA32/CT33)</f>
        <v>0</v>
      </c>
      <c r="CW34" s="80" t="str">
        <f>IF('募集　実績シート　 (記入例)'!O34="","0",DA33/CT33)</f>
        <v>0</v>
      </c>
      <c r="CX34" s="81">
        <f>CV34*'募集　実績シート　 (記入例)'!AL32</f>
        <v>0</v>
      </c>
      <c r="CY34" s="82">
        <f>CW34*'募集　実績シート　 (記入例)'!AL34</f>
        <v>0</v>
      </c>
      <c r="CZ34" s="83">
        <f t="shared" si="0"/>
        <v>0</v>
      </c>
      <c r="DA34" s="90"/>
      <c r="DC34" s="84" t="s">
        <v>70</v>
      </c>
      <c r="DD34" s="79" t="str">
        <f>IF(('募集　実績シート　 (記入例)'!P34)="","0",('募集　実績シート　 (記入例)'!AL32+'募集　実績シート　 (記入例)'!AL34)*'募集　実績シート　 (記入例)'!P34*1000)</f>
        <v>0</v>
      </c>
      <c r="DE34" s="79">
        <f>COUNTA('募集　実績シート　 (記入例)'!O34)*('募集　実績シート　 (記入例)'!AL32+'募集　実績シート　 (記入例)'!AL34)</f>
        <v>0</v>
      </c>
      <c r="DF34" s="79">
        <f>COUNTA('募集　実績シート　 (記入例)'!Q34)*('募集　実績シート　 (記入例)'!AL32+'募集　実績シート　 (記入例)'!AL34)</f>
        <v>0</v>
      </c>
      <c r="DG34" s="79">
        <f>COUNTA('募集　実績シート　 (記入例)'!R34)*('募集　実績シート　 (記入例)'!AL32+'募集　実績シート　 (記入例)'!AL34)</f>
        <v>0</v>
      </c>
      <c r="DH34" s="16"/>
      <c r="DI34" s="16"/>
      <c r="DK34" s="25"/>
      <c r="DL34" s="8"/>
      <c r="DM34" s="3"/>
      <c r="DN34" s="9">
        <v>27</v>
      </c>
      <c r="DO34" s="184" t="s">
        <v>139</v>
      </c>
      <c r="DP34" s="9" t="s">
        <v>121</v>
      </c>
      <c r="DQ34" s="109">
        <v>200</v>
      </c>
      <c r="DR34" s="1">
        <v>150</v>
      </c>
      <c r="DV34" s="9"/>
      <c r="DW34" s="9"/>
      <c r="DZ34" s="3"/>
      <c r="EA34" s="3"/>
      <c r="EB34" s="3"/>
    </row>
    <row r="35" spans="2:132" ht="16.5" customHeight="1" thickBot="1" x14ac:dyDescent="0.45">
      <c r="B35" s="1246"/>
      <c r="C35" s="1240"/>
      <c r="D35" s="1241"/>
      <c r="E35" s="1260"/>
      <c r="F35" s="1261"/>
      <c r="G35" s="1261"/>
      <c r="H35" s="1261"/>
      <c r="I35" s="1261"/>
      <c r="J35" s="1261"/>
      <c r="K35" s="1261"/>
      <c r="L35" s="1262"/>
      <c r="M35" s="1215" t="s">
        <v>78</v>
      </c>
      <c r="N35" s="1216"/>
      <c r="O35" s="70"/>
      <c r="P35" s="244"/>
      <c r="Q35" s="245"/>
      <c r="R35" s="246"/>
      <c r="S35" s="838" t="s">
        <v>79</v>
      </c>
      <c r="T35" s="707"/>
      <c r="U35" s="805" t="str">
        <f>IF(T35="","",VLOOKUP(T35,$DS:$DV,3,FALSE))</f>
        <v/>
      </c>
      <c r="V35" s="806"/>
      <c r="W35" s="707"/>
      <c r="X35" s="805" t="str">
        <f>IF(W35="","",VLOOKUP(W35,$DS:$DV,3,FALSE))</f>
        <v/>
      </c>
      <c r="Y35" s="806"/>
      <c r="Z35" s="707"/>
      <c r="AA35" s="805" t="str">
        <f>IF(Z35="","",VLOOKUP(Z35,$DS:$DV,3,FALSE))</f>
        <v/>
      </c>
      <c r="AB35" s="806"/>
      <c r="AC35" s="707"/>
      <c r="AD35" s="805" t="str">
        <f>IF(AC35="","",VLOOKUP(AC35,$DS:$DV,3,FALSE))</f>
        <v/>
      </c>
      <c r="AE35" s="806"/>
      <c r="AF35" s="707"/>
      <c r="AG35" s="805" t="str">
        <f>IF(AF35="","",VLOOKUP(AF35,$DS:$DV,3,FALSE))</f>
        <v/>
      </c>
      <c r="AH35" s="805"/>
      <c r="AI35" s="1366"/>
      <c r="AJ35" s="664"/>
      <c r="AK35" s="706"/>
      <c r="AL35" s="659"/>
      <c r="AM35" s="660"/>
      <c r="AN35" s="982"/>
      <c r="AO35" s="982"/>
      <c r="AP35" s="1362"/>
      <c r="AQ35" s="1358"/>
      <c r="AR35" s="1359"/>
      <c r="AS35" s="898"/>
      <c r="AT35" s="899"/>
      <c r="AU35" s="899"/>
      <c r="AV35" s="1226"/>
      <c r="AW35" s="1227"/>
      <c r="AX35" s="1228"/>
      <c r="CB35" s="3"/>
      <c r="CC35" s="25"/>
      <c r="CD35" s="3"/>
      <c r="CE35" s="3"/>
      <c r="CF35" s="3"/>
      <c r="CG35" s="88" t="s">
        <v>80</v>
      </c>
      <c r="CH35" s="91" t="e">
        <f>VLOOKUP('募集　実績シート　 (記入例)'!T35,$DS:$DW,4,FALSE)</f>
        <v>#N/A</v>
      </c>
      <c r="CI35" s="91" t="e">
        <f>VLOOKUP('募集　実績シート　 (記入例)'!W35,$DS:$DW,4,FALSE)</f>
        <v>#N/A</v>
      </c>
      <c r="CJ35" s="91" t="e">
        <f>VLOOKUP('募集　実績シート　 (記入例)'!Z35,$DS:$DW,4,FALSE)</f>
        <v>#N/A</v>
      </c>
      <c r="CK35" s="91" t="e">
        <f>VLOOKUP('募集　実績シート　 (記入例)'!AC35,$DS:$DW,4,FALSE)</f>
        <v>#N/A</v>
      </c>
      <c r="CL35" s="91" t="e">
        <f>VLOOKUP('募集　実績シート　 (記入例)'!AF35,$DS:$DW,4,FALSE)</f>
        <v>#N/A</v>
      </c>
      <c r="CN35" s="72"/>
      <c r="CO35" s="73" t="s">
        <v>78</v>
      </c>
      <c r="CP35" s="74">
        <f>SUMIF(CH34:CL34,"新上五島町",CH35:CL35)*'募集　実績シート　 (記入例)'!AL32</f>
        <v>0</v>
      </c>
      <c r="CQ35" s="75">
        <f>SUMIF(CH34:CL34,"上五島",CH36:CL36)*'募集　実績シート　 (記入例)'!AL34</f>
        <v>0</v>
      </c>
      <c r="CR35" s="92"/>
      <c r="CS35" s="77"/>
      <c r="CT35" s="93"/>
      <c r="CU35" s="78" t="s">
        <v>78</v>
      </c>
      <c r="CV35" s="79" t="str">
        <f>IF('募集　実績シート　 (記入例)'!O35="","0",DA32/CT33)</f>
        <v>0</v>
      </c>
      <c r="CW35" s="80" t="str">
        <f>IF('募集　実績シート　 (記入例)'!O35="","0",DA33/CT33)</f>
        <v>0</v>
      </c>
      <c r="CX35" s="81">
        <f>CV35*'募集　実績シート　 (記入例)'!AL32</f>
        <v>0</v>
      </c>
      <c r="CY35" s="82">
        <f>CW35*'募集　実績シート　 (記入例)'!AL34</f>
        <v>0</v>
      </c>
      <c r="CZ35" s="83">
        <f t="shared" si="0"/>
        <v>0</v>
      </c>
      <c r="DA35" s="90"/>
      <c r="DB35" s="94"/>
      <c r="DC35" s="84" t="s">
        <v>78</v>
      </c>
      <c r="DD35" s="79" t="str">
        <f>IF(('募集　実績シート　 (記入例)'!P35)="","0",('募集　実績シート　 (記入例)'!AL32+'募集　実績シート　 (記入例)'!AL34)*'募集　実績シート　 (記入例)'!P35*1000)</f>
        <v>0</v>
      </c>
      <c r="DE35" s="79">
        <f>COUNTA('募集　実績シート　 (記入例)'!O35)*('募集　実績シート　 (記入例)'!AL32+'募集　実績シート　 (記入例)'!AL34)</f>
        <v>0</v>
      </c>
      <c r="DF35" s="79">
        <f>COUNTA('募集　実績シート　 (記入例)'!Q35)*('募集　実績シート　 (記入例)'!AL32+'募集　実績シート　 (記入例)'!AL34)</f>
        <v>0</v>
      </c>
      <c r="DG35" s="79">
        <f>COUNTA('募集　実績シート　 (記入例)'!R35)*('募集　実績シート　 (記入例)'!AL32+'募集　実績シート　 (記入例)'!AL34)</f>
        <v>0</v>
      </c>
      <c r="DH35" s="16"/>
      <c r="DI35" s="16"/>
      <c r="DK35" s="25"/>
      <c r="DL35" s="8"/>
      <c r="DM35" s="3"/>
      <c r="DN35" s="9">
        <v>28</v>
      </c>
      <c r="DO35" s="184" t="s">
        <v>140</v>
      </c>
      <c r="DP35" s="9" t="s">
        <v>121</v>
      </c>
      <c r="DQ35" s="109">
        <v>200</v>
      </c>
      <c r="DR35" s="1">
        <v>100</v>
      </c>
      <c r="DV35" s="9"/>
      <c r="DW35" s="9"/>
      <c r="DZ35" s="3"/>
      <c r="EA35" s="3"/>
      <c r="EB35" s="3"/>
    </row>
    <row r="36" spans="2:132" ht="16.5" customHeight="1" thickBot="1" x14ac:dyDescent="0.45">
      <c r="B36" s="1246"/>
      <c r="C36" s="1242"/>
      <c r="D36" s="1243"/>
      <c r="E36" s="676" t="s">
        <v>238</v>
      </c>
      <c r="F36" s="832"/>
      <c r="G36" s="832"/>
      <c r="H36" s="832"/>
      <c r="I36" s="834" t="s">
        <v>239</v>
      </c>
      <c r="J36" s="832"/>
      <c r="K36" s="832"/>
      <c r="L36" s="836"/>
      <c r="M36" s="1215" t="s">
        <v>84</v>
      </c>
      <c r="N36" s="1216"/>
      <c r="O36" s="70"/>
      <c r="P36" s="244"/>
      <c r="Q36" s="186"/>
      <c r="R36" s="246"/>
      <c r="S36" s="839"/>
      <c r="T36" s="708"/>
      <c r="U36" s="1217" t="str">
        <f>IF(T35="","",VLOOKUP(T35,$DS:$DV,4,FALSE))</f>
        <v/>
      </c>
      <c r="V36" s="1218"/>
      <c r="W36" s="708"/>
      <c r="X36" s="1217" t="str">
        <f>IF(W35="","",VLOOKUP(W35,$DS:$DV,4,FALSE))</f>
        <v/>
      </c>
      <c r="Y36" s="1218"/>
      <c r="Z36" s="708"/>
      <c r="AA36" s="1217" t="str">
        <f>IF(Z35="","",VLOOKUP(Z35,$DS:$DV,4,FALSE))</f>
        <v/>
      </c>
      <c r="AB36" s="1218"/>
      <c r="AC36" s="708"/>
      <c r="AD36" s="1217" t="str">
        <f>IF(AC35="","",VLOOKUP(AC35,$DS:$DV,4,FALSE))</f>
        <v/>
      </c>
      <c r="AE36" s="1218"/>
      <c r="AF36" s="708"/>
      <c r="AG36" s="1217" t="str">
        <f>IF(AF35="","",VLOOKUP(AF35,$DS:$DV,4,FALSE))</f>
        <v/>
      </c>
      <c r="AH36" s="1369"/>
      <c r="AI36" s="815" t="s">
        <v>85</v>
      </c>
      <c r="AJ36" s="816"/>
      <c r="AK36" s="817"/>
      <c r="AL36" s="692">
        <f>AL32+AL34</f>
        <v>0</v>
      </c>
      <c r="AM36" s="828"/>
      <c r="AN36" s="962">
        <f>AN32+AN34</f>
        <v>0</v>
      </c>
      <c r="AO36" s="962"/>
      <c r="AP36" s="963"/>
      <c r="AQ36" s="1358"/>
      <c r="AR36" s="1359"/>
      <c r="AS36" s="898"/>
      <c r="AT36" s="899"/>
      <c r="AU36" s="899"/>
      <c r="AV36" s="1226"/>
      <c r="AW36" s="1227"/>
      <c r="AX36" s="1228"/>
      <c r="CB36" s="3"/>
      <c r="CC36" s="25"/>
      <c r="CD36" s="3"/>
      <c r="CE36" s="3"/>
      <c r="CF36" s="3"/>
      <c r="CG36" s="88" t="s">
        <v>86</v>
      </c>
      <c r="CH36" s="91" t="e">
        <f>CH35</f>
        <v>#N/A</v>
      </c>
      <c r="CI36" s="91" t="e">
        <f>CI35</f>
        <v>#N/A</v>
      </c>
      <c r="CJ36" s="91" t="e">
        <f>CJ35</f>
        <v>#N/A</v>
      </c>
      <c r="CK36" s="91" t="e">
        <f>CK35</f>
        <v>#N/A</v>
      </c>
      <c r="CL36" s="91" t="e">
        <f>CL35</f>
        <v>#N/A</v>
      </c>
      <c r="CN36" s="72"/>
      <c r="CO36" s="73" t="s">
        <v>84</v>
      </c>
      <c r="CP36" s="74">
        <f>SUMIF(CH34:CL34,"小値賀町",CH35:CL35)*'募集　実績シート　 (記入例)'!AL32</f>
        <v>0</v>
      </c>
      <c r="CQ36" s="75">
        <f>SUMIF(CH34:CL34,"小値賀",CH36:CL36)*'募集　実績シート　 (記入例)'!AL34</f>
        <v>0</v>
      </c>
      <c r="CR36" s="92"/>
      <c r="CS36" s="77"/>
      <c r="CT36" s="93"/>
      <c r="CU36" s="78" t="s">
        <v>84</v>
      </c>
      <c r="CV36" s="79" t="str">
        <f>IF('募集　実績シート　 (記入例)'!O36="","0",DA32/CT33)</f>
        <v>0</v>
      </c>
      <c r="CW36" s="80" t="str">
        <f>IF('募集　実績シート　 (記入例)'!O36="","0",DA33/CT33)</f>
        <v>0</v>
      </c>
      <c r="CX36" s="81">
        <f>CV36*'募集　実績シート　 (記入例)'!AL32</f>
        <v>0</v>
      </c>
      <c r="CY36" s="82">
        <f>CW36*'募集　実績シート　 (記入例)'!AL34</f>
        <v>0</v>
      </c>
      <c r="CZ36" s="83">
        <f t="shared" si="0"/>
        <v>0</v>
      </c>
      <c r="DA36" s="90"/>
      <c r="DB36" s="94"/>
      <c r="DC36" s="84" t="s">
        <v>84</v>
      </c>
      <c r="DD36" s="79" t="str">
        <f>IF(('募集　実績シート　 (記入例)'!P36)="","0",('募集　実績シート　 (記入例)'!AL32+'募集　実績シート　 (記入例)'!AL34)*'募集　実績シート　 (記入例)'!P36*1000)</f>
        <v>0</v>
      </c>
      <c r="DE36" s="79">
        <f>COUNTA('募集　実績シート　 (記入例)'!O36)*('募集　実績シート　 (記入例)'!AL32+'募集　実績シート　 (記入例)'!AL34)</f>
        <v>0</v>
      </c>
      <c r="DF36" s="79">
        <f>COUNTA('募集　実績シート　 (記入例)'!Q36)*('募集　実績シート　 (記入例)'!AL32+'募集　実績シート　 (記入例)'!AL34)</f>
        <v>0</v>
      </c>
      <c r="DG36" s="79">
        <f>COUNTA('募集　実績シート　 (記入例)'!R36)*('募集　実績シート　 (記入例)'!AL32+'募集　実績シート　 (記入例)'!AL34)</f>
        <v>0</v>
      </c>
      <c r="DH36" s="16"/>
      <c r="DI36" s="16"/>
      <c r="DK36" s="25"/>
      <c r="DL36" s="8"/>
      <c r="DM36" s="3"/>
      <c r="DN36" s="9">
        <v>29</v>
      </c>
      <c r="DO36" s="184" t="s">
        <v>141</v>
      </c>
      <c r="DP36" s="25" t="s">
        <v>121</v>
      </c>
      <c r="DQ36" s="109">
        <v>300</v>
      </c>
      <c r="DR36" s="1">
        <v>150</v>
      </c>
      <c r="DV36" s="9"/>
      <c r="DW36" s="9"/>
      <c r="DZ36" s="3"/>
      <c r="EA36" s="3"/>
      <c r="EB36" s="3"/>
    </row>
    <row r="37" spans="2:132" ht="16.5" customHeight="1" thickBot="1" x14ac:dyDescent="0.45">
      <c r="B37" s="1246"/>
      <c r="C37" s="1244"/>
      <c r="D37" s="1245"/>
      <c r="E37" s="677"/>
      <c r="F37" s="833"/>
      <c r="G37" s="833"/>
      <c r="H37" s="833"/>
      <c r="I37" s="835"/>
      <c r="J37" s="833"/>
      <c r="K37" s="833"/>
      <c r="L37" s="837"/>
      <c r="M37" s="1219" t="s">
        <v>90</v>
      </c>
      <c r="N37" s="1220"/>
      <c r="O37" s="95"/>
      <c r="P37" s="247"/>
      <c r="Q37" s="248"/>
      <c r="R37" s="190"/>
      <c r="S37" s="973"/>
      <c r="T37" s="829" t="str">
        <f>IF(T35="","",VLOOKUP(T35,$DS:$DV,2,FALSE))</f>
        <v/>
      </c>
      <c r="U37" s="830"/>
      <c r="V37" s="831"/>
      <c r="W37" s="829" t="str">
        <f>IF(W35="","",VLOOKUP(W35,$DS:$DV,2,FALSE))</f>
        <v/>
      </c>
      <c r="X37" s="830"/>
      <c r="Y37" s="831"/>
      <c r="Z37" s="829" t="str">
        <f>IF(Z35="","",VLOOKUP(Z35,$DS:$DV,2,FALSE))</f>
        <v/>
      </c>
      <c r="AA37" s="830"/>
      <c r="AB37" s="831"/>
      <c r="AC37" s="829" t="str">
        <f>IF(AC35="","",VLOOKUP(AC35,$DS:$DV,2,FALSE))</f>
        <v/>
      </c>
      <c r="AD37" s="830"/>
      <c r="AE37" s="831"/>
      <c r="AF37" s="829" t="str">
        <f>IF(AF35="","",VLOOKUP(AF35,$DS:$DV,2,FALSE))</f>
        <v/>
      </c>
      <c r="AG37" s="830"/>
      <c r="AH37" s="830"/>
      <c r="AI37" s="818"/>
      <c r="AJ37" s="819"/>
      <c r="AK37" s="820"/>
      <c r="AL37" s="664"/>
      <c r="AM37" s="706"/>
      <c r="AN37" s="964"/>
      <c r="AO37" s="964"/>
      <c r="AP37" s="965"/>
      <c r="AQ37" s="1360"/>
      <c r="AR37" s="1361"/>
      <c r="AS37" s="901"/>
      <c r="AT37" s="902"/>
      <c r="AU37" s="902"/>
      <c r="AV37" s="1229"/>
      <c r="AW37" s="1230"/>
      <c r="AX37" s="1231"/>
      <c r="CB37" s="3"/>
      <c r="CC37" s="9"/>
      <c r="CD37" s="3"/>
      <c r="CE37" s="3"/>
      <c r="CF37" s="3"/>
      <c r="CN37" s="97"/>
      <c r="CO37" s="98" t="s">
        <v>90</v>
      </c>
      <c r="CP37" s="99">
        <f>SUMIF(CH34:CL34,"宇久町",CH35:CL35)*'募集　実績シート　 (記入例)'!AL32</f>
        <v>0</v>
      </c>
      <c r="CQ37" s="100">
        <f>SUMIF(CH34:CL34,"宇久",CH36:CL36)*'募集　実績シート　 (記入例)'!AL34</f>
        <v>0</v>
      </c>
      <c r="CR37" s="92"/>
      <c r="CS37" s="77"/>
      <c r="CT37" s="101"/>
      <c r="CU37" s="102" t="s">
        <v>90</v>
      </c>
      <c r="CV37" s="103" t="str">
        <f>IF('募集　実績シート　 (記入例)'!O37="","0",DA32/CT33)</f>
        <v>0</v>
      </c>
      <c r="CW37" s="104" t="str">
        <f>IF('募集　実績シート　 (記入例)'!O37="","0",DA33/CT33)</f>
        <v>0</v>
      </c>
      <c r="CX37" s="105">
        <f>CV37*'募集　実績シート　 (記入例)'!AL32</f>
        <v>0</v>
      </c>
      <c r="CY37" s="106">
        <f>CW37*'募集　実績シート　 (記入例)'!AL34</f>
        <v>0</v>
      </c>
      <c r="CZ37" s="107">
        <f t="shared" si="0"/>
        <v>0</v>
      </c>
      <c r="DA37" s="90"/>
      <c r="DC37" s="108" t="s">
        <v>90</v>
      </c>
      <c r="DD37" s="103" t="str">
        <f>IF(('募集　実績シート　 (記入例)'!P37)="","0",('募集　実績シート　 (記入例)'!AL32+'募集　実績シート　 (記入例)'!AL34)*'募集　実績シート　 (記入例)'!P37*1000)</f>
        <v>0</v>
      </c>
      <c r="DE37" s="103">
        <f>COUNTA('募集　実績シート　 (記入例)'!O37)*('募集　実績シート　 (記入例)'!AL32+'募集　実績シート　 (記入例)'!AL34)</f>
        <v>0</v>
      </c>
      <c r="DF37" s="103">
        <f>COUNTA('募集　実績シート　 (記入例)'!Q37)*('募集　実績シート　 (記入例)'!AL32+'募集　実績シート　 (記入例)'!AL34)</f>
        <v>0</v>
      </c>
      <c r="DG37" s="103">
        <f>COUNTA('募集　実績シート　 (記入例)'!R37)*('募集　実績シート　 (記入例)'!AL32+'募集　実績シート　 (記入例)'!AL34)</f>
        <v>0</v>
      </c>
      <c r="DH37" s="16"/>
      <c r="DI37" s="16"/>
      <c r="DL37" s="8"/>
      <c r="DM37" s="3"/>
      <c r="DN37" s="9">
        <v>30</v>
      </c>
      <c r="DO37" s="184" t="s">
        <v>142</v>
      </c>
      <c r="DP37" s="25" t="s">
        <v>121</v>
      </c>
      <c r="DQ37" s="109">
        <v>1000</v>
      </c>
      <c r="DR37" s="1">
        <v>500</v>
      </c>
      <c r="DV37" s="9"/>
      <c r="DW37" s="9"/>
      <c r="DZ37" s="3"/>
      <c r="EA37" s="3"/>
      <c r="EB37" s="3"/>
    </row>
    <row r="38" spans="2:132" ht="16.5" customHeight="1" x14ac:dyDescent="0.4">
      <c r="B38" s="1246">
        <v>6</v>
      </c>
      <c r="C38" s="1248"/>
      <c r="D38" s="1250"/>
      <c r="E38" s="1252" t="s">
        <v>221</v>
      </c>
      <c r="F38" s="1253"/>
      <c r="G38" s="1253"/>
      <c r="H38" s="1254"/>
      <c r="I38" s="1254"/>
      <c r="J38" s="1254"/>
      <c r="K38" s="1254"/>
      <c r="L38" s="1255"/>
      <c r="M38" s="1256" t="s">
        <v>56</v>
      </c>
      <c r="N38" s="1257"/>
      <c r="O38" s="53"/>
      <c r="P38" s="242"/>
      <c r="Q38" s="249"/>
      <c r="R38" s="229"/>
      <c r="S38" s="968" t="s">
        <v>57</v>
      </c>
      <c r="T38" s="1370"/>
      <c r="U38" s="1367" t="str">
        <f>IF(T38="","",VLOOKUP(T38,$DN:$DQ,3,FALSE))</f>
        <v/>
      </c>
      <c r="V38" s="1368"/>
      <c r="W38" s="1370"/>
      <c r="X38" s="1367" t="str">
        <f>IF(W38="","",VLOOKUP(W38,$DN:$DQ,3,FALSE))</f>
        <v/>
      </c>
      <c r="Y38" s="1368"/>
      <c r="Z38" s="1370"/>
      <c r="AA38" s="1367" t="str">
        <f>IF(Z38="","",VLOOKUP(Z38,$DN:$DQ,3,FALSE))</f>
        <v/>
      </c>
      <c r="AB38" s="1368"/>
      <c r="AC38" s="1370"/>
      <c r="AD38" s="1367" t="str">
        <f>IF(AC38="","",VLOOKUP(AC38,$DN:$DQ,3,FALSE))</f>
        <v/>
      </c>
      <c r="AE38" s="1368"/>
      <c r="AF38" s="1370"/>
      <c r="AG38" s="1367" t="str">
        <f>IF(AF38="","",VLOOKUP(AF38,$DN:$DQ,3,FALSE))</f>
        <v/>
      </c>
      <c r="AH38" s="1367"/>
      <c r="AI38" s="1353" t="s">
        <v>58</v>
      </c>
      <c r="AJ38" s="692">
        <f>DA38+CR38</f>
        <v>0</v>
      </c>
      <c r="AK38" s="828"/>
      <c r="AL38" s="904"/>
      <c r="AM38" s="905"/>
      <c r="AN38" s="962">
        <f>(AJ38*AL38)</f>
        <v>0</v>
      </c>
      <c r="AO38" s="962"/>
      <c r="AP38" s="963"/>
      <c r="AQ38" s="1356">
        <f>SUM(P38:P43)*AL42</f>
        <v>0</v>
      </c>
      <c r="AR38" s="1357"/>
      <c r="AS38" s="1221"/>
      <c r="AT38" s="1222"/>
      <c r="AU38" s="1222"/>
      <c r="AV38" s="1223"/>
      <c r="AW38" s="1224"/>
      <c r="AX38" s="1225"/>
      <c r="BA38" s="3"/>
      <c r="BB38" s="3"/>
      <c r="BC38" s="3"/>
      <c r="BD38" s="3"/>
      <c r="BE38" s="3"/>
      <c r="BF38" s="3"/>
      <c r="BG38" s="3"/>
      <c r="BH38" s="3"/>
      <c r="BI38" s="3"/>
      <c r="BJ38" s="3"/>
      <c r="BK38" s="3"/>
      <c r="BL38" s="3"/>
      <c r="BM38" s="3"/>
      <c r="BN38" s="3"/>
      <c r="BO38" s="3"/>
      <c r="BP38" s="3"/>
      <c r="BQ38" s="3"/>
      <c r="BR38" s="3"/>
      <c r="BS38" s="3"/>
      <c r="BT38" s="3"/>
      <c r="CB38" s="3"/>
      <c r="CC38" s="25"/>
      <c r="CD38" s="3"/>
      <c r="CE38" s="3"/>
      <c r="CF38" s="3"/>
      <c r="CN38" s="56">
        <v>6</v>
      </c>
      <c r="CO38" s="57" t="s">
        <v>61</v>
      </c>
      <c r="CP38" s="58">
        <f>SUMIF(CH40:CL40,"対馬市",CH41:CL41)*'募集　実績シート　 (記入例)'!AL38</f>
        <v>0</v>
      </c>
      <c r="CQ38" s="59">
        <f>SUMIF(CH40:CL40,"対馬市",CH42:CL42)*'募集　実績シート　 (記入例)'!AL40</f>
        <v>0</v>
      </c>
      <c r="CR38" s="60">
        <f>SUM(T42:AH42)</f>
        <v>0</v>
      </c>
      <c r="CS38" s="77"/>
      <c r="CT38" s="61" t="s">
        <v>8</v>
      </c>
      <c r="CU38" s="62" t="s">
        <v>61</v>
      </c>
      <c r="CV38" s="63" t="str">
        <f>IF('募集　実績シート　 (記入例)'!O38="","0",DA38/CT39)</f>
        <v>0</v>
      </c>
      <c r="CW38" s="64" t="str">
        <f>IF('募集　実績シート　 (記入例)'!O38="","0",DA39/CT39)</f>
        <v>0</v>
      </c>
      <c r="CX38" s="65">
        <f>CV38*'募集　実績シート　 (記入例)'!AL38</f>
        <v>0</v>
      </c>
      <c r="CY38" s="66">
        <f>CW38*'募集　実績シート　 (記入例)'!AL40</f>
        <v>0</v>
      </c>
      <c r="CZ38" s="67">
        <f t="shared" si="0"/>
        <v>0</v>
      </c>
      <c r="DA38" s="60">
        <f>SUM(T39:AH39)</f>
        <v>0</v>
      </c>
      <c r="DC38" s="68" t="s">
        <v>61</v>
      </c>
      <c r="DD38" s="63" t="str">
        <f>IF(('募集　実績シート　 (記入例)'!P38)="","0",('募集　実績シート　 (記入例)'!AL38+'募集　実績シート　 (記入例)'!AL40)*'募集　実績シート　 (記入例)'!P38*1000)</f>
        <v>0</v>
      </c>
      <c r="DE38" s="63">
        <f>COUNTA('募集　実績シート　 (記入例)'!O38)*('募集　実績シート　 (記入例)'!AL38+'募集　実績シート　 (記入例)'!AL40)</f>
        <v>0</v>
      </c>
      <c r="DF38" s="63">
        <f>COUNTA('募集　実績シート　 (記入例)'!Q38)*('募集　実績シート　 (記入例)'!AL38+'募集　実績シート　 (記入例)'!AL40)</f>
        <v>0</v>
      </c>
      <c r="DG38" s="63">
        <f>COUNTA('募集　実績シート　 (記入例)'!R38)*('募集　実績シート　 (記入例)'!AL38+'募集　実績シート　 (記入例)'!AL40)</f>
        <v>0</v>
      </c>
      <c r="DH38" s="16"/>
      <c r="DI38" s="16"/>
      <c r="DL38" s="8"/>
      <c r="DM38" s="3"/>
      <c r="DN38" s="9">
        <v>31</v>
      </c>
      <c r="DO38" s="184" t="s">
        <v>143</v>
      </c>
      <c r="DP38" s="9" t="s">
        <v>121</v>
      </c>
      <c r="DQ38" s="109">
        <v>1200</v>
      </c>
      <c r="DR38" s="1">
        <v>600</v>
      </c>
      <c r="DV38" s="9"/>
      <c r="DW38" s="9"/>
      <c r="DZ38" s="3"/>
      <c r="EA38" s="3"/>
      <c r="EB38" s="3"/>
    </row>
    <row r="39" spans="2:132" ht="16.5" customHeight="1" thickBot="1" x14ac:dyDescent="0.45">
      <c r="B39" s="1246"/>
      <c r="C39" s="1249"/>
      <c r="D39" s="1251"/>
      <c r="E39" s="1232"/>
      <c r="F39" s="1233"/>
      <c r="G39" s="1233"/>
      <c r="H39" s="1233"/>
      <c r="I39" s="1233"/>
      <c r="J39" s="1233"/>
      <c r="K39" s="1233"/>
      <c r="L39" s="1234"/>
      <c r="M39" s="1215" t="s">
        <v>62</v>
      </c>
      <c r="N39" s="1216"/>
      <c r="O39" s="70"/>
      <c r="P39" s="244"/>
      <c r="Q39" s="245"/>
      <c r="R39" s="181"/>
      <c r="S39" s="968"/>
      <c r="T39" s="769"/>
      <c r="U39" s="709" t="str">
        <f>IF(T38="","",VLOOKUP(T38,$DN:$DQ,4,FALSE))</f>
        <v/>
      </c>
      <c r="V39" s="1235"/>
      <c r="W39" s="769"/>
      <c r="X39" s="709" t="str">
        <f>IF(W38="","",VLOOKUP(W38,$DN:$DQ,4,FALSE))</f>
        <v/>
      </c>
      <c r="Y39" s="1235"/>
      <c r="Z39" s="769"/>
      <c r="AA39" s="709" t="str">
        <f>IF(Z38="","",VLOOKUP(Z38,$DN:$DQ,4,FALSE))</f>
        <v/>
      </c>
      <c r="AB39" s="1235"/>
      <c r="AC39" s="769"/>
      <c r="AD39" s="709" t="str">
        <f>IF(AC38="","",VLOOKUP(AC38,$DN:$DQ,4,FALSE))</f>
        <v/>
      </c>
      <c r="AE39" s="1235"/>
      <c r="AF39" s="769"/>
      <c r="AG39" s="709" t="str">
        <f>IF(AF38="","",VLOOKUP(AF38,$DN:$DQ,4,FALSE))</f>
        <v/>
      </c>
      <c r="AH39" s="907"/>
      <c r="AI39" s="1354"/>
      <c r="AJ39" s="850"/>
      <c r="AK39" s="851"/>
      <c r="AL39" s="854"/>
      <c r="AM39" s="855"/>
      <c r="AN39" s="913"/>
      <c r="AO39" s="913"/>
      <c r="AP39" s="1355"/>
      <c r="AQ39" s="1358"/>
      <c r="AR39" s="1359"/>
      <c r="AS39" s="1236"/>
      <c r="AT39" s="1237"/>
      <c r="AU39" s="1237"/>
      <c r="AV39" s="1226"/>
      <c r="AW39" s="1227"/>
      <c r="AX39" s="1228"/>
      <c r="BA39" s="3"/>
      <c r="BB39" s="3"/>
      <c r="BC39" s="3"/>
      <c r="BD39" s="3"/>
      <c r="BE39" s="3"/>
      <c r="BF39" s="3"/>
      <c r="BG39" s="3"/>
      <c r="BH39" s="3"/>
      <c r="BI39" s="3"/>
      <c r="BJ39" s="3"/>
      <c r="BK39" s="3"/>
      <c r="BL39" s="3"/>
      <c r="BM39" s="3"/>
      <c r="BN39" s="3"/>
      <c r="BO39" s="3"/>
      <c r="BP39" s="3"/>
      <c r="BQ39" s="3"/>
      <c r="BR39" s="3"/>
      <c r="BS39" s="3"/>
      <c r="BT39" s="3"/>
      <c r="CB39" s="3"/>
      <c r="CC39" s="25"/>
      <c r="CD39" s="3"/>
      <c r="CE39" s="3"/>
      <c r="CF39" s="3"/>
      <c r="CN39" s="72"/>
      <c r="CO39" s="73" t="s">
        <v>63</v>
      </c>
      <c r="CP39" s="74">
        <f>SUMIF(CH40:CL40,"壱岐市",CH41:CL41)*'募集　実績シート　 (記入例)'!AL38</f>
        <v>0</v>
      </c>
      <c r="CQ39" s="75">
        <f>SUMIF(CH40:CL40,"壱岐市",CH42:CL42)*'募集　実績シート　 (記入例)'!AL40</f>
        <v>0</v>
      </c>
      <c r="CR39" s="76">
        <f>CR38</f>
        <v>0</v>
      </c>
      <c r="CS39" s="77"/>
      <c r="CT39" s="867">
        <f>COUNTA('募集　実績シート　 (記入例)'!O38:O43)</f>
        <v>0</v>
      </c>
      <c r="CU39" s="78" t="s">
        <v>63</v>
      </c>
      <c r="CV39" s="79" t="str">
        <f>IF('募集　実績シート　 (記入例)'!O39="","0",DA38/CT39)</f>
        <v>0</v>
      </c>
      <c r="CW39" s="80" t="str">
        <f>IF('募集　実績シート　 (記入例)'!O39="","0",DA39/CT39)</f>
        <v>0</v>
      </c>
      <c r="CX39" s="81">
        <f>CV39*'募集　実績シート　 (記入例)'!AL38</f>
        <v>0</v>
      </c>
      <c r="CY39" s="82">
        <f>CW39*'募集　実績シート　 (記入例)'!AL40</f>
        <v>0</v>
      </c>
      <c r="CZ39" s="83">
        <f t="shared" si="0"/>
        <v>0</v>
      </c>
      <c r="DA39" s="76">
        <f>CL50</f>
        <v>0</v>
      </c>
      <c r="DC39" s="84" t="s">
        <v>63</v>
      </c>
      <c r="DD39" s="79" t="str">
        <f>IF(('募集　実績シート　 (記入例)'!P39)="","0",('募集　実績シート　 (記入例)'!AL38+'募集　実績シート　 (記入例)'!AL40)*'募集　実績シート　 (記入例)'!P39*1000)</f>
        <v>0</v>
      </c>
      <c r="DE39" s="79">
        <f>COUNTA('募集　実績シート　 (記入例)'!O39)*('募集　実績シート　 (記入例)'!AL38+'募集　実績シート　 (記入例)'!AL40)</f>
        <v>0</v>
      </c>
      <c r="DF39" s="79">
        <f>COUNTA('募集　実績シート　 (記入例)'!Q39)*('募集　実績シート　 (記入例)'!AL38+'募集　実績シート　 (記入例)'!AL40)</f>
        <v>0</v>
      </c>
      <c r="DG39" s="79">
        <f>COUNTA('募集　実績シート　 (記入例)'!R39)*('募集　実績シート　 (記入例)'!AL38+'募集　実績シート　 (記入例)'!AL40)</f>
        <v>0</v>
      </c>
      <c r="DH39" s="16"/>
      <c r="DI39" s="16"/>
      <c r="DL39" s="8"/>
      <c r="DM39" s="3"/>
      <c r="DN39" s="9">
        <v>32</v>
      </c>
      <c r="DO39" s="184" t="s">
        <v>144</v>
      </c>
      <c r="DP39" s="25" t="s">
        <v>121</v>
      </c>
      <c r="DQ39" s="109">
        <v>300</v>
      </c>
      <c r="DR39" s="1">
        <v>150</v>
      </c>
      <c r="DV39" s="9"/>
      <c r="DW39" s="9"/>
      <c r="DZ39" s="3"/>
      <c r="EA39" s="3"/>
      <c r="EB39" s="3"/>
    </row>
    <row r="40" spans="2:132" ht="16.5" customHeight="1" thickBot="1" x14ac:dyDescent="0.45">
      <c r="B40" s="1246"/>
      <c r="C40" s="1238" t="s">
        <v>251</v>
      </c>
      <c r="D40" s="1239"/>
      <c r="E40" s="1232"/>
      <c r="F40" s="1233"/>
      <c r="G40" s="1233"/>
      <c r="H40" s="1233"/>
      <c r="I40" s="1233"/>
      <c r="J40" s="1233"/>
      <c r="K40" s="1233"/>
      <c r="L40" s="1234"/>
      <c r="M40" s="1215" t="s">
        <v>70</v>
      </c>
      <c r="N40" s="1216"/>
      <c r="O40" s="70"/>
      <c r="P40" s="244"/>
      <c r="Q40" s="245"/>
      <c r="R40" s="246"/>
      <c r="S40" s="969"/>
      <c r="T40" s="858" t="str">
        <f>IF(T38="","",VLOOKUP(T38,$DN:$DQ,2,FALSE))</f>
        <v/>
      </c>
      <c r="U40" s="859"/>
      <c r="V40" s="860"/>
      <c r="W40" s="861" t="str">
        <f>IF(W38="","",VLOOKUP(W38,$DN:$DQ,2,FALSE))</f>
        <v/>
      </c>
      <c r="X40" s="859"/>
      <c r="Y40" s="860"/>
      <c r="Z40" s="861" t="str">
        <f>IF(Z38="","",VLOOKUP(Z38,$DN:$DQ,2,FALSE))</f>
        <v/>
      </c>
      <c r="AA40" s="859"/>
      <c r="AB40" s="860"/>
      <c r="AC40" s="861" t="str">
        <f>IF(AC38="","",VLOOKUP(AC38,$DN:$DQ,2,FALSE))</f>
        <v/>
      </c>
      <c r="AD40" s="859"/>
      <c r="AE40" s="860"/>
      <c r="AF40" s="861" t="str">
        <f>IF(AF38="","",VLOOKUP(AF38,$DN:$DQ,2,FALSE))</f>
        <v/>
      </c>
      <c r="AG40" s="859"/>
      <c r="AH40" s="859"/>
      <c r="AI40" s="1365" t="s">
        <v>71</v>
      </c>
      <c r="AJ40" s="704">
        <f>CR39+DA39</f>
        <v>0</v>
      </c>
      <c r="AK40" s="705"/>
      <c r="AL40" s="657"/>
      <c r="AM40" s="658"/>
      <c r="AN40" s="913">
        <f>(AJ40*AL40)</f>
        <v>0</v>
      </c>
      <c r="AO40" s="913"/>
      <c r="AP40" s="1355"/>
      <c r="AQ40" s="1358"/>
      <c r="AR40" s="1359"/>
      <c r="AS40" s="898"/>
      <c r="AT40" s="899"/>
      <c r="AU40" s="899"/>
      <c r="AV40" s="1226"/>
      <c r="AW40" s="1227"/>
      <c r="AX40" s="1228"/>
      <c r="BA40" s="3"/>
      <c r="BB40" s="3"/>
      <c r="BC40" s="3"/>
      <c r="BD40" s="3"/>
      <c r="BE40" s="3"/>
      <c r="BF40" s="3"/>
      <c r="BG40" s="3"/>
      <c r="BH40" s="3"/>
      <c r="BI40" s="3"/>
      <c r="BJ40" s="3"/>
      <c r="BK40" s="3"/>
      <c r="BL40" s="3"/>
      <c r="BM40" s="3"/>
      <c r="BN40" s="3"/>
      <c r="BO40" s="3"/>
      <c r="BP40" s="3"/>
      <c r="BQ40" s="3"/>
      <c r="BR40" s="3"/>
      <c r="BS40" s="3"/>
      <c r="BT40" s="3"/>
      <c r="CB40" s="3"/>
      <c r="CC40" s="25"/>
      <c r="CD40" s="3"/>
      <c r="CE40" s="3"/>
      <c r="CF40" s="3"/>
      <c r="CG40" s="88" t="s">
        <v>72</v>
      </c>
      <c r="CH40" s="89" t="e">
        <f>VLOOKUP('募集　実績シート　 (記入例)'!T41,$DS:$DW,5,FALSE)</f>
        <v>#N/A</v>
      </c>
      <c r="CI40" s="89" t="e">
        <f>VLOOKUP('募集　実績シート　 (記入例)'!W41,$DS:$DW,5,FALSE)</f>
        <v>#N/A</v>
      </c>
      <c r="CJ40" s="89" t="e">
        <f>VLOOKUP('募集　実績シート　 (記入例)'!Z41,$DS:$DW,5,FALSE)</f>
        <v>#N/A</v>
      </c>
      <c r="CK40" s="89" t="e">
        <f>VLOOKUP('募集　実績シート　 (記入例)'!AC41,$DS:$DW,5,FALSE)</f>
        <v>#N/A</v>
      </c>
      <c r="CL40" s="89" t="e">
        <f>VLOOKUP('募集　実績シート　 (記入例)'!AF41,$DS:$DW,5,FALSE)</f>
        <v>#N/A</v>
      </c>
      <c r="CN40" s="72"/>
      <c r="CO40" s="73" t="s">
        <v>70</v>
      </c>
      <c r="CP40" s="74">
        <f>SUMIF(CH40:CL40,"五島市",CH41:CL41)*'募集　実績シート　 (記入例)'!AL38</f>
        <v>0</v>
      </c>
      <c r="CQ40" s="75">
        <f>SUMIF(CH40:CL40,"五島市",CH42:CL42)*'募集　実績シート　 (記入例)'!AL40</f>
        <v>0</v>
      </c>
      <c r="CR40" s="92"/>
      <c r="CS40" s="77"/>
      <c r="CT40" s="868"/>
      <c r="CU40" s="78" t="s">
        <v>70</v>
      </c>
      <c r="CV40" s="79" t="str">
        <f>IF('募集　実績シート　 (記入例)'!O40="","0",DA38/CT39)</f>
        <v>0</v>
      </c>
      <c r="CW40" s="80" t="str">
        <f>IF('募集　実績シート　 (記入例)'!O40="","0",DA39/CT39)</f>
        <v>0</v>
      </c>
      <c r="CX40" s="81">
        <f>CV40*'募集　実績シート　 (記入例)'!AL38</f>
        <v>0</v>
      </c>
      <c r="CY40" s="82">
        <f>CW40*'募集　実績シート　 (記入例)'!AL40</f>
        <v>0</v>
      </c>
      <c r="CZ40" s="83">
        <f t="shared" si="0"/>
        <v>0</v>
      </c>
      <c r="DA40" s="90"/>
      <c r="DC40" s="84" t="s">
        <v>70</v>
      </c>
      <c r="DD40" s="79" t="str">
        <f>IF(('募集　実績シート　 (記入例)'!P40)="","0",('募集　実績シート　 (記入例)'!AL38+'募集　実績シート　 (記入例)'!AL40)*'募集　実績シート　 (記入例)'!P40*1000)</f>
        <v>0</v>
      </c>
      <c r="DE40" s="79">
        <f>COUNTA('募集　実績シート　 (記入例)'!O40)*('募集　実績シート　 (記入例)'!AL38+'募集　実績シート　 (記入例)'!AL40)</f>
        <v>0</v>
      </c>
      <c r="DF40" s="79">
        <f>COUNTA('募集　実績シート　 (記入例)'!Q40)*('募集　実績シート　 (記入例)'!AL38+'募集　実績シート　 (記入例)'!AL40)</f>
        <v>0</v>
      </c>
      <c r="DG40" s="79">
        <f>COUNTA('募集　実績シート　 (記入例)'!R40)*('募集　実績シート　 (記入例)'!AL38+'募集　実績シート　 (記入例)'!AL40)</f>
        <v>0</v>
      </c>
      <c r="DH40" s="16"/>
      <c r="DI40" s="16"/>
      <c r="DL40" s="8"/>
      <c r="DM40" s="3"/>
      <c r="DN40" s="9">
        <v>33</v>
      </c>
      <c r="DO40" s="184" t="s">
        <v>145</v>
      </c>
      <c r="DP40" s="25" t="s">
        <v>121</v>
      </c>
      <c r="DQ40" s="109">
        <v>700</v>
      </c>
      <c r="DR40" s="1">
        <v>350</v>
      </c>
      <c r="DV40" s="9"/>
      <c r="DW40" s="9"/>
      <c r="DZ40" s="3"/>
      <c r="EA40" s="3"/>
      <c r="EB40" s="3"/>
    </row>
    <row r="41" spans="2:132" ht="16.5" customHeight="1" thickBot="1" x14ac:dyDescent="0.45">
      <c r="B41" s="1246"/>
      <c r="C41" s="1240"/>
      <c r="D41" s="1241"/>
      <c r="E41" s="1232"/>
      <c r="F41" s="1233"/>
      <c r="G41" s="1233"/>
      <c r="H41" s="1233"/>
      <c r="I41" s="1233"/>
      <c r="J41" s="1233"/>
      <c r="K41" s="1233"/>
      <c r="L41" s="1234"/>
      <c r="M41" s="1215" t="s">
        <v>78</v>
      </c>
      <c r="N41" s="1216"/>
      <c r="O41" s="70"/>
      <c r="P41" s="244"/>
      <c r="Q41" s="245"/>
      <c r="R41" s="246"/>
      <c r="S41" s="838" t="s">
        <v>79</v>
      </c>
      <c r="T41" s="707"/>
      <c r="U41" s="805" t="str">
        <f>IF(T41="","",VLOOKUP(T41,$DS:$DV,3,FALSE))</f>
        <v/>
      </c>
      <c r="V41" s="806"/>
      <c r="W41" s="707"/>
      <c r="X41" s="805" t="str">
        <f>IF(W41="","",VLOOKUP(W41,$DS:$DV,3,FALSE))</f>
        <v/>
      </c>
      <c r="Y41" s="806"/>
      <c r="Z41" s="707"/>
      <c r="AA41" s="805" t="str">
        <f>IF(Z41="","",VLOOKUP(Z41,$DS:$DV,3,FALSE))</f>
        <v/>
      </c>
      <c r="AB41" s="806"/>
      <c r="AC41" s="707"/>
      <c r="AD41" s="805" t="str">
        <f>IF(AC41="","",VLOOKUP(AC41,$DS:$DV,3,FALSE))</f>
        <v/>
      </c>
      <c r="AE41" s="806"/>
      <c r="AF41" s="707"/>
      <c r="AG41" s="805" t="str">
        <f>IF(AF41="","",VLOOKUP(AF41,$DS:$DV,3,FALSE))</f>
        <v/>
      </c>
      <c r="AH41" s="805"/>
      <c r="AI41" s="1366"/>
      <c r="AJ41" s="664"/>
      <c r="AK41" s="706"/>
      <c r="AL41" s="659"/>
      <c r="AM41" s="660"/>
      <c r="AN41" s="982"/>
      <c r="AO41" s="982"/>
      <c r="AP41" s="1362"/>
      <c r="AQ41" s="1358"/>
      <c r="AR41" s="1359"/>
      <c r="AS41" s="898"/>
      <c r="AT41" s="899"/>
      <c r="AU41" s="899"/>
      <c r="AV41" s="1226"/>
      <c r="AW41" s="1227"/>
      <c r="AX41" s="1228"/>
      <c r="BA41" s="3"/>
      <c r="BB41" s="3"/>
      <c r="BC41" s="3"/>
      <c r="BD41" s="3"/>
      <c r="BE41" s="3"/>
      <c r="BF41" s="3"/>
      <c r="BG41" s="3"/>
      <c r="BH41" s="3"/>
      <c r="BI41" s="3"/>
      <c r="BJ41" s="3"/>
      <c r="BK41" s="3"/>
      <c r="BL41" s="3"/>
      <c r="BM41" s="3"/>
      <c r="BN41" s="3"/>
      <c r="BO41" s="3"/>
      <c r="BP41" s="3"/>
      <c r="BQ41" s="3"/>
      <c r="BR41" s="3"/>
      <c r="BS41" s="3"/>
      <c r="BT41" s="3"/>
      <c r="CB41" s="3"/>
      <c r="CC41" s="25"/>
      <c r="CD41" s="3"/>
      <c r="CE41" s="3"/>
      <c r="CF41" s="3"/>
      <c r="CG41" s="88" t="s">
        <v>80</v>
      </c>
      <c r="CH41" s="91" t="e">
        <f>VLOOKUP('募集　実績シート　 (記入例)'!T41,$DS:$DW,4,FALSE)</f>
        <v>#N/A</v>
      </c>
      <c r="CI41" s="91" t="e">
        <f>VLOOKUP('募集　実績シート　 (記入例)'!W41,$DS:$DW,4,FALSE)</f>
        <v>#N/A</v>
      </c>
      <c r="CJ41" s="91" t="e">
        <f>VLOOKUP('募集　実績シート　 (記入例)'!Z41,$DS:$DW,4,FALSE)</f>
        <v>#N/A</v>
      </c>
      <c r="CK41" s="91" t="e">
        <f>VLOOKUP('募集　実績シート　 (記入例)'!AC41,$DS:$DW,4,FALSE)</f>
        <v>#N/A</v>
      </c>
      <c r="CL41" s="91" t="e">
        <f>VLOOKUP('募集　実績シート　 (記入例)'!AF41,$DS:$DW,4,FALSE)</f>
        <v>#N/A</v>
      </c>
      <c r="CN41" s="72"/>
      <c r="CO41" s="73" t="s">
        <v>78</v>
      </c>
      <c r="CP41" s="74">
        <f>SUMIF(CH40:CL40,"新上五島町",CH41:CL41)*'募集　実績シート　 (記入例)'!AL38</f>
        <v>0</v>
      </c>
      <c r="CQ41" s="75">
        <f>SUMIF(CH40:CL40,"上五島",CH42:CL42)*'募集　実績シート　 (記入例)'!AL40</f>
        <v>0</v>
      </c>
      <c r="CR41" s="92"/>
      <c r="CS41" s="77"/>
      <c r="CT41" s="93"/>
      <c r="CU41" s="78" t="s">
        <v>78</v>
      </c>
      <c r="CV41" s="79" t="str">
        <f>IF('募集　実績シート　 (記入例)'!O41="","0",DA38/CT39)</f>
        <v>0</v>
      </c>
      <c r="CW41" s="80" t="str">
        <f>IF('募集　実績シート　 (記入例)'!O41="","0",DA39/CT39)</f>
        <v>0</v>
      </c>
      <c r="CX41" s="81">
        <f>CV41*'募集　実績シート　 (記入例)'!AL38</f>
        <v>0</v>
      </c>
      <c r="CY41" s="82">
        <f>CW41*'募集　実績シート　 (記入例)'!AL40</f>
        <v>0</v>
      </c>
      <c r="CZ41" s="83">
        <f t="shared" si="0"/>
        <v>0</v>
      </c>
      <c r="DA41" s="90"/>
      <c r="DB41" s="94"/>
      <c r="DC41" s="84" t="s">
        <v>78</v>
      </c>
      <c r="DD41" s="79" t="str">
        <f>IF(('募集　実績シート　 (記入例)'!P41)="","0",('募集　実績シート　 (記入例)'!AL38+'募集　実績シート　 (記入例)'!AL40)*'募集　実績シート　 (記入例)'!P41*1000)</f>
        <v>0</v>
      </c>
      <c r="DE41" s="79">
        <f>COUNTA('募集　実績シート　 (記入例)'!O41)*('募集　実績シート　 (記入例)'!AL38+'募集　実績シート　 (記入例)'!AL40)</f>
        <v>0</v>
      </c>
      <c r="DF41" s="79">
        <f>COUNTA('募集　実績シート　 (記入例)'!Q41)*('募集　実績シート　 (記入例)'!AL38+'募集　実績シート　 (記入例)'!AL40)</f>
        <v>0</v>
      </c>
      <c r="DG41" s="79">
        <f>COUNTA('募集　実績シート　 (記入例)'!R41)*('募集　実績シート　 (記入例)'!AL38+'募集　実績シート　 (記入例)'!AL40)</f>
        <v>0</v>
      </c>
      <c r="DH41" s="16"/>
      <c r="DI41" s="16"/>
      <c r="DL41" s="8"/>
      <c r="DM41" s="3"/>
      <c r="DN41" s="9">
        <v>34</v>
      </c>
      <c r="DO41" s="184" t="s">
        <v>146</v>
      </c>
      <c r="DP41" s="25" t="s">
        <v>121</v>
      </c>
      <c r="DQ41" s="109">
        <v>1100</v>
      </c>
      <c r="DR41" s="1">
        <v>550</v>
      </c>
      <c r="DV41" s="9"/>
      <c r="DW41" s="9"/>
      <c r="DZ41" s="3"/>
      <c r="EA41" s="3"/>
      <c r="EB41" s="3"/>
    </row>
    <row r="42" spans="2:132" ht="16.5" customHeight="1" thickBot="1" x14ac:dyDescent="0.45">
      <c r="B42" s="1246"/>
      <c r="C42" s="1242"/>
      <c r="D42" s="1243"/>
      <c r="E42" s="676" t="s">
        <v>238</v>
      </c>
      <c r="F42" s="832"/>
      <c r="G42" s="832"/>
      <c r="H42" s="832"/>
      <c r="I42" s="834" t="s">
        <v>239</v>
      </c>
      <c r="J42" s="832"/>
      <c r="K42" s="832"/>
      <c r="L42" s="836"/>
      <c r="M42" s="1215" t="s">
        <v>84</v>
      </c>
      <c r="N42" s="1216"/>
      <c r="O42" s="70"/>
      <c r="P42" s="244"/>
      <c r="Q42" s="186"/>
      <c r="R42" s="246"/>
      <c r="S42" s="839"/>
      <c r="T42" s="708"/>
      <c r="U42" s="1217" t="str">
        <f>IF(T41="","",VLOOKUP(T41,$DS:$DV,4,FALSE))</f>
        <v/>
      </c>
      <c r="V42" s="1218"/>
      <c r="W42" s="708"/>
      <c r="X42" s="1217" t="str">
        <f>IF(W41="","",VLOOKUP(W41,$DS:$DV,4,FALSE))</f>
        <v/>
      </c>
      <c r="Y42" s="1218"/>
      <c r="Z42" s="708"/>
      <c r="AA42" s="1217" t="str">
        <f>IF(Z41="","",VLOOKUP(Z41,$DS:$DV,4,FALSE))</f>
        <v/>
      </c>
      <c r="AB42" s="1218"/>
      <c r="AC42" s="708"/>
      <c r="AD42" s="1217" t="str">
        <f>IF(AC41="","",VLOOKUP(AC41,$DS:$DV,4,FALSE))</f>
        <v/>
      </c>
      <c r="AE42" s="1218"/>
      <c r="AF42" s="708"/>
      <c r="AG42" s="1217" t="str">
        <f>IF(AF41="","",VLOOKUP(AF41,$DS:$DV,4,FALSE))</f>
        <v/>
      </c>
      <c r="AH42" s="1369"/>
      <c r="AI42" s="815" t="s">
        <v>85</v>
      </c>
      <c r="AJ42" s="816"/>
      <c r="AK42" s="817"/>
      <c r="AL42" s="692">
        <f>AL38+AL40</f>
        <v>0</v>
      </c>
      <c r="AM42" s="828"/>
      <c r="AN42" s="962">
        <f>AN38+AN40</f>
        <v>0</v>
      </c>
      <c r="AO42" s="962"/>
      <c r="AP42" s="963"/>
      <c r="AQ42" s="1358"/>
      <c r="AR42" s="1359"/>
      <c r="AS42" s="898"/>
      <c r="AT42" s="899"/>
      <c r="AU42" s="899"/>
      <c r="AV42" s="1226"/>
      <c r="AW42" s="1227"/>
      <c r="AX42" s="1228"/>
      <c r="BA42" s="3"/>
      <c r="BB42" s="3"/>
      <c r="BC42" s="3"/>
      <c r="BD42" s="3"/>
      <c r="BE42" s="3"/>
      <c r="BF42" s="3"/>
      <c r="BG42" s="3"/>
      <c r="BH42" s="3"/>
      <c r="BI42" s="3"/>
      <c r="BJ42" s="3"/>
      <c r="BK42" s="3"/>
      <c r="BL42" s="3"/>
      <c r="BM42" s="3"/>
      <c r="BN42" s="3"/>
      <c r="BO42" s="3"/>
      <c r="BP42" s="3"/>
      <c r="BQ42" s="3"/>
      <c r="BR42" s="3"/>
      <c r="BS42" s="3"/>
      <c r="BT42" s="3"/>
      <c r="CB42" s="3"/>
      <c r="CC42" s="25"/>
      <c r="CD42" s="3"/>
      <c r="CE42" s="3"/>
      <c r="CF42" s="3"/>
      <c r="CG42" s="88" t="s">
        <v>86</v>
      </c>
      <c r="CH42" s="91" t="e">
        <f>CH41</f>
        <v>#N/A</v>
      </c>
      <c r="CI42" s="91" t="e">
        <f>CI41</f>
        <v>#N/A</v>
      </c>
      <c r="CJ42" s="91" t="e">
        <f>CJ41</f>
        <v>#N/A</v>
      </c>
      <c r="CK42" s="91" t="e">
        <f>CK41</f>
        <v>#N/A</v>
      </c>
      <c r="CL42" s="91" t="e">
        <f>CL41</f>
        <v>#N/A</v>
      </c>
      <c r="CN42" s="72"/>
      <c r="CO42" s="73" t="s">
        <v>84</v>
      </c>
      <c r="CP42" s="74">
        <f>SUMIF(CH40:CL40,"小値賀町",CH41:CL41)*'募集　実績シート　 (記入例)'!AL38</f>
        <v>0</v>
      </c>
      <c r="CQ42" s="75">
        <f>SUMIF(CH40:CL40,"小値賀",CH42:CL42)*'募集　実績シート　 (記入例)'!AL40</f>
        <v>0</v>
      </c>
      <c r="CR42" s="92"/>
      <c r="CS42" s="77"/>
      <c r="CT42" s="93"/>
      <c r="CU42" s="78" t="s">
        <v>84</v>
      </c>
      <c r="CV42" s="79" t="str">
        <f>IF('募集　実績シート　 (記入例)'!O42="","0",DA38/CT39)</f>
        <v>0</v>
      </c>
      <c r="CW42" s="80" t="str">
        <f>IF('募集　実績シート　 (記入例)'!O42="","0",DA39/CT39)</f>
        <v>0</v>
      </c>
      <c r="CX42" s="81">
        <f>CV42*'募集　実績シート　 (記入例)'!AL38</f>
        <v>0</v>
      </c>
      <c r="CY42" s="82">
        <f>CW42*'募集　実績シート　 (記入例)'!AL40</f>
        <v>0</v>
      </c>
      <c r="CZ42" s="83">
        <f t="shared" si="0"/>
        <v>0</v>
      </c>
      <c r="DA42" s="90"/>
      <c r="DB42" s="94"/>
      <c r="DC42" s="84" t="s">
        <v>84</v>
      </c>
      <c r="DD42" s="79" t="str">
        <f>IF(('募集　実績シート　 (記入例)'!P42)="","0",('募集　実績シート　 (記入例)'!AL38+'募集　実績シート　 (記入例)'!AL40)*'募集　実績シート　 (記入例)'!P42*1000)</f>
        <v>0</v>
      </c>
      <c r="DE42" s="79">
        <f>COUNTA('募集　実績シート　 (記入例)'!O42)*('募集　実績シート　 (記入例)'!AL38+'募集　実績シート　 (記入例)'!AL40)</f>
        <v>0</v>
      </c>
      <c r="DF42" s="79">
        <f>COUNTA('募集　実績シート　 (記入例)'!Q42)*('募集　実績シート　 (記入例)'!AL38+'募集　実績シート　 (記入例)'!AL40)</f>
        <v>0</v>
      </c>
      <c r="DG42" s="79">
        <f>COUNTA('募集　実績シート　 (記入例)'!R42)*('募集　実績シート　 (記入例)'!AL38+'募集　実績シート　 (記入例)'!AL40)</f>
        <v>0</v>
      </c>
      <c r="DH42" s="16"/>
      <c r="DI42" s="16"/>
      <c r="DL42" s="8"/>
      <c r="DM42" s="3"/>
      <c r="DN42" s="9">
        <v>35</v>
      </c>
      <c r="DO42" s="184" t="s">
        <v>147</v>
      </c>
      <c r="DP42" s="25" t="s">
        <v>121</v>
      </c>
      <c r="DQ42" s="109">
        <v>400</v>
      </c>
      <c r="DR42" s="1">
        <v>200</v>
      </c>
      <c r="DV42" s="9"/>
      <c r="DW42" s="9"/>
      <c r="DZ42" s="3"/>
      <c r="EA42" s="3"/>
      <c r="EB42" s="3"/>
    </row>
    <row r="43" spans="2:132" ht="16.5" customHeight="1" thickBot="1" x14ac:dyDescent="0.45">
      <c r="B43" s="1247"/>
      <c r="C43" s="1244"/>
      <c r="D43" s="1245"/>
      <c r="E43" s="677"/>
      <c r="F43" s="833"/>
      <c r="G43" s="833"/>
      <c r="H43" s="833"/>
      <c r="I43" s="835"/>
      <c r="J43" s="833"/>
      <c r="K43" s="833"/>
      <c r="L43" s="837"/>
      <c r="M43" s="1219" t="s">
        <v>90</v>
      </c>
      <c r="N43" s="1220"/>
      <c r="O43" s="95"/>
      <c r="P43" s="247"/>
      <c r="Q43" s="189"/>
      <c r="R43" s="190"/>
      <c r="S43" s="973"/>
      <c r="T43" s="829" t="str">
        <f>IF(T41="","",VLOOKUP(T41,$DS:$DV,2,FALSE))</f>
        <v/>
      </c>
      <c r="U43" s="830"/>
      <c r="V43" s="831"/>
      <c r="W43" s="829" t="str">
        <f>IF(W41="","",VLOOKUP(W41,$DS:$DV,2,FALSE))</f>
        <v/>
      </c>
      <c r="X43" s="830"/>
      <c r="Y43" s="831"/>
      <c r="Z43" s="829" t="str">
        <f>IF(Z41="","",VLOOKUP(Z41,$DS:$DV,2,FALSE))</f>
        <v/>
      </c>
      <c r="AA43" s="830"/>
      <c r="AB43" s="831"/>
      <c r="AC43" s="829" t="str">
        <f>IF(AC41="","",VLOOKUP(AC41,$DS:$DV,2,FALSE))</f>
        <v/>
      </c>
      <c r="AD43" s="830"/>
      <c r="AE43" s="831"/>
      <c r="AF43" s="829" t="str">
        <f>IF(AF41="","",VLOOKUP(AF41,$DS:$DV,2,FALSE))</f>
        <v/>
      </c>
      <c r="AG43" s="830"/>
      <c r="AH43" s="830"/>
      <c r="AI43" s="818"/>
      <c r="AJ43" s="819"/>
      <c r="AK43" s="820"/>
      <c r="AL43" s="664"/>
      <c r="AM43" s="706"/>
      <c r="AN43" s="964"/>
      <c r="AO43" s="964"/>
      <c r="AP43" s="965"/>
      <c r="AQ43" s="1360"/>
      <c r="AR43" s="1361"/>
      <c r="AS43" s="901"/>
      <c r="AT43" s="902"/>
      <c r="AU43" s="902"/>
      <c r="AV43" s="1229"/>
      <c r="AW43" s="1230"/>
      <c r="AX43" s="1231"/>
      <c r="BA43" s="3"/>
      <c r="BB43" s="3"/>
      <c r="BC43" s="3"/>
      <c r="BD43" s="3"/>
      <c r="BE43" s="3"/>
      <c r="BF43" s="3"/>
      <c r="BG43" s="3"/>
      <c r="BH43" s="3"/>
      <c r="BI43" s="3"/>
      <c r="BJ43" s="3"/>
      <c r="BK43" s="3"/>
      <c r="BL43" s="3"/>
      <c r="BM43" s="3"/>
      <c r="BN43" s="3"/>
      <c r="BO43" s="3"/>
      <c r="BP43" s="3"/>
      <c r="BQ43" s="3"/>
      <c r="BR43" s="3"/>
      <c r="BS43" s="3"/>
      <c r="BT43" s="3"/>
      <c r="CB43" s="3"/>
      <c r="CC43" s="25"/>
      <c r="CD43" s="3"/>
      <c r="CE43" s="3"/>
      <c r="CF43" s="3"/>
      <c r="CN43" s="97"/>
      <c r="CO43" s="98" t="s">
        <v>90</v>
      </c>
      <c r="CP43" s="99">
        <f>SUMIF(CH40:CL40,"宇久町",CH41:CL41)*'募集　実績シート　 (記入例)'!AL38</f>
        <v>0</v>
      </c>
      <c r="CQ43" s="100">
        <f>SUMIF(CH40:CL40,"宇久",CH42:CL42)*'募集　実績シート　 (記入例)'!AL40</f>
        <v>0</v>
      </c>
      <c r="CR43" s="92"/>
      <c r="CS43" s="77"/>
      <c r="CT43" s="101"/>
      <c r="CU43" s="102" t="s">
        <v>90</v>
      </c>
      <c r="CV43" s="103" t="str">
        <f>IF('募集　実績シート　 (記入例)'!O43="","0",DA38/CT39)</f>
        <v>0</v>
      </c>
      <c r="CW43" s="104" t="str">
        <f>IF('募集　実績シート　 (記入例)'!O43="","0",DA39/CT39)</f>
        <v>0</v>
      </c>
      <c r="CX43" s="105">
        <f>CV43*'募集　実績シート　 (記入例)'!AL38</f>
        <v>0</v>
      </c>
      <c r="CY43" s="106">
        <f>CW43*'募集　実績シート　 (記入例)'!AL40</f>
        <v>0</v>
      </c>
      <c r="CZ43" s="107">
        <f t="shared" si="0"/>
        <v>0</v>
      </c>
      <c r="DA43" s="111"/>
      <c r="DC43" s="108" t="s">
        <v>90</v>
      </c>
      <c r="DD43" s="103" t="str">
        <f>IF(('募集　実績シート　 (記入例)'!P43)="","0",('募集　実績シート　 (記入例)'!AL38+'募集　実績シート　 (記入例)'!AL40)*'募集　実績シート　 (記入例)'!P43*1000)</f>
        <v>0</v>
      </c>
      <c r="DE43" s="103">
        <f>COUNTA('募集　実績シート　 (記入例)'!O43)*('募集　実績シート　 (記入例)'!AL38+'募集　実績シート　 (記入例)'!AL40)</f>
        <v>0</v>
      </c>
      <c r="DF43" s="103">
        <f>COUNTA('募集　実績シート　 (記入例)'!Q43)*('募集　実績シート　 (記入例)'!AL38+'募集　実績シート　 (記入例)'!AL40)</f>
        <v>0</v>
      </c>
      <c r="DG43" s="103">
        <f>COUNTA('募集　実績シート　 (記入例)'!R43)*('募集　実績シート　 (記入例)'!AL38+'募集　実績シート　 (記入例)'!AL40)</f>
        <v>0</v>
      </c>
      <c r="DH43" s="16"/>
      <c r="DI43" s="16"/>
      <c r="DL43" s="8"/>
      <c r="DM43" s="3"/>
      <c r="DN43" s="9">
        <v>36</v>
      </c>
      <c r="DO43" s="184" t="s">
        <v>148</v>
      </c>
      <c r="DP43" s="25" t="s">
        <v>121</v>
      </c>
      <c r="DQ43" s="109">
        <v>700</v>
      </c>
      <c r="DR43" s="1">
        <v>350</v>
      </c>
      <c r="DV43" s="9"/>
      <c r="DW43" s="9"/>
      <c r="DZ43" s="3"/>
      <c r="EA43" s="3"/>
      <c r="EB43" s="3"/>
    </row>
    <row r="44" spans="2:132" ht="16.5" customHeight="1" x14ac:dyDescent="0.4">
      <c r="R44" s="3"/>
      <c r="S44" s="3"/>
      <c r="T44" s="3"/>
      <c r="U44" s="3"/>
      <c r="Y44" s="3"/>
      <c r="Z44" s="3"/>
      <c r="AD44" s="3"/>
      <c r="AF44" s="13"/>
      <c r="AH44" s="199"/>
      <c r="AI44" s="815" t="s">
        <v>100</v>
      </c>
      <c r="AJ44" s="816"/>
      <c r="AK44" s="817"/>
      <c r="AL44" s="692">
        <f>AL12+AL18+AL24+AL30+AL36+AL42</f>
        <v>30</v>
      </c>
      <c r="AM44" s="828"/>
      <c r="AN44" s="962">
        <f>AN12+AN18+AN24+AN30+AN36+AN42</f>
        <v>246000</v>
      </c>
      <c r="AO44" s="962"/>
      <c r="AP44" s="963"/>
      <c r="AQ44" s="1371">
        <f>AQ8+AQ14+AQ20+AQ26+AQ32+AQ38</f>
        <v>60</v>
      </c>
      <c r="AR44" s="1372"/>
      <c r="AU44" s="112"/>
      <c r="AV44" s="112"/>
      <c r="AW44" s="112"/>
      <c r="AX44" s="112"/>
      <c r="BA44" s="3"/>
      <c r="BB44" s="3"/>
      <c r="BC44" s="3"/>
      <c r="BD44" s="3"/>
      <c r="BE44" s="3"/>
      <c r="BF44" s="3"/>
      <c r="BG44" s="3"/>
      <c r="BH44" s="3"/>
      <c r="BI44" s="3"/>
      <c r="BJ44" s="3"/>
      <c r="BK44" s="3"/>
      <c r="BL44" s="3"/>
      <c r="BM44" s="3"/>
      <c r="BN44" s="3"/>
      <c r="BO44" s="3"/>
      <c r="BP44" s="3"/>
      <c r="BQ44" s="3"/>
      <c r="BR44" s="3"/>
      <c r="BS44" s="3"/>
      <c r="BT44" s="3"/>
      <c r="CB44" s="3"/>
      <c r="CC44" s="25"/>
      <c r="CD44" s="3"/>
      <c r="CE44" s="113" t="s">
        <v>6</v>
      </c>
      <c r="CF44" s="114"/>
      <c r="CG44" s="115">
        <v>1</v>
      </c>
      <c r="CH44" s="115">
        <v>2</v>
      </c>
      <c r="CI44" s="115">
        <v>3</v>
      </c>
      <c r="CJ44" s="115">
        <v>4</v>
      </c>
      <c r="CK44" s="156">
        <v>5</v>
      </c>
      <c r="CL44" s="250" t="s">
        <v>101</v>
      </c>
      <c r="CN44" s="117" t="s">
        <v>85</v>
      </c>
      <c r="CO44" s="73" t="s">
        <v>61</v>
      </c>
      <c r="CP44" s="118">
        <f t="shared" ref="CP44:CQ49" si="1">CP8+CP14+CP20+CP26+CP32+CP38</f>
        <v>0</v>
      </c>
      <c r="CQ44" s="119">
        <f t="shared" si="1"/>
        <v>0</v>
      </c>
      <c r="CR44" s="67">
        <f t="shared" ref="CR44:CR49" si="2">SUM(CP44:CQ44)</f>
        <v>0</v>
      </c>
      <c r="CS44" s="3"/>
      <c r="CT44" s="3"/>
      <c r="CV44" s="94"/>
      <c r="CW44" s="94"/>
      <c r="CX44" s="94"/>
      <c r="CY44" s="120" t="s">
        <v>61</v>
      </c>
      <c r="CZ44" s="121">
        <f t="shared" ref="CZ44:CZ49" si="3">CZ8+CZ14+CZ20+CZ26+CZ32+CZ38</f>
        <v>246000</v>
      </c>
      <c r="DB44" s="94"/>
      <c r="DC44" s="122" t="s">
        <v>61</v>
      </c>
      <c r="DD44" s="67">
        <f t="shared" ref="DD44:DG49" si="4">DD8+DD14+DD20+DD26+DD32+DD38</f>
        <v>60000</v>
      </c>
      <c r="DE44" s="67">
        <f t="shared" si="4"/>
        <v>30</v>
      </c>
      <c r="DF44" s="67">
        <f t="shared" si="4"/>
        <v>30</v>
      </c>
      <c r="DG44" s="67">
        <f t="shared" si="4"/>
        <v>0</v>
      </c>
      <c r="DH44" s="16"/>
      <c r="DI44" s="16"/>
      <c r="DL44" s="8"/>
      <c r="DM44" s="3"/>
      <c r="DN44" s="9">
        <v>37</v>
      </c>
      <c r="DO44" s="184" t="s">
        <v>149</v>
      </c>
      <c r="DP44" s="25" t="s">
        <v>121</v>
      </c>
      <c r="DQ44" s="109">
        <v>200</v>
      </c>
      <c r="DR44" s="1">
        <v>100</v>
      </c>
      <c r="DV44" s="9"/>
      <c r="DW44" s="9"/>
      <c r="DZ44" s="3"/>
      <c r="EA44" s="3"/>
      <c r="EB44" s="3"/>
    </row>
    <row r="45" spans="2:132" ht="16.5" customHeight="1" thickBot="1" x14ac:dyDescent="0.45">
      <c r="P45" s="15"/>
      <c r="Q45" s="13"/>
      <c r="R45" s="13"/>
      <c r="T45" s="3"/>
      <c r="U45" s="3"/>
      <c r="W45" s="13"/>
      <c r="X45" s="13"/>
      <c r="Y45" s="3"/>
      <c r="Z45" s="3"/>
      <c r="AB45" s="13"/>
      <c r="AD45" s="3"/>
      <c r="AF45" s="13"/>
      <c r="AH45" s="201"/>
      <c r="AI45" s="818"/>
      <c r="AJ45" s="819"/>
      <c r="AK45" s="820"/>
      <c r="AL45" s="664"/>
      <c r="AM45" s="706"/>
      <c r="AN45" s="964"/>
      <c r="AO45" s="964"/>
      <c r="AP45" s="965"/>
      <c r="AQ45" s="1373"/>
      <c r="AR45" s="1374"/>
      <c r="AU45" s="202"/>
      <c r="AV45" s="202"/>
      <c r="AW45" s="202"/>
      <c r="AX45" s="202"/>
      <c r="BA45" s="3"/>
      <c r="BB45" s="3"/>
      <c r="BC45" s="3"/>
      <c r="BD45" s="3"/>
      <c r="BE45" s="3"/>
      <c r="BF45" s="3"/>
      <c r="BG45" s="3"/>
      <c r="BH45" s="3"/>
      <c r="BI45" s="3"/>
      <c r="BJ45" s="3"/>
      <c r="BK45" s="3"/>
      <c r="BL45" s="3"/>
      <c r="BM45" s="3"/>
      <c r="BN45" s="3"/>
      <c r="BO45" s="3"/>
      <c r="BP45" s="3"/>
      <c r="BQ45" s="3"/>
      <c r="BR45" s="3"/>
      <c r="BS45" s="3"/>
      <c r="BT45" s="3"/>
      <c r="CB45" s="3"/>
      <c r="CC45" s="25"/>
      <c r="CD45" s="3"/>
      <c r="CE45" s="113" t="s">
        <v>28</v>
      </c>
      <c r="CF45" s="74">
        <v>1</v>
      </c>
      <c r="CG45" s="123">
        <f>IF(T8="","",VLOOKUP(T8,$DN:$DR,5,FALSE))</f>
        <v>2050</v>
      </c>
      <c r="CH45" s="123" t="str">
        <f>IF(W8="","",VLOOKUP(W8,$DN:$DR,5,FALSE))</f>
        <v/>
      </c>
      <c r="CI45" s="123" t="str">
        <f>IF(Z8="","",VLOOKUP(Z8,$DN:$DR,5,FALSE))</f>
        <v/>
      </c>
      <c r="CJ45" s="123" t="str">
        <f>IF(AC8="","",VLOOKUP(AC8,$DN:$DR,5,FALSE))</f>
        <v/>
      </c>
      <c r="CK45" s="251">
        <f>IF(AF8="","",VLOOKUP(AF8,$DN:$DR,5,FALSE))</f>
        <v>2050</v>
      </c>
      <c r="CL45" s="252">
        <f>SUM(CG45:CK45)</f>
        <v>4100</v>
      </c>
      <c r="CN45" s="125"/>
      <c r="CO45" s="73" t="s">
        <v>63</v>
      </c>
      <c r="CP45" s="126">
        <f t="shared" si="1"/>
        <v>0</v>
      </c>
      <c r="CQ45" s="127">
        <f t="shared" si="1"/>
        <v>0</v>
      </c>
      <c r="CR45" s="83">
        <f t="shared" si="2"/>
        <v>0</v>
      </c>
      <c r="CS45" s="3"/>
      <c r="CT45" s="3"/>
      <c r="CV45" s="94"/>
      <c r="CW45" s="94"/>
      <c r="CX45" s="94"/>
      <c r="CY45" s="78" t="s">
        <v>63</v>
      </c>
      <c r="CZ45" s="83">
        <f t="shared" si="3"/>
        <v>0</v>
      </c>
      <c r="DB45" s="94"/>
      <c r="DC45" s="128" t="s">
        <v>63</v>
      </c>
      <c r="DD45" s="83">
        <f t="shared" si="4"/>
        <v>0</v>
      </c>
      <c r="DE45" s="83">
        <f t="shared" si="4"/>
        <v>0</v>
      </c>
      <c r="DF45" s="83">
        <f t="shared" si="4"/>
        <v>0</v>
      </c>
      <c r="DG45" s="83">
        <f t="shared" si="4"/>
        <v>0</v>
      </c>
      <c r="DH45" s="16"/>
      <c r="DI45" s="16"/>
      <c r="DL45" s="8"/>
      <c r="DM45" s="3"/>
      <c r="DN45" s="194">
        <v>38</v>
      </c>
      <c r="DO45" s="195" t="s">
        <v>150</v>
      </c>
      <c r="DP45" s="196" t="s">
        <v>132</v>
      </c>
      <c r="DQ45" s="197">
        <v>4000</v>
      </c>
      <c r="DR45" s="253">
        <v>2000</v>
      </c>
      <c r="DV45" s="9"/>
      <c r="DW45" s="9"/>
      <c r="DZ45" s="3"/>
      <c r="EA45" s="3"/>
      <c r="EB45" s="3"/>
    </row>
    <row r="46" spans="2:132" ht="16.5" customHeight="1" thickBot="1" x14ac:dyDescent="0.45">
      <c r="D46" s="254" t="s">
        <v>105</v>
      </c>
      <c r="R46" s="3"/>
      <c r="S46" s="3"/>
      <c r="T46" s="3"/>
      <c r="U46" s="3"/>
      <c r="Y46" s="444"/>
      <c r="Z46" s="1383" t="s">
        <v>318</v>
      </c>
      <c r="AA46" s="1383"/>
      <c r="AB46" s="1383"/>
      <c r="AC46" s="1383"/>
      <c r="AD46" s="1383"/>
      <c r="AE46" s="1383"/>
      <c r="AF46" s="1383"/>
      <c r="AG46" s="1383"/>
      <c r="AH46" s="1383"/>
      <c r="AI46" s="1383"/>
      <c r="AJ46" s="1383"/>
      <c r="AK46" s="1383"/>
      <c r="AL46" s="1383"/>
      <c r="AM46" s="1383"/>
      <c r="AN46" s="1383"/>
      <c r="AO46" s="1383"/>
      <c r="AP46" s="1383"/>
      <c r="AQ46" s="1383"/>
      <c r="AR46" s="1383"/>
      <c r="AS46" s="1383"/>
      <c r="AT46" s="1383"/>
      <c r="AU46" s="1383"/>
      <c r="AV46" s="1383"/>
      <c r="AW46" s="1383"/>
      <c r="AX46" s="445"/>
      <c r="BA46" s="3"/>
      <c r="BB46" s="3"/>
      <c r="BC46" s="3"/>
      <c r="BD46" s="3"/>
      <c r="BE46" s="3"/>
      <c r="BF46" s="3"/>
      <c r="BG46" s="3"/>
      <c r="BH46" s="3"/>
      <c r="BI46" s="3"/>
      <c r="BJ46" s="3"/>
      <c r="BK46" s="3"/>
      <c r="BL46" s="3"/>
      <c r="BM46" s="3"/>
      <c r="BN46" s="3"/>
      <c r="BO46" s="3"/>
      <c r="BP46" s="3"/>
      <c r="BQ46" s="3"/>
      <c r="BR46" s="3"/>
      <c r="BS46" s="3"/>
      <c r="BT46" s="3"/>
      <c r="CB46" s="3"/>
      <c r="CC46" s="25"/>
      <c r="CD46" s="3"/>
      <c r="CE46" s="6"/>
      <c r="CF46" s="74">
        <v>2</v>
      </c>
      <c r="CG46" s="123" t="str">
        <f>IF(T14="","",VLOOKUP(T14,$DN:$DR,5,FALSE))</f>
        <v/>
      </c>
      <c r="CH46" s="123" t="str">
        <f>IF(W14="","",VLOOKUP(W14,$DN:$DR,5,FALSE))</f>
        <v/>
      </c>
      <c r="CI46" s="123" t="str">
        <f>IF(Z14="","",VLOOKUP(Z14,$DN:$DR,5,FALSE))</f>
        <v/>
      </c>
      <c r="CJ46" s="123" t="str">
        <f>IF(AC14="","",VLOOKUP(AC14,$DN:$DR,5,FALSE))</f>
        <v/>
      </c>
      <c r="CK46" s="251" t="str">
        <f>IF(AF14="","",VLOOKUP(AF14,$DN:$DR,5,FALSE))</f>
        <v/>
      </c>
      <c r="CL46" s="252">
        <f t="shared" ref="CL46:CL51" si="5">SUM(CG46:CK46)</f>
        <v>0</v>
      </c>
      <c r="CN46" s="125"/>
      <c r="CO46" s="73" t="s">
        <v>70</v>
      </c>
      <c r="CP46" s="126">
        <f t="shared" si="1"/>
        <v>0</v>
      </c>
      <c r="CQ46" s="127">
        <f t="shared" si="1"/>
        <v>0</v>
      </c>
      <c r="CR46" s="83">
        <f t="shared" si="2"/>
        <v>0</v>
      </c>
      <c r="CS46" s="3"/>
      <c r="CT46" s="3"/>
      <c r="CV46" s="94"/>
      <c r="CW46" s="94"/>
      <c r="CX46" s="94"/>
      <c r="CY46" s="78" t="s">
        <v>70</v>
      </c>
      <c r="CZ46" s="83">
        <f t="shared" si="3"/>
        <v>0</v>
      </c>
      <c r="DB46" s="94"/>
      <c r="DC46" s="128" t="s">
        <v>70</v>
      </c>
      <c r="DD46" s="83">
        <f t="shared" si="4"/>
        <v>0</v>
      </c>
      <c r="DE46" s="83">
        <f t="shared" si="4"/>
        <v>0</v>
      </c>
      <c r="DF46" s="83">
        <f t="shared" si="4"/>
        <v>0</v>
      </c>
      <c r="DG46" s="83">
        <f t="shared" si="4"/>
        <v>0</v>
      </c>
      <c r="DH46" s="16"/>
      <c r="DI46" s="16"/>
      <c r="DL46" s="8"/>
      <c r="DM46" s="3"/>
      <c r="DN46" s="9">
        <v>40</v>
      </c>
      <c r="DO46" s="184" t="s">
        <v>151</v>
      </c>
      <c r="DP46" s="25" t="s">
        <v>152</v>
      </c>
      <c r="DQ46" s="109">
        <v>400</v>
      </c>
      <c r="DR46" s="1">
        <v>200</v>
      </c>
      <c r="DV46" s="9"/>
      <c r="DW46" s="9"/>
      <c r="DZ46" s="3"/>
      <c r="EA46" s="3"/>
      <c r="EB46" s="3"/>
    </row>
    <row r="47" spans="2:132" ht="16.5" customHeight="1" x14ac:dyDescent="0.4">
      <c r="D47" s="255"/>
      <c r="E47" s="256"/>
      <c r="F47" s="256"/>
      <c r="G47" s="256"/>
      <c r="H47" s="256"/>
      <c r="I47" s="256"/>
      <c r="J47" s="256"/>
      <c r="K47" s="256"/>
      <c r="L47" s="256"/>
      <c r="M47" s="256"/>
      <c r="N47" s="256"/>
      <c r="O47" s="256"/>
      <c r="P47" s="256"/>
      <c r="Q47" s="256"/>
      <c r="R47" s="256"/>
      <c r="S47" s="256"/>
      <c r="T47" s="256"/>
      <c r="U47" s="256"/>
      <c r="V47" s="256"/>
      <c r="W47" s="257"/>
      <c r="Y47" s="446"/>
      <c r="Z47" s="1384"/>
      <c r="AA47" s="1384"/>
      <c r="AB47" s="1384"/>
      <c r="AC47" s="1384"/>
      <c r="AD47" s="1384"/>
      <c r="AE47" s="1384"/>
      <c r="AF47" s="1384"/>
      <c r="AG47" s="1384"/>
      <c r="AH47" s="1384"/>
      <c r="AI47" s="1384"/>
      <c r="AJ47" s="1384"/>
      <c r="AK47" s="1384"/>
      <c r="AL47" s="1384"/>
      <c r="AM47" s="1384"/>
      <c r="AN47" s="1384"/>
      <c r="AO47" s="1384"/>
      <c r="AP47" s="1384"/>
      <c r="AQ47" s="1384"/>
      <c r="AR47" s="1384"/>
      <c r="AS47" s="1384"/>
      <c r="AT47" s="1384"/>
      <c r="AU47" s="1384"/>
      <c r="AV47" s="1384"/>
      <c r="AW47" s="1384"/>
      <c r="AX47" s="447"/>
      <c r="BA47" s="3"/>
      <c r="BB47" s="3"/>
      <c r="BC47" s="3"/>
      <c r="BD47" s="3"/>
      <c r="BE47" s="3"/>
      <c r="BF47" s="3"/>
      <c r="BG47" s="3"/>
      <c r="BH47" s="3"/>
      <c r="BI47" s="3"/>
      <c r="BJ47" s="3"/>
      <c r="BK47" s="3"/>
      <c r="BL47" s="3"/>
      <c r="BM47" s="3"/>
      <c r="BN47" s="3"/>
      <c r="BO47" s="3"/>
      <c r="BP47" s="3"/>
      <c r="BQ47" s="3"/>
      <c r="BR47" s="3"/>
      <c r="BS47" s="3"/>
      <c r="BT47" s="3"/>
      <c r="CB47" s="3"/>
      <c r="CC47" s="25"/>
      <c r="CD47" s="3"/>
      <c r="CE47" s="6"/>
      <c r="CF47" s="74">
        <v>3</v>
      </c>
      <c r="CG47" s="123" t="str">
        <f>IF(T20="","",VLOOKUP(T20,$DN:$DR,5,FALSE))</f>
        <v/>
      </c>
      <c r="CH47" s="123" t="str">
        <f>IF(W20="","",VLOOKUP(W20,$DN:$DR,5,FALSE))</f>
        <v/>
      </c>
      <c r="CI47" s="123" t="str">
        <f>IF(Z20="","",VLOOKUP(Z20,$DN:$DR,5,FALSE))</f>
        <v/>
      </c>
      <c r="CJ47" s="123" t="str">
        <f>IF(AC20="","",VLOOKUP(AC20,$DN:$DR,5,FALSE))</f>
        <v/>
      </c>
      <c r="CK47" s="251" t="str">
        <f>IF(AF20="","",VLOOKUP(AF20,$DN:$DR,5,FALSE))</f>
        <v/>
      </c>
      <c r="CL47" s="252">
        <f t="shared" si="5"/>
        <v>0</v>
      </c>
      <c r="CN47" s="125"/>
      <c r="CO47" s="73" t="s">
        <v>78</v>
      </c>
      <c r="CP47" s="126">
        <f t="shared" si="1"/>
        <v>0</v>
      </c>
      <c r="CQ47" s="127">
        <f t="shared" si="1"/>
        <v>0</v>
      </c>
      <c r="CR47" s="83">
        <f t="shared" si="2"/>
        <v>0</v>
      </c>
      <c r="CS47" s="3"/>
      <c r="CT47" s="3"/>
      <c r="CV47" s="94"/>
      <c r="CW47" s="94"/>
      <c r="CX47" s="94"/>
      <c r="CY47" s="78" t="s">
        <v>78</v>
      </c>
      <c r="CZ47" s="83">
        <f t="shared" si="3"/>
        <v>0</v>
      </c>
      <c r="DB47" s="94"/>
      <c r="DC47" s="128" t="s">
        <v>78</v>
      </c>
      <c r="DD47" s="83">
        <f t="shared" si="4"/>
        <v>0</v>
      </c>
      <c r="DE47" s="83">
        <f t="shared" si="4"/>
        <v>0</v>
      </c>
      <c r="DF47" s="83">
        <f t="shared" si="4"/>
        <v>0</v>
      </c>
      <c r="DG47" s="83">
        <f t="shared" si="4"/>
        <v>0</v>
      </c>
      <c r="DH47" s="16"/>
      <c r="DI47" s="16"/>
      <c r="DL47" s="8"/>
      <c r="DM47" s="3"/>
      <c r="DN47" s="9">
        <v>41</v>
      </c>
      <c r="DO47" s="184" t="s">
        <v>153</v>
      </c>
      <c r="DP47" s="25" t="s">
        <v>152</v>
      </c>
      <c r="DQ47" s="109">
        <v>700</v>
      </c>
      <c r="DR47" s="1">
        <v>350</v>
      </c>
      <c r="DV47" s="9"/>
      <c r="DW47" s="9"/>
      <c r="DZ47" s="3"/>
      <c r="EA47" s="3"/>
      <c r="EB47" s="3"/>
    </row>
    <row r="48" spans="2:132" ht="16.5" customHeight="1" x14ac:dyDescent="0.4">
      <c r="D48" s="258"/>
      <c r="E48" s="259"/>
      <c r="F48" s="259"/>
      <c r="G48" s="259"/>
      <c r="H48" s="259"/>
      <c r="I48" s="259"/>
      <c r="J48" s="259"/>
      <c r="K48" s="259"/>
      <c r="L48" s="259"/>
      <c r="M48" s="259"/>
      <c r="N48" s="259"/>
      <c r="O48" s="259"/>
      <c r="P48" s="259"/>
      <c r="Q48" s="259"/>
      <c r="R48" s="259"/>
      <c r="S48" s="259"/>
      <c r="T48" s="259"/>
      <c r="U48" s="259"/>
      <c r="V48" s="259"/>
      <c r="W48" s="260"/>
      <c r="Y48" s="1385" t="s">
        <v>320</v>
      </c>
      <c r="Z48" s="1386"/>
      <c r="AA48" s="1386"/>
      <c r="AB48" s="1386"/>
      <c r="AC48" s="1386"/>
      <c r="AD48" s="1386"/>
      <c r="AE48" s="1386"/>
      <c r="AF48" s="1386"/>
      <c r="AG48" s="1386"/>
      <c r="AH48" s="1386"/>
      <c r="AI48" s="1386"/>
      <c r="AJ48" s="1386"/>
      <c r="AK48" s="1385" t="s">
        <v>322</v>
      </c>
      <c r="AL48" s="1386"/>
      <c r="AM48" s="1386"/>
      <c r="AN48" s="1386"/>
      <c r="AO48" s="1386"/>
      <c r="AP48" s="1386"/>
      <c r="AQ48" s="1386"/>
      <c r="AR48" s="1386"/>
      <c r="AS48" s="1386"/>
      <c r="AT48" s="1386"/>
      <c r="AU48" s="1386"/>
      <c r="AV48" s="1386"/>
      <c r="AW48" s="1386"/>
      <c r="AX48" s="1391"/>
      <c r="BA48" s="3"/>
      <c r="BB48" s="3"/>
      <c r="BC48" s="3"/>
      <c r="BD48" s="3"/>
      <c r="BE48" s="3"/>
      <c r="BF48" s="3"/>
      <c r="BG48" s="3"/>
      <c r="BH48" s="3"/>
      <c r="BI48" s="3"/>
      <c r="BJ48" s="3"/>
      <c r="BK48" s="3"/>
      <c r="BL48" s="3"/>
      <c r="BM48" s="3"/>
      <c r="BN48" s="3"/>
      <c r="BO48" s="3"/>
      <c r="BP48" s="3"/>
      <c r="BQ48" s="3"/>
      <c r="BR48" s="3"/>
      <c r="BS48" s="3"/>
      <c r="BT48" s="3"/>
      <c r="CB48" s="3"/>
      <c r="CC48" s="25"/>
      <c r="CD48" s="3"/>
      <c r="CE48" s="7"/>
      <c r="CF48" s="74">
        <v>4</v>
      </c>
      <c r="CG48" s="123" t="str">
        <f>IF(T26="","",VLOOKUP(T26,$DN:$DR,5,FALSE))</f>
        <v/>
      </c>
      <c r="CH48" s="123" t="str">
        <f>IF(W26="","",VLOOKUP(W26,$DN:$DR,5,FALSE))</f>
        <v/>
      </c>
      <c r="CI48" s="123" t="str">
        <f>IF(Z26="","",VLOOKUP(Z26,$DN:$DR,5,FALSE))</f>
        <v/>
      </c>
      <c r="CJ48" s="123" t="str">
        <f>IF(AC26="","",VLOOKUP(AC26,$DN:$DR,5,FALSE))</f>
        <v/>
      </c>
      <c r="CK48" s="251" t="str">
        <f>IF(AF26="","",VLOOKUP(AF26,$DN:$DR,5,FALSE))</f>
        <v/>
      </c>
      <c r="CL48" s="252">
        <f t="shared" si="5"/>
        <v>0</v>
      </c>
      <c r="CN48" s="125"/>
      <c r="CO48" s="73" t="s">
        <v>84</v>
      </c>
      <c r="CP48" s="126">
        <f t="shared" si="1"/>
        <v>0</v>
      </c>
      <c r="CQ48" s="127">
        <f t="shared" si="1"/>
        <v>0</v>
      </c>
      <c r="CR48" s="83">
        <f t="shared" si="2"/>
        <v>0</v>
      </c>
      <c r="CS48" s="3"/>
      <c r="CT48" s="3"/>
      <c r="CV48" s="94"/>
      <c r="CW48" s="94"/>
      <c r="CX48" s="94"/>
      <c r="CY48" s="78" t="s">
        <v>84</v>
      </c>
      <c r="CZ48" s="83">
        <f t="shared" si="3"/>
        <v>0</v>
      </c>
      <c r="DB48" s="94"/>
      <c r="DC48" s="128" t="s">
        <v>84</v>
      </c>
      <c r="DD48" s="83">
        <f t="shared" si="4"/>
        <v>0</v>
      </c>
      <c r="DE48" s="83">
        <f t="shared" si="4"/>
        <v>0</v>
      </c>
      <c r="DF48" s="83">
        <f t="shared" si="4"/>
        <v>0</v>
      </c>
      <c r="DG48" s="83">
        <f t="shared" si="4"/>
        <v>0</v>
      </c>
      <c r="DH48" s="16"/>
      <c r="DI48" s="16"/>
      <c r="DL48" s="8"/>
      <c r="DM48" s="3"/>
      <c r="DN48" s="9">
        <v>42</v>
      </c>
      <c r="DO48" s="184" t="s">
        <v>154</v>
      </c>
      <c r="DP48" s="25" t="s">
        <v>152</v>
      </c>
      <c r="DQ48" s="109">
        <v>1000</v>
      </c>
      <c r="DR48" s="1">
        <v>500</v>
      </c>
      <c r="DV48" s="9"/>
      <c r="DW48" s="9"/>
      <c r="DZ48" s="3"/>
      <c r="EA48" s="3"/>
      <c r="EB48" s="3"/>
    </row>
    <row r="49" spans="2:132" ht="16.5" customHeight="1" thickBot="1" x14ac:dyDescent="0.45">
      <c r="D49" s="258"/>
      <c r="E49" s="259"/>
      <c r="F49" s="259"/>
      <c r="G49" s="259"/>
      <c r="H49" s="259"/>
      <c r="I49" s="259"/>
      <c r="J49" s="259"/>
      <c r="K49" s="259"/>
      <c r="L49" s="259"/>
      <c r="M49" s="259"/>
      <c r="N49" s="259"/>
      <c r="O49" s="259"/>
      <c r="P49" s="259"/>
      <c r="Q49" s="259"/>
      <c r="R49" s="259"/>
      <c r="S49" s="259"/>
      <c r="T49" s="259"/>
      <c r="U49" s="259"/>
      <c r="V49" s="259"/>
      <c r="W49" s="260"/>
      <c r="Y49" s="1387"/>
      <c r="Z49" s="1388"/>
      <c r="AA49" s="1388"/>
      <c r="AB49" s="1388"/>
      <c r="AC49" s="1388"/>
      <c r="AD49" s="1388"/>
      <c r="AE49" s="1388"/>
      <c r="AF49" s="1388"/>
      <c r="AG49" s="1388"/>
      <c r="AH49" s="1388"/>
      <c r="AI49" s="1388"/>
      <c r="AJ49" s="1388"/>
      <c r="AK49" s="1387"/>
      <c r="AL49" s="1388"/>
      <c r="AM49" s="1388"/>
      <c r="AN49" s="1388"/>
      <c r="AO49" s="1388"/>
      <c r="AP49" s="1388"/>
      <c r="AQ49" s="1388"/>
      <c r="AR49" s="1388"/>
      <c r="AS49" s="1388"/>
      <c r="AT49" s="1388"/>
      <c r="AU49" s="1388"/>
      <c r="AV49" s="1388"/>
      <c r="AW49" s="1388"/>
      <c r="AX49" s="1392"/>
      <c r="BA49" s="3"/>
      <c r="BB49" s="3"/>
      <c r="BC49" s="3"/>
      <c r="BD49" s="3"/>
      <c r="BE49" s="3"/>
      <c r="BF49" s="3"/>
      <c r="BG49" s="3"/>
      <c r="BH49" s="3"/>
      <c r="BI49" s="3"/>
      <c r="BJ49" s="3"/>
      <c r="BK49" s="3"/>
      <c r="BL49" s="3"/>
      <c r="BM49" s="3"/>
      <c r="BN49" s="3"/>
      <c r="BO49" s="3"/>
      <c r="BP49" s="3"/>
      <c r="BQ49" s="3"/>
      <c r="BR49" s="3"/>
      <c r="BS49" s="3"/>
      <c r="BT49" s="3"/>
      <c r="CB49" s="3"/>
      <c r="CC49" s="25"/>
      <c r="CD49" s="3"/>
      <c r="CE49" s="7"/>
      <c r="CF49" s="74">
        <v>5</v>
      </c>
      <c r="CG49" s="123" t="str">
        <f>IF(T32="","",VLOOKUP(T32,$DN:$DR,5,FALSE))</f>
        <v/>
      </c>
      <c r="CH49" s="123" t="str">
        <f>IF(W32="","",VLOOKUP(W32,$DN:$DR,5,FALSE))</f>
        <v/>
      </c>
      <c r="CI49" s="123" t="str">
        <f>IF(Z32="","",VLOOKUP(Z32,$DN:$DR,5,FALSE))</f>
        <v/>
      </c>
      <c r="CJ49" s="123" t="str">
        <f>IF(AC32="","",VLOOKUP(AC32,$DN:$DR,5,FALSE))</f>
        <v/>
      </c>
      <c r="CK49" s="251" t="str">
        <f>IF(AF32="","",VLOOKUP(AF32,$DN:$DR,5,FALSE))</f>
        <v/>
      </c>
      <c r="CL49" s="252">
        <f t="shared" si="5"/>
        <v>0</v>
      </c>
      <c r="CN49" s="129"/>
      <c r="CO49" s="98" t="s">
        <v>90</v>
      </c>
      <c r="CP49" s="130">
        <f t="shared" si="1"/>
        <v>0</v>
      </c>
      <c r="CQ49" s="131">
        <f t="shared" si="1"/>
        <v>0</v>
      </c>
      <c r="CR49" s="107">
        <f t="shared" si="2"/>
        <v>0</v>
      </c>
      <c r="CS49" s="3"/>
      <c r="CT49" s="3"/>
      <c r="CV49" s="94"/>
      <c r="CW49" s="94"/>
      <c r="CX49" s="94"/>
      <c r="CY49" s="102" t="s">
        <v>90</v>
      </c>
      <c r="CZ49" s="107">
        <f t="shared" si="3"/>
        <v>0</v>
      </c>
      <c r="DB49" s="94"/>
      <c r="DC49" s="132" t="s">
        <v>90</v>
      </c>
      <c r="DD49" s="107">
        <f t="shared" si="4"/>
        <v>0</v>
      </c>
      <c r="DE49" s="107">
        <f t="shared" si="4"/>
        <v>0</v>
      </c>
      <c r="DF49" s="107">
        <f t="shared" si="4"/>
        <v>0</v>
      </c>
      <c r="DG49" s="107">
        <f t="shared" si="4"/>
        <v>0</v>
      </c>
      <c r="DH49" s="16"/>
      <c r="DI49" s="16"/>
      <c r="DL49" s="8"/>
      <c r="DM49" s="3"/>
      <c r="DN49" s="1">
        <v>43</v>
      </c>
      <c r="DO49" s="198" t="s">
        <v>155</v>
      </c>
      <c r="DP49" s="1" t="s">
        <v>152</v>
      </c>
      <c r="DQ49" s="109">
        <v>400</v>
      </c>
      <c r="DR49" s="1">
        <v>200</v>
      </c>
      <c r="DV49" s="9"/>
      <c r="DW49" s="9"/>
      <c r="DZ49" s="3"/>
      <c r="EA49" s="3"/>
      <c r="EB49" s="3"/>
    </row>
    <row r="50" spans="2:132" ht="16.5" customHeight="1" x14ac:dyDescent="0.4">
      <c r="D50" s="258"/>
      <c r="E50" s="259"/>
      <c r="F50" s="259"/>
      <c r="G50" s="259"/>
      <c r="H50" s="259"/>
      <c r="I50" s="259"/>
      <c r="J50" s="259"/>
      <c r="K50" s="259"/>
      <c r="L50" s="259"/>
      <c r="M50" s="259"/>
      <c r="N50" s="259"/>
      <c r="O50" s="259"/>
      <c r="P50" s="259"/>
      <c r="Q50" s="259"/>
      <c r="R50" s="259"/>
      <c r="S50" s="259"/>
      <c r="T50" s="259"/>
      <c r="U50" s="259"/>
      <c r="V50" s="259"/>
      <c r="W50" s="260"/>
      <c r="Y50" s="1387"/>
      <c r="Z50" s="1388"/>
      <c r="AA50" s="1388"/>
      <c r="AB50" s="1388"/>
      <c r="AC50" s="1388"/>
      <c r="AD50" s="1388"/>
      <c r="AE50" s="1388"/>
      <c r="AF50" s="1388"/>
      <c r="AG50" s="1388"/>
      <c r="AH50" s="1388"/>
      <c r="AI50" s="1388"/>
      <c r="AJ50" s="1388"/>
      <c r="AK50" s="1387"/>
      <c r="AL50" s="1388"/>
      <c r="AM50" s="1388"/>
      <c r="AN50" s="1388"/>
      <c r="AO50" s="1388"/>
      <c r="AP50" s="1388"/>
      <c r="AQ50" s="1388"/>
      <c r="AR50" s="1388"/>
      <c r="AS50" s="1388"/>
      <c r="AT50" s="1388"/>
      <c r="AU50" s="1388"/>
      <c r="AV50" s="1388"/>
      <c r="AW50" s="1388"/>
      <c r="AX50" s="1392"/>
      <c r="BB50" s="3"/>
      <c r="BC50" s="3"/>
      <c r="BD50" s="3"/>
      <c r="BE50" s="3"/>
      <c r="BF50" s="3"/>
      <c r="BG50" s="3"/>
      <c r="BH50" s="3"/>
      <c r="BI50" s="3"/>
      <c r="BJ50" s="3"/>
      <c r="BK50" s="3"/>
      <c r="BL50" s="3"/>
      <c r="BM50" s="3"/>
      <c r="BN50" s="3"/>
      <c r="BO50" s="3"/>
      <c r="BP50" s="3"/>
      <c r="BQ50" s="3"/>
      <c r="BR50" s="3"/>
      <c r="BS50" s="3"/>
      <c r="BT50" s="3"/>
      <c r="CB50" s="3"/>
      <c r="CC50" s="25"/>
      <c r="CD50" s="3"/>
      <c r="CE50" s="7"/>
      <c r="CF50" s="133">
        <v>6</v>
      </c>
      <c r="CG50" s="134" t="str">
        <f>IF(T38="","",VLOOKUP(T38,$DN:$DR,5,FALSE))</f>
        <v/>
      </c>
      <c r="CH50" s="134" t="str">
        <f>IF(W38="","",VLOOKUP(W38,$DN:$DR,5,FALSE))</f>
        <v/>
      </c>
      <c r="CI50" s="134" t="str">
        <f>IF(Z38="","",VLOOKUP(Z38,$DN:$DR,5,FALSE))</f>
        <v/>
      </c>
      <c r="CJ50" s="134" t="str">
        <f>IF(AC38="","",VLOOKUP(AC38,$DN:$DR,5,FALSE))</f>
        <v/>
      </c>
      <c r="CK50" s="261" t="str">
        <f>IF(AF38="","",VLOOKUP(AF38,$DN:$DR,5,FALSE))</f>
        <v/>
      </c>
      <c r="CL50" s="262">
        <f t="shared" si="5"/>
        <v>0</v>
      </c>
      <c r="CN50" s="17">
        <v>1</v>
      </c>
      <c r="CO50" s="17">
        <v>2</v>
      </c>
      <c r="CP50" s="17">
        <v>3</v>
      </c>
      <c r="CQ50" s="17">
        <v>4</v>
      </c>
      <c r="CR50" s="17">
        <v>5</v>
      </c>
      <c r="DH50" s="16"/>
      <c r="DI50" s="16"/>
      <c r="DL50" s="8"/>
      <c r="DM50" s="3"/>
      <c r="DN50" s="1">
        <v>44</v>
      </c>
      <c r="DO50" s="198" t="s">
        <v>156</v>
      </c>
      <c r="DP50" s="1" t="s">
        <v>157</v>
      </c>
      <c r="DQ50" s="109">
        <v>500</v>
      </c>
      <c r="DR50" s="1">
        <v>250</v>
      </c>
      <c r="DV50" s="9"/>
      <c r="DW50" s="9"/>
      <c r="DZ50" s="3"/>
      <c r="EA50" s="3"/>
      <c r="EB50" s="3"/>
    </row>
    <row r="51" spans="2:132" ht="16.5" customHeight="1" x14ac:dyDescent="0.4">
      <c r="D51" s="258"/>
      <c r="E51" s="259"/>
      <c r="F51" s="259"/>
      <c r="G51" s="259"/>
      <c r="H51" s="259"/>
      <c r="I51" s="259"/>
      <c r="J51" s="259"/>
      <c r="K51" s="259"/>
      <c r="L51" s="259"/>
      <c r="M51" s="259"/>
      <c r="N51" s="259"/>
      <c r="O51" s="259"/>
      <c r="P51" s="259"/>
      <c r="Q51" s="259"/>
      <c r="R51" s="259"/>
      <c r="S51" s="259"/>
      <c r="T51" s="259"/>
      <c r="U51" s="259"/>
      <c r="V51" s="259"/>
      <c r="W51" s="260"/>
      <c r="Y51" s="1389"/>
      <c r="Z51" s="1390"/>
      <c r="AA51" s="1390"/>
      <c r="AB51" s="1390"/>
      <c r="AC51" s="1390"/>
      <c r="AD51" s="1390"/>
      <c r="AE51" s="1390"/>
      <c r="AF51" s="1390"/>
      <c r="AG51" s="1390"/>
      <c r="AH51" s="1390"/>
      <c r="AI51" s="1390"/>
      <c r="AJ51" s="1390"/>
      <c r="AK51" s="1389"/>
      <c r="AL51" s="1390"/>
      <c r="AM51" s="1390"/>
      <c r="AN51" s="1390"/>
      <c r="AO51" s="1390"/>
      <c r="AP51" s="1390"/>
      <c r="AQ51" s="1390"/>
      <c r="AR51" s="1390"/>
      <c r="AS51" s="1390"/>
      <c r="AT51" s="1390"/>
      <c r="AU51" s="1390"/>
      <c r="AV51" s="1390"/>
      <c r="AW51" s="1390"/>
      <c r="AX51" s="1393"/>
      <c r="BB51" s="3"/>
      <c r="BC51" s="3"/>
      <c r="BD51" s="3"/>
      <c r="BE51" s="3"/>
      <c r="BF51" s="3"/>
      <c r="BG51" s="3"/>
      <c r="BH51" s="3"/>
      <c r="BI51" s="3"/>
      <c r="BJ51" s="3"/>
      <c r="BK51" s="3"/>
      <c r="BL51" s="3"/>
      <c r="BM51" s="3"/>
      <c r="BN51" s="3"/>
      <c r="BO51" s="3"/>
      <c r="BP51" s="3"/>
      <c r="BQ51" s="3"/>
      <c r="BR51" s="3"/>
      <c r="BS51" s="3"/>
      <c r="BT51" s="3"/>
      <c r="CB51" s="3"/>
      <c r="CC51" s="25"/>
      <c r="CD51" s="3"/>
      <c r="CE51" s="3"/>
      <c r="CF51" s="133">
        <v>7</v>
      </c>
      <c r="CG51" s="134" t="str">
        <f>IF(T42="","",VLOOKUP(T42,$DN:$DW,10,FALSE))</f>
        <v/>
      </c>
      <c r="CH51" s="134" t="str">
        <f>IF(W42="","",VLOOKUP(W42,$DN:$DW,10,FALSE))</f>
        <v/>
      </c>
      <c r="CI51" s="134" t="str">
        <f>IF(Z42="","",VLOOKUP(Z42,$DN:$DW,10,FALSE))</f>
        <v/>
      </c>
      <c r="CJ51" s="134" t="str">
        <f>IF(AC42="","",VLOOKUP(AC42,$DN:$DW,10,FALSE))</f>
        <v/>
      </c>
      <c r="CK51" s="261" t="str">
        <f>IF(AF42="","",VLOOKUP(AF42,$DN:$DW,10,FALSE))</f>
        <v/>
      </c>
      <c r="CL51" s="262">
        <f t="shared" si="5"/>
        <v>0</v>
      </c>
      <c r="DH51" s="16"/>
      <c r="DI51" s="16"/>
      <c r="DL51" s="8"/>
      <c r="DM51" s="3"/>
      <c r="DN51" s="1">
        <v>45</v>
      </c>
      <c r="DO51" s="198" t="s">
        <v>158</v>
      </c>
      <c r="DP51" s="1" t="s">
        <v>157</v>
      </c>
      <c r="DQ51" s="109">
        <v>700</v>
      </c>
      <c r="DR51" s="1">
        <v>350</v>
      </c>
      <c r="DV51" s="9"/>
      <c r="DW51" s="9"/>
      <c r="DZ51" s="3"/>
      <c r="EA51" s="3"/>
      <c r="EB51" s="3"/>
    </row>
    <row r="52" spans="2:132" ht="16.5" customHeight="1" x14ac:dyDescent="0.4">
      <c r="D52" s="258"/>
      <c r="E52" s="259"/>
      <c r="F52" s="259"/>
      <c r="G52" s="259"/>
      <c r="H52" s="259"/>
      <c r="I52" s="259"/>
      <c r="J52" s="259"/>
      <c r="K52" s="259"/>
      <c r="L52" s="259"/>
      <c r="M52" s="259"/>
      <c r="N52" s="259"/>
      <c r="O52" s="259"/>
      <c r="P52" s="259"/>
      <c r="Q52" s="259"/>
      <c r="R52" s="259"/>
      <c r="S52" s="259"/>
      <c r="T52" s="259"/>
      <c r="U52" s="259"/>
      <c r="V52" s="259"/>
      <c r="W52" s="260"/>
      <c r="Y52" s="1394" t="s">
        <v>321</v>
      </c>
      <c r="Z52" s="1394"/>
      <c r="AA52" s="1394"/>
      <c r="AB52" s="1394"/>
      <c r="AC52" s="1394"/>
      <c r="AD52" s="1394"/>
      <c r="AE52" s="1394"/>
      <c r="AF52" s="1394"/>
      <c r="AG52" s="1394"/>
      <c r="AH52" s="1394"/>
      <c r="AI52" s="1394"/>
      <c r="AJ52" s="1394"/>
      <c r="AK52" s="1394"/>
      <c r="AL52" s="1394"/>
      <c r="AM52" s="1394"/>
      <c r="AN52" s="1394"/>
      <c r="AO52" s="1394"/>
      <c r="AP52" s="1394"/>
      <c r="AQ52" s="1394"/>
      <c r="AR52" s="1394"/>
      <c r="AS52" s="1394"/>
      <c r="AT52" s="1394"/>
      <c r="AU52" s="1394"/>
      <c r="AV52" s="1394"/>
      <c r="AW52" s="1394"/>
      <c r="AX52" s="1394"/>
      <c r="BA52" s="3"/>
      <c r="BB52" s="3"/>
      <c r="BC52" s="3"/>
      <c r="BD52" s="3"/>
      <c r="BE52" s="3"/>
      <c r="BF52" s="3"/>
      <c r="BG52" s="3"/>
      <c r="BH52" s="3"/>
      <c r="BI52" s="3"/>
      <c r="BJ52" s="3"/>
      <c r="BK52" s="3"/>
      <c r="BL52" s="3"/>
      <c r="BM52" s="3"/>
      <c r="BN52" s="3"/>
      <c r="BO52" s="3"/>
      <c r="BP52" s="3"/>
      <c r="BQ52" s="3"/>
      <c r="BR52" s="3"/>
      <c r="BS52" s="3"/>
      <c r="BT52" s="3"/>
      <c r="CB52" s="3"/>
      <c r="CC52" s="25"/>
      <c r="CD52" s="3"/>
      <c r="DH52" s="16"/>
      <c r="DI52" s="16"/>
      <c r="DL52" s="8"/>
      <c r="DM52" s="3"/>
      <c r="DN52" s="1">
        <v>46</v>
      </c>
      <c r="DO52" s="198" t="s">
        <v>159</v>
      </c>
      <c r="DP52" s="1" t="s">
        <v>152</v>
      </c>
      <c r="DQ52" s="109">
        <v>400</v>
      </c>
      <c r="DR52" s="1">
        <v>200</v>
      </c>
      <c r="DV52" s="9"/>
      <c r="DW52" s="9"/>
      <c r="DZ52" s="3"/>
      <c r="EA52" s="3"/>
      <c r="EB52" s="3"/>
    </row>
    <row r="53" spans="2:132" ht="16.5" customHeight="1" thickBot="1" x14ac:dyDescent="0.45">
      <c r="C53" s="4"/>
      <c r="D53" s="258"/>
      <c r="E53" s="259"/>
      <c r="F53" s="259"/>
      <c r="G53" s="259"/>
      <c r="H53" s="259"/>
      <c r="I53" s="259"/>
      <c r="J53" s="259"/>
      <c r="K53" s="259"/>
      <c r="L53" s="259"/>
      <c r="M53" s="259"/>
      <c r="N53" s="259"/>
      <c r="O53" s="259"/>
      <c r="P53" s="259"/>
      <c r="Q53" s="259"/>
      <c r="R53" s="259"/>
      <c r="S53" s="259"/>
      <c r="T53" s="259"/>
      <c r="U53" s="259"/>
      <c r="V53" s="259"/>
      <c r="W53" s="260"/>
      <c r="Z53" s="430" t="s">
        <v>315</v>
      </c>
      <c r="AS53" s="17"/>
      <c r="AT53" s="17"/>
      <c r="AU53" s="17"/>
      <c r="AV53" s="17"/>
      <c r="BI53" s="3"/>
      <c r="BJ53" s="3"/>
      <c r="BK53" s="3"/>
      <c r="BL53" s="3"/>
      <c r="BM53" s="3"/>
      <c r="BN53" s="3"/>
      <c r="BO53" s="3"/>
      <c r="BP53" s="3"/>
      <c r="BQ53" s="3"/>
      <c r="BR53" s="3"/>
      <c r="BS53" s="3"/>
      <c r="BT53" s="3"/>
      <c r="CB53" s="3"/>
      <c r="CC53" s="25"/>
      <c r="CD53" s="3"/>
      <c r="DH53" s="16"/>
      <c r="DI53" s="16"/>
      <c r="DL53" s="8"/>
      <c r="DM53" s="3"/>
      <c r="DN53" s="1">
        <v>47</v>
      </c>
      <c r="DO53" s="198" t="s">
        <v>160</v>
      </c>
      <c r="DP53" s="1" t="s">
        <v>152</v>
      </c>
      <c r="DQ53" s="109">
        <v>700</v>
      </c>
      <c r="DR53" s="1">
        <v>350</v>
      </c>
      <c r="DV53" s="9"/>
      <c r="DW53" s="9"/>
      <c r="DZ53" s="3"/>
      <c r="EA53" s="3"/>
      <c r="EB53" s="3"/>
    </row>
    <row r="54" spans="2:132" ht="16.5" customHeight="1" thickBot="1" x14ac:dyDescent="0.45">
      <c r="D54" s="258"/>
      <c r="E54" s="259"/>
      <c r="F54" s="259"/>
      <c r="G54" s="259"/>
      <c r="H54" s="259"/>
      <c r="I54" s="259"/>
      <c r="J54" s="259"/>
      <c r="K54" s="259"/>
      <c r="L54" s="259"/>
      <c r="M54" s="259"/>
      <c r="N54" s="259"/>
      <c r="O54" s="259"/>
      <c r="P54" s="259"/>
      <c r="Q54" s="259"/>
      <c r="R54" s="259"/>
      <c r="S54" s="259"/>
      <c r="T54" s="259"/>
      <c r="U54" s="259"/>
      <c r="V54" s="259"/>
      <c r="W54" s="260"/>
      <c r="Y54" s="1212" t="s">
        <v>104</v>
      </c>
      <c r="Z54" s="1006"/>
      <c r="AA54" s="1007"/>
      <c r="AB54" s="1008" t="s">
        <v>6</v>
      </c>
      <c r="AC54" s="1008"/>
      <c r="AD54" s="1008"/>
      <c r="AE54" s="1008" t="s">
        <v>106</v>
      </c>
      <c r="AF54" s="1008"/>
      <c r="AG54" s="1075"/>
      <c r="AH54" s="1076" t="s">
        <v>107</v>
      </c>
      <c r="AI54" s="1008"/>
      <c r="AJ54" s="1077"/>
      <c r="AK54" s="1078" t="s">
        <v>108</v>
      </c>
      <c r="AL54" s="1079"/>
      <c r="AM54" s="1080"/>
      <c r="AN54" s="1081" t="s">
        <v>29</v>
      </c>
      <c r="AO54" s="1082"/>
      <c r="AP54" s="1083"/>
      <c r="AQ54" s="935" t="s">
        <v>109</v>
      </c>
      <c r="AR54" s="936"/>
      <c r="AS54" s="1208" t="s">
        <v>261</v>
      </c>
      <c r="AT54" s="1209"/>
      <c r="AU54" s="1210" t="s">
        <v>262</v>
      </c>
      <c r="AV54" s="1211"/>
      <c r="AW54" s="16"/>
      <c r="AX54" s="16"/>
      <c r="BI54" s="3"/>
      <c r="BJ54" s="3"/>
      <c r="BK54" s="3"/>
      <c r="BL54" s="3"/>
      <c r="BM54" s="3"/>
      <c r="BN54" s="3"/>
      <c r="BO54" s="3"/>
      <c r="BP54" s="3"/>
      <c r="BQ54" s="3"/>
      <c r="BR54" s="3"/>
      <c r="BS54" s="3"/>
      <c r="BT54" s="3"/>
      <c r="CB54" s="3"/>
      <c r="CC54" s="25"/>
      <c r="CD54" s="3"/>
      <c r="DH54" s="16"/>
      <c r="DI54" s="16"/>
      <c r="DL54" s="8"/>
      <c r="DM54" s="3"/>
      <c r="DN54" s="1">
        <v>48</v>
      </c>
      <c r="DO54" s="198" t="s">
        <v>149</v>
      </c>
      <c r="DP54" s="1" t="s">
        <v>157</v>
      </c>
      <c r="DQ54" s="109">
        <v>400</v>
      </c>
      <c r="DR54" s="1">
        <v>200</v>
      </c>
      <c r="DV54" s="9"/>
      <c r="DW54" s="9"/>
      <c r="DZ54" s="3"/>
      <c r="EA54" s="3"/>
      <c r="EB54" s="3"/>
    </row>
    <row r="55" spans="2:132" ht="16.5" customHeight="1" thickBot="1" x14ac:dyDescent="0.45">
      <c r="D55" s="258"/>
      <c r="E55" s="259"/>
      <c r="F55" s="259"/>
      <c r="G55" s="259"/>
      <c r="H55" s="259"/>
      <c r="I55" s="259"/>
      <c r="J55" s="259"/>
      <c r="K55" s="259"/>
      <c r="L55" s="259"/>
      <c r="M55" s="259"/>
      <c r="N55" s="259"/>
      <c r="O55" s="259"/>
      <c r="P55" s="259"/>
      <c r="Q55" s="259"/>
      <c r="R55" s="259"/>
      <c r="S55" s="259"/>
      <c r="T55" s="259"/>
      <c r="U55" s="259"/>
      <c r="V55" s="259"/>
      <c r="W55" s="260"/>
      <c r="Y55" s="1212"/>
      <c r="Z55" s="1069" t="s">
        <v>61</v>
      </c>
      <c r="AA55" s="1070"/>
      <c r="AB55" s="1061">
        <f>'募集　実績シート　 (記入例)'!CZ44</f>
        <v>246000</v>
      </c>
      <c r="AC55" s="1061"/>
      <c r="AD55" s="1061"/>
      <c r="AE55" s="1061">
        <f>'募集　実績シート　 (記入例)'!CR44</f>
        <v>0</v>
      </c>
      <c r="AF55" s="1061"/>
      <c r="AG55" s="1062"/>
      <c r="AH55" s="1063">
        <f t="shared" ref="AH55:AH60" si="6">SUM(AB55:AG55)</f>
        <v>246000</v>
      </c>
      <c r="AI55" s="1061"/>
      <c r="AJ55" s="1064"/>
      <c r="AK55" s="1071">
        <f>'募集　実績シート　 (記入例)'!DD44</f>
        <v>60000</v>
      </c>
      <c r="AL55" s="1072"/>
      <c r="AM55" s="1073"/>
      <c r="AN55" s="1074">
        <f t="shared" ref="AN55:AN60" si="7">SUM(AH55:AM55)</f>
        <v>306000</v>
      </c>
      <c r="AO55" s="1061"/>
      <c r="AP55" s="1064"/>
      <c r="AQ55" s="919">
        <f>'募集　実績シート　 (記入例)'!DE44</f>
        <v>30</v>
      </c>
      <c r="AR55" s="920"/>
      <c r="AS55" s="919">
        <f>'募集　実績シート　 (記入例)'!DF44</f>
        <v>30</v>
      </c>
      <c r="AT55" s="920"/>
      <c r="AU55" s="1380"/>
      <c r="AV55" s="1381"/>
      <c r="AW55" s="1194" t="s">
        <v>102</v>
      </c>
      <c r="AX55" s="1195"/>
      <c r="BI55" s="3"/>
      <c r="BJ55" s="3"/>
      <c r="BK55" s="3"/>
      <c r="BL55" s="3"/>
      <c r="BM55" s="3"/>
      <c r="BN55" s="3"/>
      <c r="BO55" s="3"/>
      <c r="BP55" s="3"/>
      <c r="BQ55" s="3"/>
      <c r="BR55" s="3"/>
      <c r="BS55" s="3"/>
      <c r="BT55" s="3"/>
      <c r="CB55" s="3"/>
      <c r="CC55" s="25"/>
      <c r="CD55" s="3"/>
      <c r="DH55" s="16"/>
      <c r="DI55" s="16"/>
      <c r="DL55" s="8"/>
      <c r="DM55" s="3"/>
      <c r="DN55" s="1">
        <v>49</v>
      </c>
      <c r="DO55" s="198" t="s">
        <v>161</v>
      </c>
      <c r="DP55" s="1" t="s">
        <v>157</v>
      </c>
      <c r="DQ55" s="109">
        <v>200</v>
      </c>
      <c r="DR55" s="1">
        <v>100</v>
      </c>
      <c r="DV55" s="9"/>
      <c r="DW55" s="9"/>
      <c r="DZ55" s="3"/>
      <c r="EA55" s="3"/>
      <c r="EB55" s="3"/>
    </row>
    <row r="56" spans="2:132" ht="16.5" customHeight="1" thickBot="1" x14ac:dyDescent="0.45">
      <c r="D56" s="258"/>
      <c r="E56" s="259"/>
      <c r="F56" s="259"/>
      <c r="G56" s="259"/>
      <c r="H56" s="259"/>
      <c r="I56" s="259"/>
      <c r="J56" s="259"/>
      <c r="K56" s="259"/>
      <c r="L56" s="259"/>
      <c r="M56" s="259"/>
      <c r="N56" s="259"/>
      <c r="O56" s="259"/>
      <c r="P56" s="259"/>
      <c r="Q56" s="259"/>
      <c r="R56" s="259"/>
      <c r="S56" s="259"/>
      <c r="T56" s="259"/>
      <c r="U56" s="259"/>
      <c r="V56" s="259"/>
      <c r="W56" s="260"/>
      <c r="Y56" s="1212"/>
      <c r="Z56" s="1043" t="s">
        <v>63</v>
      </c>
      <c r="AA56" s="1044"/>
      <c r="AB56" s="1045">
        <f>'募集　実績シート　 (記入例)'!CZ45</f>
        <v>0</v>
      </c>
      <c r="AC56" s="1045"/>
      <c r="AD56" s="1045"/>
      <c r="AE56" s="1045">
        <f>'募集　実績シート　 (記入例)'!CR45</f>
        <v>0</v>
      </c>
      <c r="AF56" s="1045"/>
      <c r="AG56" s="1046"/>
      <c r="AH56" s="1047">
        <f t="shared" si="6"/>
        <v>0</v>
      </c>
      <c r="AI56" s="1045"/>
      <c r="AJ56" s="1048"/>
      <c r="AK56" s="1049">
        <f>'募集　実績シート　 (記入例)'!DD45</f>
        <v>0</v>
      </c>
      <c r="AL56" s="1050"/>
      <c r="AM56" s="1051"/>
      <c r="AN56" s="1057">
        <f t="shared" si="7"/>
        <v>0</v>
      </c>
      <c r="AO56" s="1045"/>
      <c r="AP56" s="1048"/>
      <c r="AQ56" s="1041">
        <f>'募集　実績シート　 (記入例)'!DE45</f>
        <v>0</v>
      </c>
      <c r="AR56" s="1042"/>
      <c r="AS56" s="1041">
        <f>'募集　実績シート　 (記入例)'!DF45</f>
        <v>0</v>
      </c>
      <c r="AT56" s="1042"/>
      <c r="AU56" s="1375"/>
      <c r="AV56" s="1376"/>
      <c r="AW56" s="1198">
        <f>AL44</f>
        <v>30</v>
      </c>
      <c r="AX56" s="1199"/>
      <c r="BA56" s="3"/>
      <c r="BB56" s="3"/>
      <c r="BC56" s="3"/>
      <c r="BD56" s="3"/>
      <c r="BE56" s="3"/>
      <c r="BF56" s="3"/>
      <c r="BG56" s="3"/>
      <c r="BH56" s="3"/>
      <c r="BI56" s="3"/>
      <c r="BJ56" s="3"/>
      <c r="BK56" s="3"/>
      <c r="BL56" s="3"/>
      <c r="BM56" s="3"/>
      <c r="BN56" s="3"/>
      <c r="BO56" s="3"/>
      <c r="BP56" s="3"/>
      <c r="BQ56" s="3"/>
      <c r="BR56" s="3"/>
      <c r="BS56" s="3"/>
      <c r="BT56" s="3"/>
      <c r="CB56" s="3"/>
      <c r="CC56" s="25"/>
      <c r="CD56" s="3"/>
      <c r="CS56" s="3"/>
      <c r="CT56" s="3"/>
      <c r="DH56" s="16"/>
      <c r="DI56" s="16"/>
      <c r="DL56" s="8"/>
      <c r="DM56" s="3"/>
      <c r="DN56" s="9">
        <v>50</v>
      </c>
      <c r="DO56" s="206" t="s">
        <v>162</v>
      </c>
      <c r="DP56" s="9" t="s">
        <v>157</v>
      </c>
      <c r="DQ56" s="109">
        <v>500</v>
      </c>
      <c r="DR56" s="1">
        <v>250</v>
      </c>
      <c r="DV56" s="9"/>
      <c r="DW56" s="9"/>
      <c r="DZ56" s="3"/>
      <c r="EA56" s="3"/>
      <c r="EB56" s="3"/>
    </row>
    <row r="57" spans="2:132" ht="16.5" customHeight="1" thickBot="1" x14ac:dyDescent="0.45">
      <c r="D57" s="258"/>
      <c r="E57" s="259"/>
      <c r="F57" s="259"/>
      <c r="G57" s="259"/>
      <c r="H57" s="259"/>
      <c r="I57" s="259"/>
      <c r="J57" s="259"/>
      <c r="K57" s="259"/>
      <c r="L57" s="259"/>
      <c r="M57" s="259"/>
      <c r="N57" s="259"/>
      <c r="O57" s="259"/>
      <c r="P57" s="259"/>
      <c r="Q57" s="259"/>
      <c r="R57" s="259"/>
      <c r="S57" s="259"/>
      <c r="T57" s="259"/>
      <c r="U57" s="259"/>
      <c r="V57" s="259"/>
      <c r="W57" s="260"/>
      <c r="Y57" s="1212"/>
      <c r="Z57" s="1043" t="s">
        <v>70</v>
      </c>
      <c r="AA57" s="1044"/>
      <c r="AB57" s="1045">
        <f>'募集　実績シート　 (記入例)'!CZ46</f>
        <v>0</v>
      </c>
      <c r="AC57" s="1045"/>
      <c r="AD57" s="1045"/>
      <c r="AE57" s="1045">
        <f>'募集　実績シート　 (記入例)'!CR46</f>
        <v>0</v>
      </c>
      <c r="AF57" s="1045"/>
      <c r="AG57" s="1046"/>
      <c r="AH57" s="1047">
        <f t="shared" si="6"/>
        <v>0</v>
      </c>
      <c r="AI57" s="1045"/>
      <c r="AJ57" s="1048"/>
      <c r="AK57" s="1049">
        <f>'募集　実績シート　 (記入例)'!DD46</f>
        <v>0</v>
      </c>
      <c r="AL57" s="1050"/>
      <c r="AM57" s="1051"/>
      <c r="AN57" s="1057">
        <f t="shared" si="7"/>
        <v>0</v>
      </c>
      <c r="AO57" s="1045"/>
      <c r="AP57" s="1048"/>
      <c r="AQ57" s="1041">
        <f>'募集　実績シート　 (記入例)'!DE46</f>
        <v>0</v>
      </c>
      <c r="AR57" s="1042"/>
      <c r="AS57" s="1041">
        <f>'募集　実績シート　 (記入例)'!DF46</f>
        <v>0</v>
      </c>
      <c r="AT57" s="1042"/>
      <c r="AU57" s="1041">
        <f>'募集　実績シート　 (記入例)'!DG46</f>
        <v>0</v>
      </c>
      <c r="AV57" s="1042"/>
      <c r="AW57" s="1198"/>
      <c r="AX57" s="1199"/>
      <c r="BA57" s="3"/>
      <c r="BB57" s="3"/>
      <c r="BC57" s="3"/>
      <c r="BD57" s="3"/>
      <c r="BE57" s="3"/>
      <c r="BF57" s="3"/>
      <c r="BG57" s="3"/>
      <c r="BH57" s="3"/>
      <c r="BI57" s="3"/>
      <c r="BJ57" s="3"/>
      <c r="BK57" s="3"/>
      <c r="BL57" s="3"/>
      <c r="BM57" s="3"/>
      <c r="BN57" s="3"/>
      <c r="BO57" s="3"/>
      <c r="BP57" s="3"/>
      <c r="BQ57" s="3"/>
      <c r="BR57" s="3"/>
      <c r="BS57" s="3"/>
      <c r="BT57" s="3"/>
      <c r="CB57" s="3"/>
      <c r="CC57" s="25"/>
      <c r="CD57" s="3"/>
      <c r="DH57" s="16"/>
      <c r="DI57" s="16"/>
      <c r="DL57" s="8"/>
      <c r="DM57" s="3"/>
      <c r="DN57" s="9">
        <v>51</v>
      </c>
      <c r="DO57" s="206" t="s">
        <v>163</v>
      </c>
      <c r="DP57" s="9" t="s">
        <v>157</v>
      </c>
      <c r="DQ57" s="109">
        <v>400</v>
      </c>
      <c r="DR57" s="1">
        <v>200</v>
      </c>
      <c r="DV57" s="9"/>
      <c r="DW57" s="9"/>
      <c r="DZ57" s="3"/>
      <c r="EA57" s="3"/>
      <c r="EB57" s="3"/>
    </row>
    <row r="58" spans="2:132" ht="16.5" customHeight="1" thickBot="1" x14ac:dyDescent="0.2">
      <c r="D58" s="258"/>
      <c r="E58" s="259"/>
      <c r="F58" s="259"/>
      <c r="G58" s="259"/>
      <c r="H58" s="259"/>
      <c r="I58" s="259"/>
      <c r="J58" s="259"/>
      <c r="K58" s="259"/>
      <c r="L58" s="259"/>
      <c r="M58" s="259"/>
      <c r="N58" s="259"/>
      <c r="O58" s="259"/>
      <c r="P58" s="259"/>
      <c r="Q58" s="259"/>
      <c r="R58" s="259"/>
      <c r="S58" s="259"/>
      <c r="T58" s="259"/>
      <c r="U58" s="259"/>
      <c r="V58" s="259"/>
      <c r="W58" s="260"/>
      <c r="Y58" s="1212"/>
      <c r="Z58" s="1043" t="s">
        <v>78</v>
      </c>
      <c r="AA58" s="1044"/>
      <c r="AB58" s="1045">
        <f>'募集　実績シート　 (記入例)'!CZ47</f>
        <v>0</v>
      </c>
      <c r="AC58" s="1045"/>
      <c r="AD58" s="1045"/>
      <c r="AE58" s="1045">
        <f>'募集　実績シート　 (記入例)'!CR47</f>
        <v>0</v>
      </c>
      <c r="AF58" s="1045"/>
      <c r="AG58" s="1046"/>
      <c r="AH58" s="1047">
        <f t="shared" si="6"/>
        <v>0</v>
      </c>
      <c r="AI58" s="1045"/>
      <c r="AJ58" s="1048"/>
      <c r="AK58" s="1049">
        <f>'募集　実績シート　 (記入例)'!DD47</f>
        <v>0</v>
      </c>
      <c r="AL58" s="1050"/>
      <c r="AM58" s="1051"/>
      <c r="AN58" s="1057">
        <f t="shared" si="7"/>
        <v>0</v>
      </c>
      <c r="AO58" s="1045"/>
      <c r="AP58" s="1048"/>
      <c r="AQ58" s="1041">
        <f>'募集　実績シート　 (記入例)'!DE47</f>
        <v>0</v>
      </c>
      <c r="AR58" s="1042"/>
      <c r="AS58" s="1041">
        <f>'募集　実績シート　 (記入例)'!DF47</f>
        <v>0</v>
      </c>
      <c r="AT58" s="1042"/>
      <c r="AU58" s="1041">
        <f>'募集　実績シート　 (記入例)'!DG47</f>
        <v>0</v>
      </c>
      <c r="AV58" s="1042"/>
      <c r="AW58" s="1187" t="s">
        <v>103</v>
      </c>
      <c r="AX58" s="1188"/>
      <c r="BA58" s="3"/>
      <c r="BB58" s="3"/>
      <c r="BC58" s="3"/>
      <c r="BD58" s="3"/>
      <c r="BE58" s="3"/>
      <c r="BF58" s="3"/>
      <c r="BG58" s="3"/>
      <c r="BH58" s="3"/>
      <c r="BI58" s="3"/>
      <c r="BJ58" s="3"/>
      <c r="BK58" s="3"/>
      <c r="BL58" s="3"/>
      <c r="BM58" s="3"/>
      <c r="BN58" s="3"/>
      <c r="BO58" s="3"/>
      <c r="BP58" s="3"/>
      <c r="BQ58" s="3"/>
      <c r="BR58" s="3"/>
      <c r="BS58" s="3"/>
      <c r="BT58" s="3"/>
      <c r="CB58" s="3"/>
      <c r="CC58" s="25"/>
      <c r="CD58" s="3"/>
      <c r="CE58" s="3"/>
      <c r="CF58" s="3"/>
      <c r="CG58" s="209"/>
      <c r="CH58" s="210"/>
      <c r="CI58" s="210"/>
      <c r="CJ58" s="210"/>
      <c r="CK58" s="210"/>
      <c r="CL58" s="210"/>
      <c r="CT58" s="3"/>
      <c r="CU58" s="3"/>
      <c r="CV58" s="3"/>
      <c r="CW58" s="3"/>
      <c r="CX58" s="3"/>
      <c r="CY58" s="3"/>
      <c r="CZ58" s="3"/>
      <c r="DA58" s="3"/>
      <c r="DH58" s="16"/>
      <c r="DI58" s="16"/>
      <c r="DL58" s="8"/>
      <c r="DM58" s="3"/>
      <c r="DN58" s="9">
        <v>52</v>
      </c>
      <c r="DO58" s="206" t="s">
        <v>164</v>
      </c>
      <c r="DP58" s="9" t="s">
        <v>152</v>
      </c>
      <c r="DQ58" s="109">
        <v>400</v>
      </c>
      <c r="DR58" s="1">
        <v>200</v>
      </c>
      <c r="DV58" s="9"/>
      <c r="DW58" s="9"/>
      <c r="DZ58" s="3"/>
      <c r="EA58" s="3"/>
      <c r="EB58" s="3"/>
    </row>
    <row r="59" spans="2:132" ht="16.5" customHeight="1" thickBot="1" x14ac:dyDescent="0.45">
      <c r="D59" s="258"/>
      <c r="E59" s="259"/>
      <c r="F59" s="259"/>
      <c r="G59" s="259"/>
      <c r="H59" s="259"/>
      <c r="I59" s="259"/>
      <c r="J59" s="259"/>
      <c r="K59" s="259"/>
      <c r="L59" s="259"/>
      <c r="M59" s="259"/>
      <c r="N59" s="259"/>
      <c r="O59" s="259"/>
      <c r="P59" s="259"/>
      <c r="Q59" s="259"/>
      <c r="R59" s="259"/>
      <c r="S59" s="259"/>
      <c r="T59" s="259"/>
      <c r="U59" s="259"/>
      <c r="V59" s="259"/>
      <c r="W59" s="260"/>
      <c r="Y59" s="1212"/>
      <c r="Z59" s="1043" t="s">
        <v>84</v>
      </c>
      <c r="AA59" s="1044"/>
      <c r="AB59" s="1045">
        <f>'募集　実績シート　 (記入例)'!CZ48</f>
        <v>0</v>
      </c>
      <c r="AC59" s="1045"/>
      <c r="AD59" s="1045"/>
      <c r="AE59" s="1045">
        <f>'募集　実績シート　 (記入例)'!CR48</f>
        <v>0</v>
      </c>
      <c r="AF59" s="1045"/>
      <c r="AG59" s="1046"/>
      <c r="AH59" s="1047">
        <f t="shared" si="6"/>
        <v>0</v>
      </c>
      <c r="AI59" s="1045"/>
      <c r="AJ59" s="1048"/>
      <c r="AK59" s="1049">
        <f>'募集　実績シート　 (記入例)'!DD48</f>
        <v>0</v>
      </c>
      <c r="AL59" s="1050"/>
      <c r="AM59" s="1051"/>
      <c r="AN59" s="1057">
        <f t="shared" si="7"/>
        <v>0</v>
      </c>
      <c r="AO59" s="1045"/>
      <c r="AP59" s="1048"/>
      <c r="AQ59" s="1041">
        <f>'募集　実績シート　 (記入例)'!DE48</f>
        <v>0</v>
      </c>
      <c r="AR59" s="1042"/>
      <c r="AS59" s="1382"/>
      <c r="AT59" s="1375"/>
      <c r="AU59" s="1041">
        <f>'募集　実績シート　 (記入例)'!DG48</f>
        <v>0</v>
      </c>
      <c r="AV59" s="1042"/>
      <c r="AW59" s="1190">
        <f>AQ44</f>
        <v>60</v>
      </c>
      <c r="AX59" s="1191"/>
      <c r="BA59" s="3"/>
      <c r="BB59" s="3"/>
      <c r="BC59" s="3"/>
      <c r="BD59" s="3"/>
      <c r="BE59" s="3"/>
      <c r="BF59" s="3"/>
      <c r="BG59" s="3"/>
      <c r="BH59" s="3"/>
      <c r="BI59" s="3"/>
      <c r="BJ59" s="3"/>
      <c r="BK59" s="3"/>
      <c r="BL59" s="3"/>
      <c r="BM59" s="3"/>
      <c r="BN59" s="3"/>
      <c r="BO59" s="3"/>
      <c r="BP59" s="3"/>
      <c r="BQ59" s="3"/>
      <c r="BR59" s="3"/>
      <c r="BS59" s="3"/>
      <c r="BT59" s="3"/>
      <c r="CB59" s="3"/>
      <c r="CC59" s="25"/>
      <c r="CD59" s="3"/>
      <c r="CE59" s="3"/>
      <c r="CF59" s="3"/>
      <c r="CG59" s="209"/>
      <c r="CH59" s="211"/>
      <c r="CI59" s="211"/>
      <c r="CJ59" s="211"/>
      <c r="CK59" s="211"/>
      <c r="CL59" s="211"/>
      <c r="CT59" s="17"/>
      <c r="CU59" s="3"/>
      <c r="CV59" s="3"/>
      <c r="CW59" s="3"/>
      <c r="CX59" s="3"/>
      <c r="CY59" s="3"/>
      <c r="CZ59" s="3"/>
      <c r="DA59" s="3"/>
      <c r="DH59" s="16"/>
      <c r="DI59" s="16"/>
      <c r="DL59" s="8"/>
      <c r="DM59" s="3"/>
      <c r="DN59" s="9">
        <v>54</v>
      </c>
      <c r="DO59" s="206" t="s">
        <v>165</v>
      </c>
      <c r="DP59" s="9" t="s">
        <v>152</v>
      </c>
      <c r="DQ59" s="109">
        <v>400</v>
      </c>
      <c r="DR59" s="1">
        <v>200</v>
      </c>
      <c r="DV59" s="9"/>
      <c r="DW59" s="9"/>
      <c r="DZ59" s="3"/>
      <c r="EA59" s="3"/>
      <c r="EB59" s="3"/>
    </row>
    <row r="60" spans="2:132" ht="16.5" customHeight="1" thickBot="1" x14ac:dyDescent="0.45">
      <c r="D60" s="258"/>
      <c r="E60" s="259"/>
      <c r="F60" s="259"/>
      <c r="G60" s="259"/>
      <c r="H60" s="259"/>
      <c r="I60" s="259"/>
      <c r="J60" s="259"/>
      <c r="K60" s="259"/>
      <c r="L60" s="259"/>
      <c r="M60" s="259"/>
      <c r="N60" s="259"/>
      <c r="O60" s="259"/>
      <c r="P60" s="259"/>
      <c r="Q60" s="259"/>
      <c r="R60" s="259"/>
      <c r="S60" s="259"/>
      <c r="T60" s="259"/>
      <c r="U60" s="259"/>
      <c r="V60" s="259"/>
      <c r="W60" s="260"/>
      <c r="Y60" s="1212"/>
      <c r="Z60" s="1102" t="s">
        <v>90</v>
      </c>
      <c r="AA60" s="1103"/>
      <c r="AB60" s="1104">
        <f>'募集　実績シート　 (記入例)'!CZ49</f>
        <v>0</v>
      </c>
      <c r="AC60" s="1104"/>
      <c r="AD60" s="1104"/>
      <c r="AE60" s="1104">
        <f>'募集　実績シート　 (記入例)'!CR49</f>
        <v>0</v>
      </c>
      <c r="AF60" s="1104"/>
      <c r="AG60" s="1105"/>
      <c r="AH60" s="1106">
        <f t="shared" si="6"/>
        <v>0</v>
      </c>
      <c r="AI60" s="1104"/>
      <c r="AJ60" s="1107"/>
      <c r="AK60" s="1108">
        <f>'募集　実績シート　 (記入例)'!DD49</f>
        <v>0</v>
      </c>
      <c r="AL60" s="1109"/>
      <c r="AM60" s="1110"/>
      <c r="AN60" s="1111">
        <f t="shared" si="7"/>
        <v>0</v>
      </c>
      <c r="AO60" s="1104"/>
      <c r="AP60" s="1107"/>
      <c r="AQ60" s="1097">
        <f>'募集　実績シート　 (記入例)'!DE49</f>
        <v>0</v>
      </c>
      <c r="AR60" s="1098"/>
      <c r="AS60" s="1377"/>
      <c r="AT60" s="1378"/>
      <c r="AU60" s="1378"/>
      <c r="AV60" s="1379"/>
      <c r="AW60" s="1192"/>
      <c r="AX60" s="1193"/>
      <c r="BA60" s="3"/>
      <c r="BB60" s="3"/>
      <c r="BC60" s="3"/>
      <c r="BD60" s="3"/>
      <c r="BE60" s="3"/>
      <c r="BF60" s="3"/>
      <c r="BG60" s="3"/>
      <c r="BH60" s="3"/>
      <c r="BI60" s="3"/>
      <c r="BJ60" s="3"/>
      <c r="BK60" s="3"/>
      <c r="BL60" s="3"/>
      <c r="BM60" s="3"/>
      <c r="BN60" s="3"/>
      <c r="BO60" s="3"/>
      <c r="BP60" s="3"/>
      <c r="BQ60" s="3"/>
      <c r="BR60" s="3"/>
      <c r="BS60" s="3"/>
      <c r="BT60" s="3"/>
      <c r="CB60" s="3"/>
      <c r="CC60" s="25"/>
      <c r="CD60" s="3"/>
      <c r="CE60" s="3"/>
      <c r="CF60" s="3"/>
      <c r="CG60" s="209"/>
      <c r="CH60" s="211"/>
      <c r="CI60" s="211"/>
      <c r="CJ60" s="211"/>
      <c r="CK60" s="211"/>
      <c r="CL60" s="211"/>
      <c r="CT60" s="17"/>
      <c r="CU60" s="3"/>
      <c r="CV60" s="3"/>
      <c r="CW60" s="3"/>
      <c r="CX60" s="3"/>
      <c r="CY60" s="3"/>
      <c r="CZ60" s="3"/>
      <c r="DA60" s="3"/>
      <c r="DH60" s="16"/>
      <c r="DI60" s="16"/>
      <c r="DL60" s="8"/>
      <c r="DN60" s="9">
        <v>55</v>
      </c>
      <c r="DO60" s="206" t="s">
        <v>166</v>
      </c>
      <c r="DP60" s="9" t="s">
        <v>152</v>
      </c>
      <c r="DQ60" s="109">
        <v>400</v>
      </c>
      <c r="DR60" s="12">
        <v>200</v>
      </c>
      <c r="DV60" s="143"/>
      <c r="DW60" s="143"/>
      <c r="DZ60" s="3"/>
      <c r="EA60" s="3"/>
      <c r="EB60" s="3"/>
    </row>
    <row r="61" spans="2:132" ht="16.5" customHeight="1" thickBot="1" x14ac:dyDescent="0.45">
      <c r="D61" s="263"/>
      <c r="E61" s="264"/>
      <c r="F61" s="264"/>
      <c r="G61" s="264"/>
      <c r="H61" s="264"/>
      <c r="I61" s="264"/>
      <c r="J61" s="264"/>
      <c r="K61" s="264"/>
      <c r="L61" s="264"/>
      <c r="M61" s="264"/>
      <c r="N61" s="264"/>
      <c r="O61" s="264"/>
      <c r="P61" s="264"/>
      <c r="Q61" s="264"/>
      <c r="R61" s="264"/>
      <c r="S61" s="264"/>
      <c r="T61" s="264"/>
      <c r="U61" s="264"/>
      <c r="V61" s="264"/>
      <c r="W61" s="265"/>
      <c r="Y61" s="17"/>
      <c r="Z61" s="1094" t="s">
        <v>29</v>
      </c>
      <c r="AA61" s="1095"/>
      <c r="AB61" s="1096">
        <f>SUM(AB55:AD60)</f>
        <v>246000</v>
      </c>
      <c r="AC61" s="1096"/>
      <c r="AD61" s="1096"/>
      <c r="AE61" s="1096">
        <f>SUM(AE55:AG60)</f>
        <v>0</v>
      </c>
      <c r="AF61" s="1096"/>
      <c r="AG61" s="1114"/>
      <c r="AH61" s="1115">
        <f>SUM(AH55:AJ60)</f>
        <v>246000</v>
      </c>
      <c r="AI61" s="1096"/>
      <c r="AJ61" s="1113"/>
      <c r="AK61" s="1054">
        <f>SUM(AK55:AM60)</f>
        <v>60000</v>
      </c>
      <c r="AL61" s="1055"/>
      <c r="AM61" s="1056"/>
      <c r="AN61" s="1112">
        <f>SUM(AN55:AP60)</f>
        <v>306000</v>
      </c>
      <c r="AO61" s="1096"/>
      <c r="AP61" s="1113"/>
      <c r="AQ61" s="1087">
        <f>SUM(AQ55:AQ60)</f>
        <v>30</v>
      </c>
      <c r="AR61" s="1088"/>
      <c r="AS61" s="1087">
        <f>SUM(AS55:AS60)</f>
        <v>30</v>
      </c>
      <c r="AT61" s="1088"/>
      <c r="AU61" s="1087">
        <f>SUM(AU55:AU60)</f>
        <v>0</v>
      </c>
      <c r="AV61" s="1088"/>
      <c r="AW61" s="16"/>
      <c r="AX61" s="16"/>
      <c r="AZ61" s="4"/>
      <c r="BA61" s="9"/>
      <c r="BC61" s="9"/>
      <c r="BD61" s="9"/>
      <c r="BO61" s="1"/>
      <c r="BP61" s="1"/>
      <c r="BQ61" s="1"/>
      <c r="BR61" s="1"/>
      <c r="BS61" s="1"/>
      <c r="BT61" s="1"/>
      <c r="BU61" s="1"/>
      <c r="BV61" s="1"/>
      <c r="BW61" s="1"/>
      <c r="BX61" s="1"/>
      <c r="BY61" s="1"/>
      <c r="BZ61" s="1"/>
      <c r="CA61" s="1"/>
      <c r="CB61" s="3"/>
      <c r="CC61" s="3"/>
      <c r="CD61" s="3"/>
      <c r="CE61" s="5"/>
      <c r="CF61" s="5"/>
      <c r="CG61" s="5"/>
      <c r="CH61" s="6"/>
      <c r="CI61" s="6"/>
      <c r="CJ61" s="6"/>
      <c r="CK61" s="6"/>
      <c r="CL61" s="6"/>
      <c r="CM61" s="6"/>
      <c r="CN61" s="6"/>
      <c r="CO61" s="6"/>
      <c r="CP61" s="6"/>
      <c r="CQ61" s="6"/>
      <c r="CR61" s="6"/>
      <c r="CS61" s="6"/>
      <c r="DA61" s="6"/>
      <c r="DC61" s="6"/>
      <c r="DD61" s="6"/>
      <c r="DH61" s="16"/>
      <c r="DI61" s="16"/>
      <c r="DL61" s="8"/>
      <c r="DN61" s="9">
        <v>56</v>
      </c>
      <c r="DO61" s="206" t="s">
        <v>167</v>
      </c>
      <c r="DP61" s="9" t="s">
        <v>152</v>
      </c>
      <c r="DQ61" s="109">
        <v>100</v>
      </c>
      <c r="DR61" s="1">
        <v>50</v>
      </c>
      <c r="DZ61" s="3"/>
      <c r="EA61" s="3"/>
      <c r="EB61" s="3"/>
    </row>
    <row r="62" spans="2:132" ht="16.5" customHeight="1" x14ac:dyDescent="0.4">
      <c r="AZ62" s="4"/>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3"/>
      <c r="CC62" s="3"/>
      <c r="CD62" s="3"/>
      <c r="CE62" s="5"/>
      <c r="CF62" s="5"/>
      <c r="CG62" s="5"/>
      <c r="CH62" s="6"/>
      <c r="CI62" s="6"/>
      <c r="CJ62" s="6"/>
      <c r="CK62" s="6"/>
      <c r="CL62" s="6"/>
      <c r="CM62" s="6"/>
      <c r="CN62" s="6"/>
      <c r="CO62" s="6"/>
      <c r="CP62" s="6"/>
      <c r="CQ62" s="6"/>
      <c r="CR62" s="6"/>
      <c r="CS62" s="6"/>
      <c r="DA62" s="6"/>
      <c r="DC62" s="6"/>
      <c r="DD62" s="6"/>
      <c r="DH62" s="16"/>
      <c r="DI62" s="16"/>
      <c r="DL62" s="8"/>
      <c r="DN62" s="9">
        <v>57</v>
      </c>
      <c r="DO62" s="206" t="s">
        <v>111</v>
      </c>
      <c r="DP62" s="9" t="s">
        <v>152</v>
      </c>
      <c r="DQ62" s="109">
        <v>200</v>
      </c>
      <c r="DR62" s="1">
        <v>100</v>
      </c>
      <c r="DZ62" s="3"/>
      <c r="EA62" s="3"/>
      <c r="EB62" s="3"/>
    </row>
    <row r="63" spans="2:132" ht="16.5" customHeight="1" thickBot="1" x14ac:dyDescent="0.45">
      <c r="B63" s="86" t="s">
        <v>265</v>
      </c>
      <c r="C63" s="157"/>
      <c r="D63" s="157"/>
      <c r="E63" s="157"/>
      <c r="F63" s="157"/>
      <c r="G63" s="157"/>
      <c r="H63" s="157"/>
      <c r="I63" s="157"/>
      <c r="J63" s="1"/>
      <c r="K63" s="1"/>
      <c r="L63" s="1"/>
      <c r="M63" s="1"/>
      <c r="N63" s="23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5"/>
      <c r="AZ63" s="4"/>
      <c r="CB63" s="3"/>
      <c r="CC63" s="3"/>
      <c r="CD63" s="3"/>
      <c r="CE63" s="5"/>
      <c r="CF63" s="5"/>
      <c r="CG63" s="5"/>
      <c r="CH63" s="6"/>
      <c r="CI63" s="6"/>
      <c r="CJ63" s="6"/>
      <c r="CK63" s="6"/>
      <c r="CL63" s="6"/>
      <c r="CM63" s="6"/>
      <c r="CN63" s="6"/>
      <c r="CO63" s="6"/>
      <c r="CP63" s="6"/>
      <c r="CQ63" s="6"/>
      <c r="CR63" s="6"/>
      <c r="CS63" s="6"/>
      <c r="DA63" s="6"/>
      <c r="DC63" s="6"/>
      <c r="DD63" s="6"/>
      <c r="DH63" s="16"/>
      <c r="DI63" s="16"/>
      <c r="DL63" s="8"/>
      <c r="DN63" s="9">
        <v>61</v>
      </c>
      <c r="DO63" s="206" t="s">
        <v>168</v>
      </c>
      <c r="DP63" s="9" t="s">
        <v>121</v>
      </c>
      <c r="DQ63" s="109">
        <v>1200</v>
      </c>
      <c r="DR63" s="12">
        <v>600</v>
      </c>
      <c r="DZ63" s="3"/>
      <c r="EA63" s="3"/>
      <c r="EB63" s="3"/>
    </row>
    <row r="64" spans="2:132" ht="16.5" customHeight="1" thickBot="1" x14ac:dyDescent="0.2">
      <c r="B64" s="1016" t="s">
        <v>279</v>
      </c>
      <c r="C64" s="1016"/>
      <c r="D64" s="1016"/>
      <c r="E64" s="1016"/>
      <c r="F64" s="1016"/>
      <c r="G64" s="1016"/>
      <c r="H64" s="1016"/>
      <c r="I64" s="1016"/>
      <c r="J64" s="231"/>
      <c r="L64" s="571" t="s">
        <v>208</v>
      </c>
      <c r="M64" s="571"/>
      <c r="N64" s="571"/>
      <c r="O64" s="571"/>
      <c r="P64" s="571"/>
      <c r="Q64" s="571"/>
      <c r="R64" s="571"/>
      <c r="S64" s="1089"/>
      <c r="T64" s="1090"/>
      <c r="U64" s="1090"/>
      <c r="V64" s="1090"/>
      <c r="W64" s="1090"/>
      <c r="X64" s="1090"/>
      <c r="Y64" s="1091"/>
      <c r="AB64" s="1317" t="s">
        <v>116</v>
      </c>
      <c r="AC64" s="1318"/>
      <c r="AD64" s="1321"/>
      <c r="AE64" s="1322"/>
      <c r="AF64" s="1322"/>
      <c r="AG64" s="1322"/>
      <c r="AH64" s="1322"/>
      <c r="AI64" s="1322"/>
      <c r="AJ64" s="1323"/>
      <c r="AK64" s="1317" t="s">
        <v>118</v>
      </c>
      <c r="AL64" s="1318"/>
      <c r="AM64" s="1321"/>
      <c r="AN64" s="1322"/>
      <c r="AO64" s="1322"/>
      <c r="AP64" s="1322"/>
      <c r="AQ64" s="1322"/>
      <c r="AR64" s="1322"/>
      <c r="AS64" s="1323"/>
      <c r="AV64" s="14" t="s">
        <v>0</v>
      </c>
      <c r="AX64" s="14" t="s">
        <v>1</v>
      </c>
      <c r="CB64" s="3"/>
      <c r="CC64" s="3"/>
      <c r="CD64" s="3"/>
      <c r="CE64" s="5"/>
      <c r="CF64" s="5"/>
      <c r="CG64" s="5"/>
      <c r="CH64" s="6"/>
      <c r="CI64" s="6"/>
      <c r="CJ64" s="6"/>
      <c r="CK64" s="6"/>
      <c r="CL64" s="6"/>
      <c r="CM64" s="6"/>
      <c r="CN64" s="6"/>
      <c r="CO64" s="6"/>
      <c r="CP64" s="6"/>
      <c r="CQ64" s="6"/>
      <c r="CR64" s="6"/>
      <c r="CS64" s="6"/>
      <c r="DA64" s="6"/>
      <c r="DC64" s="6"/>
      <c r="DD64" s="6"/>
      <c r="DH64" s="16"/>
      <c r="DL64" s="8"/>
      <c r="DN64" s="9">
        <v>71</v>
      </c>
      <c r="DO64" s="206" t="s">
        <v>169</v>
      </c>
      <c r="DP64" s="9" t="s">
        <v>121</v>
      </c>
      <c r="DQ64" s="109">
        <v>200</v>
      </c>
      <c r="DR64" s="12">
        <v>100</v>
      </c>
      <c r="DZ64" s="3"/>
      <c r="EA64" s="3"/>
      <c r="EB64" s="3"/>
    </row>
    <row r="65" spans="1:152" ht="16.5" customHeight="1" thickBot="1" x14ac:dyDescent="0.45">
      <c r="B65" s="1016"/>
      <c r="C65" s="1016"/>
      <c r="D65" s="1016"/>
      <c r="E65" s="1016"/>
      <c r="F65" s="1016"/>
      <c r="G65" s="1016"/>
      <c r="H65" s="1016"/>
      <c r="I65" s="1016"/>
      <c r="J65" s="231"/>
      <c r="L65" s="573"/>
      <c r="M65" s="573"/>
      <c r="N65" s="573"/>
      <c r="O65" s="573"/>
      <c r="P65" s="573"/>
      <c r="Q65" s="573"/>
      <c r="R65" s="573"/>
      <c r="S65" s="1092"/>
      <c r="T65" s="570"/>
      <c r="U65" s="570"/>
      <c r="V65" s="570"/>
      <c r="W65" s="570"/>
      <c r="X65" s="570"/>
      <c r="Y65" s="1093"/>
      <c r="AB65" s="1319"/>
      <c r="AC65" s="1320"/>
      <c r="AD65" s="1324"/>
      <c r="AE65" s="1325"/>
      <c r="AF65" s="1325"/>
      <c r="AG65" s="1325"/>
      <c r="AH65" s="1325"/>
      <c r="AI65" s="1325"/>
      <c r="AJ65" s="1326"/>
      <c r="AK65" s="1319"/>
      <c r="AL65" s="1320"/>
      <c r="AM65" s="1324"/>
      <c r="AN65" s="1325"/>
      <c r="AO65" s="1325"/>
      <c r="AP65" s="1325"/>
      <c r="AQ65" s="1325"/>
      <c r="AR65" s="1325"/>
      <c r="AS65" s="1326"/>
      <c r="AU65" s="1327">
        <v>2</v>
      </c>
      <c r="AV65" s="1328"/>
      <c r="AW65" s="1327"/>
      <c r="AX65" s="1328"/>
      <c r="CB65" s="3"/>
      <c r="CC65" s="25"/>
      <c r="CD65" s="3"/>
      <c r="CE65" s="5"/>
      <c r="CF65" s="5"/>
      <c r="CG65" s="5"/>
      <c r="CH65" s="6"/>
      <c r="CI65" s="6"/>
      <c r="CJ65" s="6"/>
      <c r="CK65" s="6"/>
      <c r="CL65" s="6"/>
      <c r="CM65" s="6"/>
      <c r="CN65" s="6"/>
      <c r="CO65" s="6"/>
      <c r="CP65" s="6"/>
      <c r="CQ65" s="6"/>
      <c r="CR65" s="6"/>
      <c r="CS65" s="6"/>
      <c r="DA65" s="6"/>
      <c r="DC65" s="6"/>
      <c r="DD65" s="6"/>
      <c r="DH65" s="16"/>
      <c r="DL65" s="8"/>
      <c r="DN65" s="9">
        <v>72</v>
      </c>
      <c r="DO65" s="206" t="s">
        <v>170</v>
      </c>
      <c r="DP65" s="9" t="s">
        <v>121</v>
      </c>
      <c r="DQ65" s="109">
        <v>100</v>
      </c>
      <c r="DR65" s="12">
        <v>50</v>
      </c>
      <c r="DZ65" s="3"/>
      <c r="EA65" s="3"/>
      <c r="EB65" s="3"/>
    </row>
    <row r="66" spans="1:152" ht="16.5" customHeight="1" thickBot="1" x14ac:dyDescent="0.45">
      <c r="B66" s="4"/>
      <c r="C66" s="618" t="s">
        <v>10</v>
      </c>
      <c r="D66" s="619"/>
      <c r="E66" s="649"/>
      <c r="F66" s="1395"/>
      <c r="G66" s="1395"/>
      <c r="H66" s="653"/>
      <c r="I66" s="654"/>
      <c r="J66" s="162"/>
      <c r="M66" s="231"/>
      <c r="AB66" s="1331" t="s">
        <v>117</v>
      </c>
      <c r="AC66" s="1332"/>
      <c r="AD66" s="1335"/>
      <c r="AE66" s="1336"/>
      <c r="AF66" s="1336"/>
      <c r="AG66" s="1336"/>
      <c r="AH66" s="1336"/>
      <c r="AI66" s="1336"/>
      <c r="AJ66" s="1337"/>
      <c r="AK66" s="1319" t="s">
        <v>119</v>
      </c>
      <c r="AL66" s="1320"/>
      <c r="AM66" s="1335"/>
      <c r="AN66" s="1336"/>
      <c r="AO66" s="1336"/>
      <c r="AP66" s="1336"/>
      <c r="AQ66" s="1336"/>
      <c r="AR66" s="1336"/>
      <c r="AS66" s="1337"/>
      <c r="AU66" s="1329"/>
      <c r="AV66" s="1330"/>
      <c r="AW66" s="1329"/>
      <c r="AX66" s="1330"/>
      <c r="CB66" s="3"/>
      <c r="CC66" s="25"/>
      <c r="CD66" s="3"/>
      <c r="CN66" s="1343" t="s">
        <v>2</v>
      </c>
      <c r="CO66" s="1344"/>
      <c r="CP66" s="725" t="s">
        <v>3</v>
      </c>
      <c r="CQ66" s="726"/>
      <c r="CR66" s="729" t="s">
        <v>4</v>
      </c>
      <c r="CT66" s="18"/>
      <c r="CU66" s="19"/>
      <c r="CV66" s="20" t="s">
        <v>5</v>
      </c>
      <c r="CW66" s="21"/>
      <c r="CX66" s="22"/>
      <c r="CY66" s="23"/>
      <c r="CZ66" s="24"/>
      <c r="DA66" s="24" t="s">
        <v>6</v>
      </c>
      <c r="DC66" s="787" t="s">
        <v>7</v>
      </c>
      <c r="DD66" s="788"/>
      <c r="DE66" s="1287" t="s">
        <v>8</v>
      </c>
      <c r="DF66" s="1290" t="s">
        <v>9</v>
      </c>
      <c r="DG66" s="1290" t="s">
        <v>9</v>
      </c>
      <c r="DN66" s="9">
        <v>75</v>
      </c>
      <c r="DO66" s="206" t="s">
        <v>171</v>
      </c>
      <c r="DP66" s="9" t="s">
        <v>121</v>
      </c>
      <c r="DQ66" s="109">
        <v>100</v>
      </c>
      <c r="DR66" s="12">
        <v>50</v>
      </c>
      <c r="DZ66" s="3"/>
      <c r="EA66" s="3"/>
      <c r="EB66" s="3"/>
    </row>
    <row r="67" spans="1:152" ht="16.5" customHeight="1" thickBot="1" x14ac:dyDescent="0.45">
      <c r="A67" s="1"/>
      <c r="B67" s="4"/>
      <c r="C67" s="620"/>
      <c r="D67" s="621"/>
      <c r="E67" s="651"/>
      <c r="F67" s="1396"/>
      <c r="G67" s="1396"/>
      <c r="H67" s="655"/>
      <c r="I67" s="656"/>
      <c r="J67" s="163" t="s">
        <v>14</v>
      </c>
      <c r="K67" s="285"/>
      <c r="L67" s="285"/>
      <c r="M67" s="326"/>
      <c r="T67" s="286"/>
      <c r="U67" s="286"/>
      <c r="V67" s="285"/>
      <c r="W67" s="285"/>
      <c r="X67" s="285"/>
      <c r="Y67" s="286"/>
      <c r="Z67" s="286"/>
      <c r="AA67" s="287"/>
      <c r="AB67" s="1333"/>
      <c r="AC67" s="1334"/>
      <c r="AD67" s="1338"/>
      <c r="AE67" s="1339"/>
      <c r="AF67" s="1339"/>
      <c r="AG67" s="1339"/>
      <c r="AH67" s="1339"/>
      <c r="AI67" s="1339"/>
      <c r="AJ67" s="1340"/>
      <c r="AK67" s="1341"/>
      <c r="AL67" s="1342"/>
      <c r="AM67" s="1338"/>
      <c r="AN67" s="1339"/>
      <c r="AO67" s="1339"/>
      <c r="AP67" s="1339"/>
      <c r="AQ67" s="1339"/>
      <c r="AR67" s="1339"/>
      <c r="AS67" s="1340"/>
      <c r="CB67" s="3"/>
      <c r="CC67" s="25"/>
      <c r="CD67" s="3"/>
      <c r="CN67" s="1345"/>
      <c r="CO67" s="1346"/>
      <c r="CP67" s="727"/>
      <c r="CQ67" s="728"/>
      <c r="CR67" s="730"/>
      <c r="CT67" s="27" t="s">
        <v>6</v>
      </c>
      <c r="CU67" s="28"/>
      <c r="CV67" s="29"/>
      <c r="CW67" s="30"/>
      <c r="CX67" s="31" t="s">
        <v>12</v>
      </c>
      <c r="CY67" s="32" t="s">
        <v>13</v>
      </c>
      <c r="CZ67" s="33"/>
      <c r="DA67" s="33"/>
      <c r="DC67" s="789"/>
      <c r="DD67" s="790"/>
      <c r="DE67" s="1288"/>
      <c r="DF67" s="1288"/>
      <c r="DG67" s="1288"/>
      <c r="DN67" s="9">
        <v>76</v>
      </c>
      <c r="DO67" s="206" t="s">
        <v>172</v>
      </c>
      <c r="DP67" s="9" t="s">
        <v>121</v>
      </c>
      <c r="DQ67" s="109">
        <v>100</v>
      </c>
      <c r="DR67" s="12">
        <v>50</v>
      </c>
      <c r="DZ67" s="3"/>
      <c r="EA67" s="3"/>
      <c r="EB67" s="3"/>
    </row>
    <row r="68" spans="1:152" ht="16.5" customHeight="1" x14ac:dyDescent="0.4">
      <c r="A68" s="1"/>
      <c r="B68" s="232" t="s">
        <v>250</v>
      </c>
      <c r="C68" s="1291" t="s">
        <v>113</v>
      </c>
      <c r="D68" s="1292"/>
      <c r="E68" s="1293" t="s">
        <v>15</v>
      </c>
      <c r="F68" s="1294"/>
      <c r="G68" s="1294"/>
      <c r="H68" s="1294"/>
      <c r="I68" s="1294"/>
      <c r="J68" s="1294"/>
      <c r="K68" s="1294"/>
      <c r="L68" s="1295"/>
      <c r="M68" s="1299" t="s">
        <v>16</v>
      </c>
      <c r="N68" s="1300"/>
      <c r="O68" s="1300"/>
      <c r="P68" s="1300"/>
      <c r="Q68" s="1301" t="s">
        <v>17</v>
      </c>
      <c r="R68" s="1302"/>
      <c r="S68" s="34" t="s">
        <v>18</v>
      </c>
      <c r="T68" s="1303" t="s">
        <v>19</v>
      </c>
      <c r="U68" s="1304"/>
      <c r="V68" s="1305"/>
      <c r="W68" s="1303" t="s">
        <v>20</v>
      </c>
      <c r="X68" s="1304"/>
      <c r="Y68" s="1305"/>
      <c r="Z68" s="1303" t="s">
        <v>20</v>
      </c>
      <c r="AA68" s="1304"/>
      <c r="AB68" s="1305"/>
      <c r="AC68" s="1303" t="s">
        <v>20</v>
      </c>
      <c r="AD68" s="1304"/>
      <c r="AE68" s="1305"/>
      <c r="AF68" s="1304" t="s">
        <v>19</v>
      </c>
      <c r="AG68" s="1304"/>
      <c r="AH68" s="1304"/>
      <c r="AI68" s="1303" t="s">
        <v>21</v>
      </c>
      <c r="AJ68" s="1304"/>
      <c r="AK68" s="1305"/>
      <c r="AL68" s="1304" t="s">
        <v>22</v>
      </c>
      <c r="AM68" s="1304"/>
      <c r="AN68" s="1309" t="s">
        <v>23</v>
      </c>
      <c r="AO68" s="1310"/>
      <c r="AP68" s="1310"/>
      <c r="AQ68" s="1311" t="s">
        <v>24</v>
      </c>
      <c r="AR68" s="1312"/>
      <c r="AS68" s="1313" t="s">
        <v>25</v>
      </c>
      <c r="AT68" s="1313"/>
      <c r="AU68" s="1310"/>
      <c r="AV68" s="1314" t="s">
        <v>26</v>
      </c>
      <c r="AW68" s="1313"/>
      <c r="AX68" s="1312"/>
      <c r="CB68" s="3"/>
      <c r="CC68" s="25"/>
      <c r="CD68" s="3"/>
      <c r="CN68" s="1345"/>
      <c r="CO68" s="1346"/>
      <c r="CP68" s="731" t="s">
        <v>27</v>
      </c>
      <c r="CQ68" s="733" t="s">
        <v>28</v>
      </c>
      <c r="CR68" s="26" t="s">
        <v>29</v>
      </c>
      <c r="CS68" s="35"/>
      <c r="CT68" s="27"/>
      <c r="CU68" s="28"/>
      <c r="CV68" s="29"/>
      <c r="CW68" s="30"/>
      <c r="CX68" s="36" t="s">
        <v>30</v>
      </c>
      <c r="CY68" s="37" t="s">
        <v>30</v>
      </c>
      <c r="CZ68" s="26" t="s">
        <v>29</v>
      </c>
      <c r="DA68" s="33" t="s">
        <v>31</v>
      </c>
      <c r="DC68" s="38"/>
      <c r="DD68" s="29"/>
      <c r="DE68" s="1288"/>
      <c r="DF68" s="1288"/>
      <c r="DG68" s="1288"/>
      <c r="DN68" s="137">
        <v>79</v>
      </c>
      <c r="DO68" s="227" t="s">
        <v>173</v>
      </c>
      <c r="DP68" s="137" t="s">
        <v>121</v>
      </c>
      <c r="DQ68" s="138">
        <v>100</v>
      </c>
      <c r="DR68" s="1">
        <v>50</v>
      </c>
      <c r="DZ68" s="3"/>
      <c r="EA68" s="3"/>
      <c r="EB68" s="3"/>
    </row>
    <row r="69" spans="1:152" s="1" customFormat="1" ht="16.5" customHeight="1" thickBot="1" x14ac:dyDescent="0.45">
      <c r="B69" s="234" t="s">
        <v>43</v>
      </c>
      <c r="C69" s="235" t="s">
        <v>44</v>
      </c>
      <c r="D69" s="236" t="s">
        <v>43</v>
      </c>
      <c r="E69" s="1296"/>
      <c r="F69" s="1297"/>
      <c r="G69" s="1297"/>
      <c r="H69" s="1297"/>
      <c r="I69" s="1297"/>
      <c r="J69" s="1297"/>
      <c r="K69" s="1297"/>
      <c r="L69" s="1298"/>
      <c r="M69" s="763" t="s">
        <v>45</v>
      </c>
      <c r="N69" s="740"/>
      <c r="O69" s="237" t="s">
        <v>46</v>
      </c>
      <c r="P69" s="166" t="s">
        <v>47</v>
      </c>
      <c r="Q69" s="238" t="s">
        <v>48</v>
      </c>
      <c r="R69" s="239" t="s">
        <v>49</v>
      </c>
      <c r="S69" s="240" t="s">
        <v>50</v>
      </c>
      <c r="T69" s="1306"/>
      <c r="U69" s="1307"/>
      <c r="V69" s="1308"/>
      <c r="W69" s="1306"/>
      <c r="X69" s="1307"/>
      <c r="Y69" s="1308"/>
      <c r="Z69" s="1306"/>
      <c r="AA69" s="1307"/>
      <c r="AB69" s="1308"/>
      <c r="AC69" s="1306"/>
      <c r="AD69" s="1307"/>
      <c r="AE69" s="1308"/>
      <c r="AF69" s="1307"/>
      <c r="AG69" s="1307"/>
      <c r="AH69" s="1307"/>
      <c r="AI69" s="1306" t="s">
        <v>51</v>
      </c>
      <c r="AJ69" s="1307"/>
      <c r="AK69" s="1308"/>
      <c r="AL69" s="1307"/>
      <c r="AM69" s="1307"/>
      <c r="AN69" s="1306"/>
      <c r="AO69" s="1307"/>
      <c r="AP69" s="1307"/>
      <c r="AQ69" s="1316" t="s">
        <v>52</v>
      </c>
      <c r="AR69" s="1315"/>
      <c r="AS69" s="1307"/>
      <c r="AT69" s="1307"/>
      <c r="AU69" s="1307"/>
      <c r="AV69" s="1306"/>
      <c r="AW69" s="1307"/>
      <c r="AX69" s="1315"/>
      <c r="AY69" s="3"/>
      <c r="AZ69" s="3"/>
      <c r="BA69" s="8"/>
      <c r="BF69" s="8"/>
      <c r="BG69" s="8"/>
      <c r="BH69" s="8"/>
      <c r="BI69" s="8"/>
      <c r="BJ69" s="8"/>
      <c r="BK69" s="8"/>
      <c r="BL69" s="8"/>
      <c r="BM69" s="8"/>
      <c r="BN69" s="8"/>
      <c r="BO69" s="8"/>
      <c r="BP69" s="8"/>
      <c r="BQ69" s="8"/>
      <c r="BR69" s="8"/>
      <c r="BS69" s="8"/>
      <c r="BT69" s="8"/>
      <c r="BU69" s="8"/>
      <c r="BV69" s="8"/>
      <c r="BW69" s="8"/>
      <c r="BX69" s="8"/>
      <c r="BY69" s="8"/>
      <c r="BZ69" s="8"/>
      <c r="CA69" s="8"/>
      <c r="CB69" s="3"/>
      <c r="CC69" s="25"/>
      <c r="CD69" s="3"/>
      <c r="CE69" s="16"/>
      <c r="CF69" s="3"/>
      <c r="CG69" s="16"/>
      <c r="CH69" s="17"/>
      <c r="CI69" s="17"/>
      <c r="CJ69" s="17"/>
      <c r="CK69" s="17"/>
      <c r="CL69" s="13"/>
      <c r="CM69" s="17"/>
      <c r="CN69" s="1347"/>
      <c r="CO69" s="1348"/>
      <c r="CP69" s="732"/>
      <c r="CQ69" s="734"/>
      <c r="CR69" s="41" t="s">
        <v>53</v>
      </c>
      <c r="CS69" s="35"/>
      <c r="CT69" s="42"/>
      <c r="CU69" s="43"/>
      <c r="CV69" s="44" t="s">
        <v>27</v>
      </c>
      <c r="CW69" s="45" t="s">
        <v>28</v>
      </c>
      <c r="CX69" s="46"/>
      <c r="CY69" s="47"/>
      <c r="CZ69" s="41"/>
      <c r="DA69" s="48" t="s">
        <v>53</v>
      </c>
      <c r="DB69" s="35"/>
      <c r="DC69" s="49"/>
      <c r="DD69" s="44" t="s">
        <v>54</v>
      </c>
      <c r="DE69" s="1289"/>
      <c r="DF69" s="1289"/>
      <c r="DG69" s="1289"/>
      <c r="DH69" s="8"/>
      <c r="DI69" s="8"/>
      <c r="DJ69" s="8"/>
      <c r="DK69" s="8"/>
      <c r="DL69" s="9"/>
      <c r="DM69" s="10"/>
      <c r="DN69" s="137">
        <v>80</v>
      </c>
      <c r="DO69" s="227" t="s">
        <v>174</v>
      </c>
      <c r="DP69" s="137" t="s">
        <v>121</v>
      </c>
      <c r="DQ69" s="138">
        <v>200</v>
      </c>
      <c r="DR69" s="1">
        <v>100</v>
      </c>
      <c r="DS69" s="9"/>
      <c r="DT69" s="9"/>
      <c r="DU69" s="9"/>
      <c r="DV69" s="3"/>
      <c r="DW69" s="3"/>
      <c r="DX69" s="3"/>
      <c r="DY69" s="3"/>
      <c r="DZ69" s="3"/>
      <c r="EA69" s="3"/>
      <c r="EB69" s="3"/>
      <c r="EC69" s="3"/>
      <c r="ED69" s="3"/>
      <c r="EJ69" s="3"/>
      <c r="EK69" s="3"/>
      <c r="EL69" s="3"/>
      <c r="EM69" s="3"/>
      <c r="EN69" s="3"/>
      <c r="EO69" s="3"/>
      <c r="EP69" s="3"/>
      <c r="EQ69" s="3"/>
      <c r="ER69" s="3"/>
      <c r="ES69" s="3"/>
      <c r="ET69" s="3"/>
      <c r="EU69" s="3"/>
      <c r="EV69" s="3"/>
    </row>
    <row r="70" spans="1:152" s="1" customFormat="1" ht="16.5" customHeight="1" thickTop="1" x14ac:dyDescent="0.4">
      <c r="A70" s="3"/>
      <c r="B70" s="1286">
        <v>1</v>
      </c>
      <c r="C70" s="1248"/>
      <c r="D70" s="1274"/>
      <c r="E70" s="1252" t="s">
        <v>221</v>
      </c>
      <c r="F70" s="1253"/>
      <c r="G70" s="1253"/>
      <c r="H70" s="1254"/>
      <c r="I70" s="1254"/>
      <c r="J70" s="1254"/>
      <c r="K70" s="1254"/>
      <c r="L70" s="1255"/>
      <c r="M70" s="1276" t="s">
        <v>56</v>
      </c>
      <c r="N70" s="827"/>
      <c r="O70" s="53"/>
      <c r="P70" s="242"/>
      <c r="Q70" s="246"/>
      <c r="R70" s="176"/>
      <c r="S70" s="984" t="s">
        <v>57</v>
      </c>
      <c r="T70" s="768"/>
      <c r="U70" s="1258" t="str">
        <f>IF(T70="","",VLOOKUP(T70,$DN:$DQ,3,FALSE))</f>
        <v/>
      </c>
      <c r="V70" s="1259"/>
      <c r="W70" s="768"/>
      <c r="X70" s="1258" t="str">
        <f>IF(W70="","",VLOOKUP(W70,$DN:$DQ,3,FALSE))</f>
        <v/>
      </c>
      <c r="Y70" s="1259"/>
      <c r="Z70" s="768"/>
      <c r="AA70" s="1258" t="str">
        <f>IF(Z70="","",VLOOKUP(Z70,$DN:$DQ,3,FALSE))</f>
        <v/>
      </c>
      <c r="AB70" s="1259"/>
      <c r="AC70" s="768"/>
      <c r="AD70" s="1258" t="str">
        <f>IF(AC70="","",VLOOKUP(AC70,$DN:$DQ,3,FALSE))</f>
        <v/>
      </c>
      <c r="AE70" s="1259"/>
      <c r="AF70" s="768"/>
      <c r="AG70" s="1258" t="str">
        <f>IF(AF70="","",VLOOKUP(AF70,$DN:$DQ,3,FALSE))</f>
        <v/>
      </c>
      <c r="AH70" s="1258"/>
      <c r="AI70" s="1019" t="s">
        <v>58</v>
      </c>
      <c r="AJ70" s="692">
        <f>DA70+CR70</f>
        <v>0</v>
      </c>
      <c r="AK70" s="828"/>
      <c r="AL70" s="904"/>
      <c r="AM70" s="905"/>
      <c r="AN70" s="962">
        <f>(AJ70*AL70)</f>
        <v>0</v>
      </c>
      <c r="AO70" s="962"/>
      <c r="AP70" s="983"/>
      <c r="AQ70" s="698">
        <f>SUM(P70:P75)*AL74</f>
        <v>0</v>
      </c>
      <c r="AR70" s="699"/>
      <c r="AS70" s="1221"/>
      <c r="AT70" s="1222"/>
      <c r="AU70" s="1222"/>
      <c r="AV70" s="1277"/>
      <c r="AW70" s="1278"/>
      <c r="AX70" s="1279"/>
      <c r="AY70" s="3"/>
      <c r="AZ70" s="3"/>
      <c r="BA70" s="8"/>
      <c r="BF70" s="8"/>
      <c r="BG70" s="8"/>
      <c r="BH70" s="8"/>
      <c r="BI70" s="8"/>
      <c r="BJ70" s="8"/>
      <c r="BK70" s="8"/>
      <c r="BL70" s="8"/>
      <c r="BM70" s="8"/>
      <c r="BN70" s="8"/>
      <c r="BO70" s="8"/>
      <c r="BP70" s="8"/>
      <c r="BQ70" s="8"/>
      <c r="BR70" s="8"/>
      <c r="BS70" s="8"/>
      <c r="BT70" s="8"/>
      <c r="BU70" s="8"/>
      <c r="BV70" s="8"/>
      <c r="BW70" s="8"/>
      <c r="BX70" s="8"/>
      <c r="BY70" s="8"/>
      <c r="BZ70" s="8"/>
      <c r="CA70" s="8"/>
      <c r="CB70" s="3"/>
      <c r="CC70" s="25"/>
      <c r="CD70" s="3"/>
      <c r="CE70" s="3"/>
      <c r="CF70" s="3"/>
      <c r="CG70" s="16"/>
      <c r="CH70" s="55" t="s">
        <v>60</v>
      </c>
      <c r="CI70" s="17"/>
      <c r="CJ70" s="17"/>
      <c r="CK70" s="17"/>
      <c r="CL70" s="17"/>
      <c r="CM70" s="17"/>
      <c r="CN70" s="56">
        <v>1</v>
      </c>
      <c r="CO70" s="57" t="s">
        <v>61</v>
      </c>
      <c r="CP70" s="58">
        <f>SUMIF(CH72:CL72,"対馬市",CH73:CL73)*'募集　実績シート　 (記入例)'!AL70</f>
        <v>0</v>
      </c>
      <c r="CQ70" s="59">
        <f>SUMIF(CH72:CL72,"対馬市",CH74:CL74)*'募集　実績シート　 (記入例)'!AL72</f>
        <v>0</v>
      </c>
      <c r="CR70" s="60">
        <f>SUM(T74:AH74)</f>
        <v>0</v>
      </c>
      <c r="CS70" s="7"/>
      <c r="CT70" s="61" t="s">
        <v>8</v>
      </c>
      <c r="CU70" s="62" t="s">
        <v>61</v>
      </c>
      <c r="CV70" s="63" t="str">
        <f>IF('募集　実績シート　 (記入例)'!O70="","0",DA70/CT71)</f>
        <v>0</v>
      </c>
      <c r="CW70" s="64" t="str">
        <f>IF('募集　実績シート　 (記入例)'!O70="","0",DA71/CT71)</f>
        <v>0</v>
      </c>
      <c r="CX70" s="65">
        <f>CV70*'募集　実績シート　 (記入例)'!AL70</f>
        <v>0</v>
      </c>
      <c r="CY70" s="66">
        <f>CW70*'募集　実績シート　 (記入例)'!AL72</f>
        <v>0</v>
      </c>
      <c r="CZ70" s="67">
        <f t="shared" ref="CZ70:CZ105" si="8">CX70+CY70</f>
        <v>0</v>
      </c>
      <c r="DA70" s="60">
        <f>SUM(T71:AH71)</f>
        <v>0</v>
      </c>
      <c r="DB70" s="7"/>
      <c r="DC70" s="68" t="s">
        <v>61</v>
      </c>
      <c r="DD70" s="63" t="str">
        <f>IF(('募集　実績シート　 (記入例)'!P70)="","0",('募集　実績シート　 (記入例)'!AL70+'募集　実績シート　 (記入例)'!AL72)*'募集　実績シート　 (記入例)'!P70*1000)</f>
        <v>0</v>
      </c>
      <c r="DE70" s="63">
        <f>COUNTA('募集　実績シート　 (記入例)'!O70)*('募集　実績シート　 (記入例)'!AL70+'募集　実績シート　 (記入例)'!AL72)</f>
        <v>0</v>
      </c>
      <c r="DF70" s="63">
        <f>COUNTA('募集　実績シート　 (記入例)'!Q70)*('募集　実績シート　 (記入例)'!AL70+'募集　実績シート　 (記入例)'!AL72)</f>
        <v>0</v>
      </c>
      <c r="DG70" s="63">
        <f>COUNTA('募集　実績シート　 (記入例)'!R70)*('募集　実績シート　 (記入例)'!AL70+'募集　実績シート　 (記入例)'!AL72)</f>
        <v>0</v>
      </c>
      <c r="DH70" s="8"/>
      <c r="DI70" s="8"/>
      <c r="DJ70" s="8"/>
      <c r="DK70" s="8"/>
      <c r="DL70" s="9"/>
      <c r="DM70" s="10"/>
      <c r="DN70" s="9">
        <v>82</v>
      </c>
      <c r="DO70" s="206" t="s">
        <v>175</v>
      </c>
      <c r="DP70" s="9" t="s">
        <v>121</v>
      </c>
      <c r="DQ70" s="109">
        <v>100</v>
      </c>
      <c r="DR70" s="1">
        <v>50</v>
      </c>
      <c r="DS70" s="9"/>
      <c r="DT70" s="9"/>
      <c r="DU70" s="9"/>
      <c r="DV70" s="3"/>
      <c r="DW70" s="3"/>
      <c r="DX70" s="3"/>
      <c r="DY70" s="3"/>
      <c r="DZ70" s="3"/>
      <c r="EA70" s="3"/>
      <c r="EB70" s="3"/>
      <c r="EC70" s="3"/>
      <c r="ED70" s="3"/>
      <c r="EJ70" s="3"/>
      <c r="EK70" s="3"/>
      <c r="EL70" s="3"/>
      <c r="EM70" s="3"/>
      <c r="EN70" s="3"/>
      <c r="EO70" s="3"/>
      <c r="EP70" s="3"/>
      <c r="EQ70" s="3"/>
      <c r="ER70" s="3"/>
      <c r="ES70" s="3"/>
      <c r="ET70" s="3"/>
      <c r="EU70" s="3"/>
      <c r="EV70" s="3"/>
    </row>
    <row r="71" spans="1:152" s="1" customFormat="1" ht="16.5" customHeight="1" thickBot="1" x14ac:dyDescent="0.45">
      <c r="A71" s="3"/>
      <c r="B71" s="1246"/>
      <c r="C71" s="1273"/>
      <c r="D71" s="1275"/>
      <c r="E71" s="974"/>
      <c r="F71" s="975"/>
      <c r="G71" s="975"/>
      <c r="H71" s="975"/>
      <c r="I71" s="975"/>
      <c r="J71" s="975"/>
      <c r="K71" s="975"/>
      <c r="L71" s="976"/>
      <c r="M71" s="1215" t="s">
        <v>62</v>
      </c>
      <c r="N71" s="1216"/>
      <c r="O71" s="70"/>
      <c r="P71" s="244"/>
      <c r="Q71" s="246"/>
      <c r="R71" s="181"/>
      <c r="S71" s="968"/>
      <c r="T71" s="769"/>
      <c r="U71" s="709" t="str">
        <f>IF(T70="","",VLOOKUP(T70,$DN:$DQ,4,FALSE))</f>
        <v/>
      </c>
      <c r="V71" s="1235"/>
      <c r="W71" s="769"/>
      <c r="X71" s="709" t="str">
        <f>IF(W70="","",VLOOKUP(W70,$DN:$DQ,4,FALSE))</f>
        <v/>
      </c>
      <c r="Y71" s="1235"/>
      <c r="Z71" s="769"/>
      <c r="AA71" s="709" t="str">
        <f>IF(Z70="","",VLOOKUP(Z70,$DN:$DQ,4,FALSE))</f>
        <v/>
      </c>
      <c r="AB71" s="1235"/>
      <c r="AC71" s="769"/>
      <c r="AD71" s="709" t="str">
        <f>IF(AC70="","",VLOOKUP(AC70,$DN:$DQ,4,FALSE))</f>
        <v/>
      </c>
      <c r="AE71" s="1235"/>
      <c r="AF71" s="769"/>
      <c r="AG71" s="709" t="str">
        <f>IF(AF70="","",VLOOKUP(AF70,$DN:$DQ,4,FALSE))</f>
        <v/>
      </c>
      <c r="AH71" s="907"/>
      <c r="AI71" s="897"/>
      <c r="AJ71" s="850"/>
      <c r="AK71" s="851"/>
      <c r="AL71" s="854"/>
      <c r="AM71" s="855"/>
      <c r="AN71" s="913"/>
      <c r="AO71" s="913"/>
      <c r="AP71" s="914"/>
      <c r="AQ71" s="700"/>
      <c r="AR71" s="701"/>
      <c r="AS71" s="1236"/>
      <c r="AT71" s="1237"/>
      <c r="AU71" s="1237"/>
      <c r="AV71" s="1280"/>
      <c r="AW71" s="1281"/>
      <c r="AX71" s="1282"/>
      <c r="AY71" s="3"/>
      <c r="AZ71" s="3"/>
      <c r="BA71" s="8"/>
      <c r="BF71" s="8"/>
      <c r="BG71" s="8"/>
      <c r="BH71" s="8"/>
      <c r="BI71" s="8"/>
      <c r="BJ71" s="8"/>
      <c r="BK71" s="8"/>
      <c r="BL71" s="8"/>
      <c r="BM71" s="8"/>
      <c r="BN71" s="8"/>
      <c r="BO71" s="8"/>
      <c r="BP71" s="8"/>
      <c r="BQ71" s="8"/>
      <c r="BR71" s="8"/>
      <c r="BS71" s="8"/>
      <c r="BT71" s="8"/>
      <c r="BU71" s="8"/>
      <c r="BV71" s="8"/>
      <c r="BW71" s="8"/>
      <c r="BX71" s="8"/>
      <c r="BY71" s="8"/>
      <c r="BZ71" s="8"/>
      <c r="CA71" s="8"/>
      <c r="CB71" s="3"/>
      <c r="CC71" s="25"/>
      <c r="CD71" s="3"/>
      <c r="CE71" s="3"/>
      <c r="CF71" s="3"/>
      <c r="CG71" s="16"/>
      <c r="CH71" s="17"/>
      <c r="CI71" s="17"/>
      <c r="CJ71" s="17"/>
      <c r="CK71" s="17"/>
      <c r="CL71" s="17"/>
      <c r="CM71" s="17"/>
      <c r="CN71" s="72"/>
      <c r="CO71" s="73" t="s">
        <v>63</v>
      </c>
      <c r="CP71" s="74">
        <f>SUMIF(CH72:CL72,"壱岐市",CH73:CL73)*'募集　実績シート　 (記入例)'!AL70</f>
        <v>0</v>
      </c>
      <c r="CQ71" s="75">
        <f>SUMIF(CH72:CL72,"壱岐市",CH74:CL74)*'募集　実績シート　 (記入例)'!AL72</f>
        <v>0</v>
      </c>
      <c r="CR71" s="76">
        <f>CR70</f>
        <v>0</v>
      </c>
      <c r="CS71" s="77"/>
      <c r="CT71" s="867">
        <f>COUNTA('募集　実績シート　 (記入例)'!O70:O75)</f>
        <v>0</v>
      </c>
      <c r="CU71" s="78" t="s">
        <v>63</v>
      </c>
      <c r="CV71" s="79" t="str">
        <f>IF('募集　実績シート　 (記入例)'!O71="","0",DA70/CT71)</f>
        <v>0</v>
      </c>
      <c r="CW71" s="80" t="str">
        <f>IF('募集　実績シート　 (記入例)'!O71="","0",DA71/CT71)</f>
        <v>0</v>
      </c>
      <c r="CX71" s="81">
        <f>CV71*'募集　実績シート　 (記入例)'!AL70</f>
        <v>0</v>
      </c>
      <c r="CY71" s="82">
        <f>CW71*'募集　実績シート　 (記入例)'!AL72</f>
        <v>0</v>
      </c>
      <c r="CZ71" s="83">
        <f t="shared" si="8"/>
        <v>0</v>
      </c>
      <c r="DA71" s="76">
        <f>CL107</f>
        <v>0</v>
      </c>
      <c r="DB71" s="7"/>
      <c r="DC71" s="84" t="s">
        <v>63</v>
      </c>
      <c r="DD71" s="79" t="str">
        <f>IF(('募集　実績シート　 (記入例)'!P71)="","0",('募集　実績シート　 (記入例)'!AL70+'募集　実績シート　 (記入例)'!AL72)*'募集　実績シート　 (記入例)'!P71*1000)</f>
        <v>0</v>
      </c>
      <c r="DE71" s="79">
        <f>COUNTA('募集　実績シート　 (記入例)'!O71)*('募集　実績シート　 (記入例)'!AL70+'募集　実績シート　 (記入例)'!AL72)</f>
        <v>0</v>
      </c>
      <c r="DF71" s="79">
        <f>COUNTA('募集　実績シート　 (記入例)'!Q71)*('募集　実績シート　 (記入例)'!AL70+'募集　実績シート　 (記入例)'!AL72)</f>
        <v>0</v>
      </c>
      <c r="DG71" s="79">
        <f>COUNTA('募集　実績シート　 (記入例)'!R71)*('募集　実績シート　 (記入例)'!AL70+'募集　実績シート　 (記入例)'!AL72)</f>
        <v>0</v>
      </c>
      <c r="DH71" s="8"/>
      <c r="DI71" s="8"/>
      <c r="DJ71" s="8"/>
      <c r="DK71" s="8"/>
      <c r="DL71" s="9"/>
      <c r="DM71" s="10"/>
      <c r="DN71" s="9">
        <v>83</v>
      </c>
      <c r="DO71" s="206" t="s">
        <v>176</v>
      </c>
      <c r="DP71" s="9" t="s">
        <v>121</v>
      </c>
      <c r="DQ71" s="109">
        <v>200</v>
      </c>
      <c r="DR71" s="1">
        <v>100</v>
      </c>
      <c r="DS71" s="9"/>
      <c r="DT71" s="9"/>
      <c r="DU71" s="9"/>
      <c r="DV71" s="3"/>
      <c r="DW71" s="3"/>
      <c r="DX71" s="3"/>
      <c r="DY71" s="3"/>
      <c r="DZ71" s="3"/>
      <c r="EA71" s="3"/>
      <c r="EB71" s="3"/>
      <c r="EC71" s="3"/>
      <c r="ED71" s="3"/>
      <c r="EJ71" s="3"/>
      <c r="EK71" s="3"/>
      <c r="EL71" s="3"/>
      <c r="EM71" s="3"/>
      <c r="EN71" s="3"/>
      <c r="EO71" s="3"/>
      <c r="EP71" s="3"/>
      <c r="EQ71" s="3"/>
      <c r="ER71" s="3"/>
      <c r="ES71" s="3"/>
      <c r="ET71" s="3"/>
      <c r="EU71" s="3"/>
      <c r="EV71" s="3"/>
    </row>
    <row r="72" spans="1:152" ht="16.5" customHeight="1" thickBot="1" x14ac:dyDescent="0.45">
      <c r="B72" s="1246"/>
      <c r="C72" s="1265" t="s">
        <v>251</v>
      </c>
      <c r="D72" s="1266"/>
      <c r="E72" s="974"/>
      <c r="F72" s="975"/>
      <c r="G72" s="975"/>
      <c r="H72" s="975"/>
      <c r="I72" s="975"/>
      <c r="J72" s="975"/>
      <c r="K72" s="975"/>
      <c r="L72" s="976"/>
      <c r="M72" s="1215" t="s">
        <v>70</v>
      </c>
      <c r="N72" s="1216"/>
      <c r="O72" s="70"/>
      <c r="P72" s="244"/>
      <c r="Q72" s="246"/>
      <c r="R72" s="246"/>
      <c r="S72" s="969"/>
      <c r="T72" s="858" t="str">
        <f>IF(T70="","",VLOOKUP(T70,$DN:$DQ,2,FALSE))</f>
        <v/>
      </c>
      <c r="U72" s="859"/>
      <c r="V72" s="860"/>
      <c r="W72" s="861" t="str">
        <f>IF(W70="","",VLOOKUP(W70,$DN:$DQ,2,FALSE))</f>
        <v/>
      </c>
      <c r="X72" s="859"/>
      <c r="Y72" s="860"/>
      <c r="Z72" s="861" t="str">
        <f>IF(Z70="","",VLOOKUP(Z70,$DN:$DQ,2,FALSE))</f>
        <v/>
      </c>
      <c r="AA72" s="859"/>
      <c r="AB72" s="860"/>
      <c r="AC72" s="861" t="str">
        <f>IF(AC70="","",VLOOKUP(AC70,$DN:$DQ,2,FALSE))</f>
        <v/>
      </c>
      <c r="AD72" s="859"/>
      <c r="AE72" s="860"/>
      <c r="AF72" s="861" t="str">
        <f>IF(AF70="","",VLOOKUP(AF70,$DN:$DQ,2,FALSE))</f>
        <v/>
      </c>
      <c r="AG72" s="859"/>
      <c r="AH72" s="859"/>
      <c r="AI72" s="869" t="s">
        <v>71</v>
      </c>
      <c r="AJ72" s="704">
        <f>CR71+DA71</f>
        <v>0</v>
      </c>
      <c r="AK72" s="705"/>
      <c r="AL72" s="657"/>
      <c r="AM72" s="658"/>
      <c r="AN72" s="913">
        <f>(AJ72*AL72)</f>
        <v>0</v>
      </c>
      <c r="AO72" s="913"/>
      <c r="AP72" s="914"/>
      <c r="AQ72" s="700"/>
      <c r="AR72" s="701"/>
      <c r="AS72" s="898"/>
      <c r="AT72" s="899"/>
      <c r="AU72" s="899"/>
      <c r="AV72" s="1280"/>
      <c r="AW72" s="1281"/>
      <c r="AX72" s="1282"/>
      <c r="CB72" s="3"/>
      <c r="CC72" s="25"/>
      <c r="CD72" s="3"/>
      <c r="CE72" s="3"/>
      <c r="CF72" s="3"/>
      <c r="CG72" s="88" t="s">
        <v>72</v>
      </c>
      <c r="CH72" s="89" t="e">
        <f>VLOOKUP('募集　実績シート　 (記入例)'!T73,$DS:$DW,5,FALSE)</f>
        <v>#N/A</v>
      </c>
      <c r="CI72" s="89" t="e">
        <f>VLOOKUP('募集　実績シート　 (記入例)'!W73,$DS:$DW,5,FALSE)</f>
        <v>#N/A</v>
      </c>
      <c r="CJ72" s="89" t="e">
        <f>VLOOKUP('募集　実績シート　 (記入例)'!Z73,$DS:$DW,5,FALSE)</f>
        <v>#N/A</v>
      </c>
      <c r="CK72" s="89" t="e">
        <f>VLOOKUP('募集　実績シート　 (記入例)'!AC73,$DS:$DW,5,FALSE)</f>
        <v>#N/A</v>
      </c>
      <c r="CL72" s="89" t="e">
        <f>VLOOKUP('募集　実績シート　 (記入例)'!AF73,$DS:$DW,5,FALSE)</f>
        <v>#N/A</v>
      </c>
      <c r="CN72" s="72"/>
      <c r="CO72" s="73" t="s">
        <v>70</v>
      </c>
      <c r="CP72" s="74">
        <f>SUMIF(CH72:CL72,"五島市",CH73:CL73)*'募集　実績シート　 (記入例)'!AL70</f>
        <v>0</v>
      </c>
      <c r="CQ72" s="75">
        <f>SUMIF(CH72:CL72,"五島市",CH74:CL74)*'募集　実績シート　 (記入例)'!AL72</f>
        <v>0</v>
      </c>
      <c r="CR72" s="33"/>
      <c r="CS72" s="77"/>
      <c r="CT72" s="868"/>
      <c r="CU72" s="78" t="s">
        <v>70</v>
      </c>
      <c r="CV72" s="79" t="str">
        <f>IF('募集　実績シート　 (記入例)'!O72="","0",DA70/CT71)</f>
        <v>0</v>
      </c>
      <c r="CW72" s="80" t="str">
        <f>IF('募集　実績シート　 (記入例)'!O72="","0",DA71/CT71)</f>
        <v>0</v>
      </c>
      <c r="CX72" s="81">
        <f>CV72*'募集　実績シート　 (記入例)'!AL70</f>
        <v>0</v>
      </c>
      <c r="CY72" s="82">
        <f>CW72*'募集　実績シート　 (記入例)'!AL72</f>
        <v>0</v>
      </c>
      <c r="CZ72" s="83">
        <f t="shared" si="8"/>
        <v>0</v>
      </c>
      <c r="DA72" s="90"/>
      <c r="DC72" s="84" t="s">
        <v>70</v>
      </c>
      <c r="DD72" s="79" t="str">
        <f>IF(('募集　実績シート　 (記入例)'!P72)="","0",('募集　実績シート　 (記入例)'!AL70+'募集　実績シート　 (記入例)'!AL72)*'募集　実績シート　 (記入例)'!P72*1000)</f>
        <v>0</v>
      </c>
      <c r="DE72" s="79">
        <f>COUNTA('募集　実績シート　 (記入例)'!O72)*('募集　実績シート　 (記入例)'!AL70+'募集　実績シート　 (記入例)'!AL72)</f>
        <v>0</v>
      </c>
      <c r="DF72" s="79">
        <f>COUNTA('募集　実績シート　 (記入例)'!Q72)*('募集　実績シート　 (記入例)'!AL70+'募集　実績シート　 (記入例)'!AL72)</f>
        <v>0</v>
      </c>
      <c r="DG72" s="79">
        <f>COUNTA('募集　実績シート　 (記入例)'!R72)*('募集　実績シート　 (記入例)'!AL70+'募集　実績シート　 (記入例)'!AL72)</f>
        <v>0</v>
      </c>
      <c r="DN72" s="9">
        <v>84</v>
      </c>
      <c r="DO72" s="206" t="s">
        <v>177</v>
      </c>
      <c r="DP72" s="9" t="s">
        <v>121</v>
      </c>
      <c r="DQ72" s="109">
        <v>100</v>
      </c>
      <c r="DR72" s="1">
        <v>50</v>
      </c>
      <c r="DZ72" s="3"/>
      <c r="EA72" s="3"/>
      <c r="EB72" s="3"/>
    </row>
    <row r="73" spans="1:152" ht="16.5" customHeight="1" thickBot="1" x14ac:dyDescent="0.45">
      <c r="B73" s="1246"/>
      <c r="C73" s="1267"/>
      <c r="D73" s="1268"/>
      <c r="E73" s="974"/>
      <c r="F73" s="975"/>
      <c r="G73" s="975"/>
      <c r="H73" s="975"/>
      <c r="I73" s="975"/>
      <c r="J73" s="975"/>
      <c r="K73" s="975"/>
      <c r="L73" s="976"/>
      <c r="M73" s="1215" t="s">
        <v>78</v>
      </c>
      <c r="N73" s="1216"/>
      <c r="O73" s="70"/>
      <c r="P73" s="244"/>
      <c r="Q73" s="246"/>
      <c r="R73" s="246"/>
      <c r="S73" s="838" t="s">
        <v>79</v>
      </c>
      <c r="T73" s="707"/>
      <c r="U73" s="805" t="str">
        <f>IF(T73="","",VLOOKUP(T73,$DS:$DV,3,FALSE))</f>
        <v/>
      </c>
      <c r="V73" s="806"/>
      <c r="W73" s="707"/>
      <c r="X73" s="805" t="str">
        <f>IF(W73="","",VLOOKUP(W73,$DS:$DV,3,FALSE))</f>
        <v/>
      </c>
      <c r="Y73" s="806"/>
      <c r="Z73" s="707"/>
      <c r="AA73" s="805" t="str">
        <f>IF(Z73="","",VLOOKUP(Z73,$DS:$DV,3,FALSE))</f>
        <v/>
      </c>
      <c r="AB73" s="806"/>
      <c r="AC73" s="707"/>
      <c r="AD73" s="805" t="str">
        <f>IF(AC73="","",VLOOKUP(AC73,$DS:$DV,3,FALSE))</f>
        <v/>
      </c>
      <c r="AE73" s="806"/>
      <c r="AF73" s="707"/>
      <c r="AG73" s="805" t="str">
        <f>IF(AF73="","",VLOOKUP(AF73,$DS:$DV,3,FALSE))</f>
        <v/>
      </c>
      <c r="AH73" s="805"/>
      <c r="AI73" s="870"/>
      <c r="AJ73" s="664"/>
      <c r="AK73" s="706"/>
      <c r="AL73" s="659"/>
      <c r="AM73" s="660"/>
      <c r="AN73" s="982"/>
      <c r="AO73" s="982"/>
      <c r="AP73" s="661"/>
      <c r="AQ73" s="700"/>
      <c r="AR73" s="701"/>
      <c r="AS73" s="898"/>
      <c r="AT73" s="899"/>
      <c r="AU73" s="899"/>
      <c r="AV73" s="1280"/>
      <c r="AW73" s="1281"/>
      <c r="AX73" s="1282"/>
      <c r="CB73" s="3"/>
      <c r="CC73" s="25"/>
      <c r="CD73" s="3"/>
      <c r="CE73" s="3"/>
      <c r="CF73" s="3"/>
      <c r="CG73" s="88" t="s">
        <v>80</v>
      </c>
      <c r="CH73" s="91" t="e">
        <f>VLOOKUP('募集　実績シート　 (記入例)'!T73,$DS:$DW,4,FALSE)</f>
        <v>#N/A</v>
      </c>
      <c r="CI73" s="91" t="e">
        <f>VLOOKUP('募集　実績シート　 (記入例)'!W73,$DS:$DW,4,FALSE)</f>
        <v>#N/A</v>
      </c>
      <c r="CJ73" s="91" t="e">
        <f>VLOOKUP('募集　実績シート　 (記入例)'!Z73,$DS:$DW,4,FALSE)</f>
        <v>#N/A</v>
      </c>
      <c r="CK73" s="91" t="e">
        <f>VLOOKUP('募集　実績シート　 (記入例)'!AC73,$DS:$DW,4,FALSE)</f>
        <v>#N/A</v>
      </c>
      <c r="CL73" s="91" t="e">
        <f>VLOOKUP('募集　実績シート　 (記入例)'!AF73,$DS:$DW,4,FALSE)</f>
        <v>#N/A</v>
      </c>
      <c r="CN73" s="72"/>
      <c r="CO73" s="73" t="s">
        <v>78</v>
      </c>
      <c r="CP73" s="74">
        <f>SUMIF(CH72:CL72,"新上五島町",CH73:CL73)*'募集　実績シート　 (記入例)'!AL70</f>
        <v>0</v>
      </c>
      <c r="CQ73" s="75">
        <f>SUMIF(CH72:CL72,"上五島",CH74:CL74)*'募集　実績シート　 (記入例)'!AL72</f>
        <v>0</v>
      </c>
      <c r="CR73" s="92"/>
      <c r="CS73" s="77"/>
      <c r="CT73" s="93"/>
      <c r="CU73" s="78" t="s">
        <v>78</v>
      </c>
      <c r="CV73" s="79" t="str">
        <f>IF('募集　実績シート　 (記入例)'!O73="","0",DA70/CT71)</f>
        <v>0</v>
      </c>
      <c r="CW73" s="80" t="str">
        <f>IF('募集　実績シート　 (記入例)'!O73="","0",DA71/CT71)</f>
        <v>0</v>
      </c>
      <c r="CX73" s="81">
        <f>CV73*'募集　実績シート　 (記入例)'!AL70</f>
        <v>0</v>
      </c>
      <c r="CY73" s="82">
        <f>CW73*'募集　実績シート　 (記入例)'!AL72</f>
        <v>0</v>
      </c>
      <c r="CZ73" s="83">
        <f t="shared" si="8"/>
        <v>0</v>
      </c>
      <c r="DA73" s="90"/>
      <c r="DB73" s="94"/>
      <c r="DC73" s="84" t="s">
        <v>78</v>
      </c>
      <c r="DD73" s="79" t="str">
        <f>IF(('募集　実績シート　 (記入例)'!P73)="","0",('募集　実績シート　 (記入例)'!AL70+'募集　実績シート　 (記入例)'!AL72)*'募集　実績シート　 (記入例)'!P73*1000)</f>
        <v>0</v>
      </c>
      <c r="DE73" s="79">
        <f>COUNTA('募集　実績シート　 (記入例)'!O73)*('募集　実績シート　 (記入例)'!AL70+'募集　実績シート　 (記入例)'!AL72)</f>
        <v>0</v>
      </c>
      <c r="DF73" s="79">
        <f>COUNTA('募集　実績シート　 (記入例)'!Q73)*('募集　実績シート　 (記入例)'!AL70+'募集　実績シート　 (記入例)'!AL72)</f>
        <v>0</v>
      </c>
      <c r="DG73" s="79">
        <f>COUNTA('募集　実績シート　 (記入例)'!R73)*('募集　実績シート　 (記入例)'!AL70+'募集　実績シート　 (記入例)'!AL72)</f>
        <v>0</v>
      </c>
      <c r="DN73" s="9">
        <v>85</v>
      </c>
      <c r="DO73" s="206" t="s">
        <v>178</v>
      </c>
      <c r="DP73" s="9" t="s">
        <v>121</v>
      </c>
      <c r="DQ73" s="109">
        <v>200</v>
      </c>
      <c r="DR73" s="1">
        <v>100</v>
      </c>
      <c r="DZ73" s="3"/>
      <c r="EA73" s="3"/>
      <c r="EB73" s="3"/>
    </row>
    <row r="74" spans="1:152" ht="16.5" customHeight="1" thickBot="1" x14ac:dyDescent="0.45">
      <c r="B74" s="1246"/>
      <c r="C74" s="1269"/>
      <c r="D74" s="1270"/>
      <c r="E74" s="676" t="s">
        <v>238</v>
      </c>
      <c r="F74" s="832"/>
      <c r="G74" s="832"/>
      <c r="H74" s="832"/>
      <c r="I74" s="834" t="s">
        <v>239</v>
      </c>
      <c r="J74" s="832"/>
      <c r="K74" s="832"/>
      <c r="L74" s="836"/>
      <c r="M74" s="1215" t="s">
        <v>84</v>
      </c>
      <c r="N74" s="1216"/>
      <c r="O74" s="70"/>
      <c r="P74" s="244"/>
      <c r="Q74" s="186"/>
      <c r="R74" s="246"/>
      <c r="S74" s="839"/>
      <c r="T74" s="708"/>
      <c r="U74" s="1217" t="str">
        <f>IF(T73="","",VLOOKUP(T73,$DS:$DV,4,FALSE))</f>
        <v/>
      </c>
      <c r="V74" s="1218"/>
      <c r="W74" s="708"/>
      <c r="X74" s="1217" t="str">
        <f>IF(W73="","",VLOOKUP(W73,$DS:$DV,4,FALSE))</f>
        <v/>
      </c>
      <c r="Y74" s="1218"/>
      <c r="Z74" s="708"/>
      <c r="AA74" s="1217" t="str">
        <f>IF(Z73="","",VLOOKUP(Z73,$DS:$DV,4,FALSE))</f>
        <v/>
      </c>
      <c r="AB74" s="1218"/>
      <c r="AC74" s="708"/>
      <c r="AD74" s="1217" t="str">
        <f>IF(AC73="","",VLOOKUP(AC73,$DS:$DV,4,FALSE))</f>
        <v/>
      </c>
      <c r="AE74" s="1218"/>
      <c r="AF74" s="708"/>
      <c r="AG74" s="1217" t="str">
        <f>IF(AF73="","",VLOOKUP(AF73,$DS:$DV,4,FALSE))</f>
        <v/>
      </c>
      <c r="AH74" s="1218"/>
      <c r="AI74" s="815" t="s">
        <v>85</v>
      </c>
      <c r="AJ74" s="816"/>
      <c r="AK74" s="817"/>
      <c r="AL74" s="1200">
        <f>AL70+AL72</f>
        <v>0</v>
      </c>
      <c r="AM74" s="1201"/>
      <c r="AN74" s="962">
        <f>AN70+AN72</f>
        <v>0</v>
      </c>
      <c r="AO74" s="962"/>
      <c r="AP74" s="963"/>
      <c r="AQ74" s="700"/>
      <c r="AR74" s="701"/>
      <c r="AS74" s="898"/>
      <c r="AT74" s="899"/>
      <c r="AU74" s="899"/>
      <c r="AV74" s="1280"/>
      <c r="AW74" s="1281"/>
      <c r="AX74" s="1282"/>
      <c r="CB74" s="3"/>
      <c r="CC74" s="25"/>
      <c r="CD74" s="3"/>
      <c r="CE74" s="3"/>
      <c r="CF74" s="3"/>
      <c r="CG74" s="88" t="s">
        <v>86</v>
      </c>
      <c r="CH74" s="91" t="e">
        <f>CH73</f>
        <v>#N/A</v>
      </c>
      <c r="CI74" s="91" t="e">
        <f>CI73</f>
        <v>#N/A</v>
      </c>
      <c r="CJ74" s="91" t="e">
        <f>CJ73</f>
        <v>#N/A</v>
      </c>
      <c r="CK74" s="91" t="e">
        <f>CK73</f>
        <v>#N/A</v>
      </c>
      <c r="CL74" s="91" t="e">
        <f>CL73</f>
        <v>#N/A</v>
      </c>
      <c r="CN74" s="72"/>
      <c r="CO74" s="73" t="s">
        <v>84</v>
      </c>
      <c r="CP74" s="74">
        <f>SUMIF(CH72:CL72,"小値賀町",CH73:CL73)*'募集　実績シート　 (記入例)'!AL70</f>
        <v>0</v>
      </c>
      <c r="CQ74" s="75">
        <f>SUMIF(CH72:CL72,"小値賀",CH74:CL74)*'募集　実績シート　 (記入例)'!AL72</f>
        <v>0</v>
      </c>
      <c r="CR74" s="92"/>
      <c r="CS74" s="77"/>
      <c r="CT74" s="93"/>
      <c r="CU74" s="78" t="s">
        <v>84</v>
      </c>
      <c r="CV74" s="79" t="str">
        <f>IF('募集　実績シート　 (記入例)'!O74="","0",DA70/CT71)</f>
        <v>0</v>
      </c>
      <c r="CW74" s="80" t="str">
        <f>IF('募集　実績シート　 (記入例)'!O74="","0",DA71/CT71)</f>
        <v>0</v>
      </c>
      <c r="CX74" s="81">
        <f>CV74*'募集　実績シート　 (記入例)'!AL70</f>
        <v>0</v>
      </c>
      <c r="CY74" s="82">
        <f>CW74*'募集　実績シート　 (記入例)'!AL72</f>
        <v>0</v>
      </c>
      <c r="CZ74" s="83">
        <f t="shared" si="8"/>
        <v>0</v>
      </c>
      <c r="DA74" s="90"/>
      <c r="DB74" s="94"/>
      <c r="DC74" s="84" t="s">
        <v>84</v>
      </c>
      <c r="DD74" s="79" t="str">
        <f>IF(('募集　実績シート　 (記入例)'!P74)="","0",('募集　実績シート　 (記入例)'!AL70+'募集　実績シート　 (記入例)'!AL72)*'募集　実績シート　 (記入例)'!P74*1000)</f>
        <v>0</v>
      </c>
      <c r="DE74" s="79">
        <f>COUNTA('募集　実績シート　 (記入例)'!O74)*('募集　実績シート　 (記入例)'!AL70+'募集　実績シート　 (記入例)'!AL72)</f>
        <v>0</v>
      </c>
      <c r="DF74" s="79">
        <f>COUNTA('募集　実績シート　 (記入例)'!Q74)*('募集　実績シート　 (記入例)'!AL70+'募集　実績シート　 (記入例)'!AL72)</f>
        <v>0</v>
      </c>
      <c r="DG74" s="79">
        <f>COUNTA('募集　実績シート　 (記入例)'!R74)*('募集　実績シート　 (記入例)'!AL70+'募集　実績シート　 (記入例)'!AL72)</f>
        <v>0</v>
      </c>
      <c r="DN74" s="9">
        <v>86</v>
      </c>
      <c r="DO74" s="206" t="s">
        <v>179</v>
      </c>
      <c r="DP74" s="9" t="s">
        <v>121</v>
      </c>
      <c r="DQ74" s="109">
        <v>100</v>
      </c>
      <c r="DR74" s="1">
        <v>50</v>
      </c>
      <c r="DZ74" s="3"/>
      <c r="EA74" s="3"/>
      <c r="EB74" s="3"/>
    </row>
    <row r="75" spans="1:152" ht="16.5" customHeight="1" thickBot="1" x14ac:dyDescent="0.45">
      <c r="B75" s="1246"/>
      <c r="C75" s="1271"/>
      <c r="D75" s="1272"/>
      <c r="E75" s="677"/>
      <c r="F75" s="833"/>
      <c r="G75" s="833"/>
      <c r="H75" s="833"/>
      <c r="I75" s="835"/>
      <c r="J75" s="833"/>
      <c r="K75" s="833"/>
      <c r="L75" s="837"/>
      <c r="M75" s="1219" t="s">
        <v>90</v>
      </c>
      <c r="N75" s="1220"/>
      <c r="O75" s="95"/>
      <c r="P75" s="247"/>
      <c r="Q75" s="189"/>
      <c r="R75" s="190"/>
      <c r="S75" s="973"/>
      <c r="T75" s="829" t="str">
        <f>IF(T73="","",VLOOKUP(T73,$DS:$DV,2,FALSE))</f>
        <v/>
      </c>
      <c r="U75" s="830"/>
      <c r="V75" s="831"/>
      <c r="W75" s="829" t="str">
        <f>IF(W73="","",VLOOKUP(W73,$DS:$DV,2,FALSE))</f>
        <v/>
      </c>
      <c r="X75" s="830"/>
      <c r="Y75" s="831"/>
      <c r="Z75" s="829" t="str">
        <f>IF(Z73="","",VLOOKUP(Z73,$DS:$DV,2,FALSE))</f>
        <v/>
      </c>
      <c r="AA75" s="830"/>
      <c r="AB75" s="831"/>
      <c r="AC75" s="829" t="str">
        <f>IF(AC73="","",VLOOKUP(AC73,$DS:$DV,2,FALSE))</f>
        <v/>
      </c>
      <c r="AD75" s="830"/>
      <c r="AE75" s="831"/>
      <c r="AF75" s="829" t="str">
        <f>IF(AF73="","",VLOOKUP(AF73,$DS:$DV,2,FALSE))</f>
        <v/>
      </c>
      <c r="AG75" s="830"/>
      <c r="AH75" s="831"/>
      <c r="AI75" s="818"/>
      <c r="AJ75" s="819"/>
      <c r="AK75" s="820"/>
      <c r="AL75" s="1202"/>
      <c r="AM75" s="1203"/>
      <c r="AN75" s="964"/>
      <c r="AO75" s="964"/>
      <c r="AP75" s="965"/>
      <c r="AQ75" s="702"/>
      <c r="AR75" s="703"/>
      <c r="AS75" s="901"/>
      <c r="AT75" s="902"/>
      <c r="AU75" s="902"/>
      <c r="AV75" s="1283"/>
      <c r="AW75" s="1284"/>
      <c r="AX75" s="1285"/>
      <c r="CB75" s="3"/>
      <c r="CC75" s="25"/>
      <c r="CD75" s="3"/>
      <c r="CE75" s="3"/>
      <c r="CF75" s="3"/>
      <c r="CN75" s="97"/>
      <c r="CO75" s="98" t="s">
        <v>90</v>
      </c>
      <c r="CP75" s="99">
        <f>SUMIF(CH72:CL72,"宇久町",CH73:CL73)*'募集　実績シート　 (記入例)'!AL70</f>
        <v>0</v>
      </c>
      <c r="CQ75" s="100">
        <f>SUMIF(CH72:CL72,"宇久",CH74:CL74)*'募集　実績シート　 (記入例)'!AL72</f>
        <v>0</v>
      </c>
      <c r="CR75" s="33"/>
      <c r="CS75" s="77"/>
      <c r="CT75" s="101"/>
      <c r="CU75" s="102" t="s">
        <v>90</v>
      </c>
      <c r="CV75" s="103" t="str">
        <f>IF('募集　実績シート　 (記入例)'!O75="","0",DA70/CT71)</f>
        <v>0</v>
      </c>
      <c r="CW75" s="104" t="str">
        <f>IF('募集　実績シート　 (記入例)'!O75="","0",DA71/CT71)</f>
        <v>0</v>
      </c>
      <c r="CX75" s="105">
        <f>CV75*'募集　実績シート　 (記入例)'!AL70</f>
        <v>0</v>
      </c>
      <c r="CY75" s="106">
        <f>CW75*'募集　実績シート　 (記入例)'!AL72</f>
        <v>0</v>
      </c>
      <c r="CZ75" s="107">
        <f t="shared" si="8"/>
        <v>0</v>
      </c>
      <c r="DA75" s="90"/>
      <c r="DC75" s="108" t="s">
        <v>90</v>
      </c>
      <c r="DD75" s="103" t="str">
        <f>IF(('募集　実績シート　 (記入例)'!P75)="","0",('募集　実績シート　 (記入例)'!AL70+'募集　実績シート　 (記入例)'!AL72)*'募集　実績シート　 (記入例)'!P75*1000)</f>
        <v>0</v>
      </c>
      <c r="DE75" s="103">
        <f>COUNTA('募集　実績シート　 (記入例)'!O75)*('募集　実績シート　 (記入例)'!AL70+'募集　実績シート　 (記入例)'!AL72)</f>
        <v>0</v>
      </c>
      <c r="DF75" s="103">
        <f>COUNTA('募集　実績シート　 (記入例)'!Q75)*('募集　実績シート　 (記入例)'!AL70+'募集　実績シート　 (記入例)'!AL72)</f>
        <v>0</v>
      </c>
      <c r="DG75" s="103">
        <f>COUNTA('募集　実績シート　 (記入例)'!R75)*('募集　実績シート　 (記入例)'!AL70+'募集　実績シート　 (記入例)'!AL72)</f>
        <v>0</v>
      </c>
      <c r="DM75" s="16"/>
      <c r="DN75" s="194">
        <v>87</v>
      </c>
      <c r="DO75" s="230" t="s">
        <v>180</v>
      </c>
      <c r="DP75" s="194" t="s">
        <v>121</v>
      </c>
      <c r="DQ75" s="197">
        <v>2000</v>
      </c>
      <c r="DR75" s="253">
        <v>1000</v>
      </c>
      <c r="DZ75" s="3"/>
      <c r="EA75" s="3"/>
      <c r="EB75" s="3"/>
    </row>
    <row r="76" spans="1:152" ht="16.5" customHeight="1" thickTop="1" x14ac:dyDescent="0.4">
      <c r="B76" s="1246">
        <v>2</v>
      </c>
      <c r="C76" s="1248"/>
      <c r="D76" s="1274"/>
      <c r="E76" s="1252" t="s">
        <v>221</v>
      </c>
      <c r="F76" s="1253"/>
      <c r="G76" s="1253"/>
      <c r="H76" s="1254"/>
      <c r="I76" s="1254"/>
      <c r="J76" s="1254"/>
      <c r="K76" s="1254"/>
      <c r="L76" s="1255"/>
      <c r="M76" s="1276" t="s">
        <v>56</v>
      </c>
      <c r="N76" s="827"/>
      <c r="O76" s="53"/>
      <c r="P76" s="242"/>
      <c r="Q76" s="246"/>
      <c r="R76" s="176"/>
      <c r="S76" s="984" t="s">
        <v>57</v>
      </c>
      <c r="T76" s="768"/>
      <c r="U76" s="1258" t="str">
        <f>IF(T76="","",VLOOKUP(T76,$DN:$DQ,3,FALSE))</f>
        <v/>
      </c>
      <c r="V76" s="1259"/>
      <c r="W76" s="768"/>
      <c r="X76" s="1258" t="str">
        <f>IF(W76="","",VLOOKUP(W76,$DN:$DQ,3,FALSE))</f>
        <v/>
      </c>
      <c r="Y76" s="1259"/>
      <c r="Z76" s="768"/>
      <c r="AA76" s="1258" t="str">
        <f>IF(Z76="","",VLOOKUP(Z76,$DN:$DQ,3,FALSE))</f>
        <v/>
      </c>
      <c r="AB76" s="1259"/>
      <c r="AC76" s="768"/>
      <c r="AD76" s="1258" t="str">
        <f>IF(AC76="","",VLOOKUP(AC76,$DN:$DQ,3,FALSE))</f>
        <v/>
      </c>
      <c r="AE76" s="1259"/>
      <c r="AF76" s="768"/>
      <c r="AG76" s="1258" t="str">
        <f>IF(AF76="","",VLOOKUP(AF76,$DN:$DQ,3,FALSE))</f>
        <v/>
      </c>
      <c r="AH76" s="1258"/>
      <c r="AI76" s="896" t="s">
        <v>58</v>
      </c>
      <c r="AJ76" s="692">
        <f>DA76+CR76</f>
        <v>0</v>
      </c>
      <c r="AK76" s="828"/>
      <c r="AL76" s="904"/>
      <c r="AM76" s="905"/>
      <c r="AN76" s="962">
        <f>(AJ76*AL76)</f>
        <v>0</v>
      </c>
      <c r="AO76" s="962"/>
      <c r="AP76" s="983"/>
      <c r="AQ76" s="698">
        <f>SUM(P76:P81)*AL80</f>
        <v>0</v>
      </c>
      <c r="AR76" s="699"/>
      <c r="AS76" s="1221"/>
      <c r="AT76" s="1222"/>
      <c r="AU76" s="1222"/>
      <c r="AV76" s="1277"/>
      <c r="AW76" s="1278"/>
      <c r="AX76" s="1279"/>
      <c r="CB76" s="3"/>
      <c r="CC76" s="25"/>
      <c r="CD76" s="3"/>
      <c r="CE76" s="3"/>
      <c r="CF76" s="3"/>
      <c r="CN76" s="56">
        <v>2</v>
      </c>
      <c r="CO76" s="57" t="s">
        <v>61</v>
      </c>
      <c r="CP76" s="58">
        <f>SUMIF(CH78:CL78,"対馬市",CH79:CL79)*'募集　実績シート　 (記入例)'!AL76</f>
        <v>0</v>
      </c>
      <c r="CQ76" s="59">
        <f>SUMIF(CH78:CL78,"対馬市",CH80:CL80)*'募集　実績シート　 (記入例)'!AL78</f>
        <v>0</v>
      </c>
      <c r="CR76" s="60">
        <f>SUM(T80:AH80)</f>
        <v>0</v>
      </c>
      <c r="CS76" s="77"/>
      <c r="CT76" s="61" t="s">
        <v>8</v>
      </c>
      <c r="CU76" s="62" t="s">
        <v>61</v>
      </c>
      <c r="CV76" s="63" t="str">
        <f>IF('募集　実績シート　 (記入例)'!O76="","0",DA76/CT77)</f>
        <v>0</v>
      </c>
      <c r="CW76" s="64" t="str">
        <f>IF('募集　実績シート　 (記入例)'!O76="","0",DA77/CT77)</f>
        <v>0</v>
      </c>
      <c r="CX76" s="65">
        <f>CV76*'募集　実績シート　 (記入例)'!AL76</f>
        <v>0</v>
      </c>
      <c r="CY76" s="66">
        <f>CW76*'募集　実績シート　 (記入例)'!AL78</f>
        <v>0</v>
      </c>
      <c r="CZ76" s="67">
        <f t="shared" si="8"/>
        <v>0</v>
      </c>
      <c r="DA76" s="60">
        <f>SUM(T77:AH77)</f>
        <v>0</v>
      </c>
      <c r="DC76" s="68" t="s">
        <v>61</v>
      </c>
      <c r="DD76" s="63" t="str">
        <f>IF(('募集　実績シート　 (記入例)'!P76)="","0",('募集　実績シート　 (記入例)'!AL76+'募集　実績シート　 (記入例)'!AL78)*'募集　実績シート　 (記入例)'!P76*1000)</f>
        <v>0</v>
      </c>
      <c r="DE76" s="63">
        <f>COUNTA('募集　実績シート　 (記入例)'!O76)*('募集　実績シート　 (記入例)'!AL76+'募集　実績シート　 (記入例)'!AL78)</f>
        <v>0</v>
      </c>
      <c r="DF76" s="63">
        <f>COUNTA('募集　実績シート　 (記入例)'!Q76)*('募集　実績シート　 (記入例)'!AL76+'募集　実績シート　 (記入例)'!AL78)</f>
        <v>0</v>
      </c>
      <c r="DG76" s="63">
        <f>COUNTA('募集　実績シート　 (記入例)'!R76)*('募集　実績シート　 (記入例)'!AL76+'募集　実績シート　 (記入例)'!AL78)</f>
        <v>0</v>
      </c>
      <c r="DM76" s="16"/>
      <c r="DN76" s="194">
        <v>88</v>
      </c>
      <c r="DO76" s="230" t="s">
        <v>180</v>
      </c>
      <c r="DP76" s="194" t="s">
        <v>95</v>
      </c>
      <c r="DQ76" s="197">
        <v>4100</v>
      </c>
      <c r="DR76" s="253">
        <v>2050</v>
      </c>
      <c r="DZ76" s="3"/>
      <c r="EA76" s="3"/>
      <c r="EB76" s="3"/>
    </row>
    <row r="77" spans="1:152" ht="16.5" customHeight="1" thickBot="1" x14ac:dyDescent="0.45">
      <c r="B77" s="1246"/>
      <c r="C77" s="1273"/>
      <c r="D77" s="1275"/>
      <c r="E77" s="974"/>
      <c r="F77" s="975"/>
      <c r="G77" s="975"/>
      <c r="H77" s="975"/>
      <c r="I77" s="975"/>
      <c r="J77" s="975"/>
      <c r="K77" s="975"/>
      <c r="L77" s="976"/>
      <c r="M77" s="1215" t="s">
        <v>62</v>
      </c>
      <c r="N77" s="1216"/>
      <c r="O77" s="70"/>
      <c r="P77" s="244"/>
      <c r="Q77" s="246"/>
      <c r="R77" s="181"/>
      <c r="S77" s="968"/>
      <c r="T77" s="769"/>
      <c r="U77" s="709" t="str">
        <f>IF(T76="","",VLOOKUP(T76,$DN:$DQ,4,FALSE))</f>
        <v/>
      </c>
      <c r="V77" s="1235"/>
      <c r="W77" s="769"/>
      <c r="X77" s="709" t="str">
        <f>IF(W76="","",VLOOKUP(W76,$DN:$DQ,4,FALSE))</f>
        <v/>
      </c>
      <c r="Y77" s="1235"/>
      <c r="Z77" s="769"/>
      <c r="AA77" s="709" t="str">
        <f>IF(Z76="","",VLOOKUP(Z76,$DN:$DQ,4,FALSE))</f>
        <v/>
      </c>
      <c r="AB77" s="1235"/>
      <c r="AC77" s="769"/>
      <c r="AD77" s="709" t="str">
        <f>IF(AC76="","",VLOOKUP(AC76,$DN:$DQ,4,FALSE))</f>
        <v/>
      </c>
      <c r="AE77" s="1235"/>
      <c r="AF77" s="769"/>
      <c r="AG77" s="709" t="str">
        <f>IF(AF76="","",VLOOKUP(AF76,$DN:$DQ,4,FALSE))</f>
        <v/>
      </c>
      <c r="AH77" s="907"/>
      <c r="AI77" s="897"/>
      <c r="AJ77" s="850"/>
      <c r="AK77" s="851"/>
      <c r="AL77" s="854"/>
      <c r="AM77" s="855"/>
      <c r="AN77" s="913"/>
      <c r="AO77" s="913"/>
      <c r="AP77" s="914"/>
      <c r="AQ77" s="700"/>
      <c r="AR77" s="701"/>
      <c r="AS77" s="1236"/>
      <c r="AT77" s="1237"/>
      <c r="AU77" s="1237"/>
      <c r="AV77" s="1280"/>
      <c r="AW77" s="1281"/>
      <c r="AX77" s="1282"/>
      <c r="CB77" s="3"/>
      <c r="CC77" s="9"/>
      <c r="CD77" s="3"/>
      <c r="CE77" s="3"/>
      <c r="CF77" s="3"/>
      <c r="CN77" s="72"/>
      <c r="CO77" s="73" t="s">
        <v>63</v>
      </c>
      <c r="CP77" s="74">
        <f>SUMIF(CH78:CL78,"壱岐市",CH79:CL79)*'募集　実績シート　 (記入例)'!AL76</f>
        <v>0</v>
      </c>
      <c r="CQ77" s="75">
        <f>SUMIF(CH78:CL78,"壱岐市",CH80:CL80)*'募集　実績シート　 (記入例)'!AL78</f>
        <v>0</v>
      </c>
      <c r="CR77" s="76">
        <f>CR76</f>
        <v>0</v>
      </c>
      <c r="CS77" s="77"/>
      <c r="CT77" s="867">
        <f>COUNTA('募集　実績シート　 (記入例)'!O76:O81)</f>
        <v>0</v>
      </c>
      <c r="CU77" s="78" t="s">
        <v>63</v>
      </c>
      <c r="CV77" s="79" t="str">
        <f>IF('募集　実績シート　 (記入例)'!O77="","0",DA76/CT77)</f>
        <v>0</v>
      </c>
      <c r="CW77" s="80" t="str">
        <f>IF('募集　実績シート　 (記入例)'!O77="","0",DA77/CT77)</f>
        <v>0</v>
      </c>
      <c r="CX77" s="81">
        <f>CV77*'募集　実績シート　 (記入例)'!AL76</f>
        <v>0</v>
      </c>
      <c r="CY77" s="82">
        <f>CW77*'募集　実績シート　 (記入例)'!AL78</f>
        <v>0</v>
      </c>
      <c r="CZ77" s="83">
        <f t="shared" si="8"/>
        <v>0</v>
      </c>
      <c r="DA77" s="76">
        <f>CL108</f>
        <v>0</v>
      </c>
      <c r="DC77" s="84" t="s">
        <v>63</v>
      </c>
      <c r="DD77" s="79" t="str">
        <f>IF(('募集　実績シート　 (記入例)'!P77)="","0",('募集　実績シート　 (記入例)'!AL76+'募集　実績シート　 (記入例)'!AL78)*'募集　実績シート　 (記入例)'!P77*1000)</f>
        <v>0</v>
      </c>
      <c r="DE77" s="79">
        <f>COUNTA('募集　実績シート　 (記入例)'!O77)*('募集　実績シート　 (記入例)'!AL76+'募集　実績シート　 (記入例)'!AL78)</f>
        <v>0</v>
      </c>
      <c r="DF77" s="79">
        <f>COUNTA('募集　実績シート　 (記入例)'!Q77)*('募集　実績シート　 (記入例)'!AL76+'募集　実績シート　 (記入例)'!AL78)</f>
        <v>0</v>
      </c>
      <c r="DG77" s="79">
        <f>COUNTA('募集　実績シート　 (記入例)'!R77)*('募集　実績シート　 (記入例)'!AL76+'募集　実績シート　 (記入例)'!AL78)</f>
        <v>0</v>
      </c>
      <c r="DM77" s="16"/>
      <c r="DN77" s="194">
        <v>89</v>
      </c>
      <c r="DO77" s="230" t="s">
        <v>181</v>
      </c>
      <c r="DP77" s="194" t="s">
        <v>121</v>
      </c>
      <c r="DQ77" s="197">
        <v>1600</v>
      </c>
      <c r="DR77" s="253">
        <v>800</v>
      </c>
      <c r="DZ77" s="3"/>
      <c r="EA77" s="3"/>
      <c r="EB77" s="3"/>
    </row>
    <row r="78" spans="1:152" ht="16.5" customHeight="1" thickBot="1" x14ac:dyDescent="0.45">
      <c r="B78" s="1246"/>
      <c r="C78" s="1265" t="s">
        <v>251</v>
      </c>
      <c r="D78" s="1266"/>
      <c r="E78" s="974"/>
      <c r="F78" s="975"/>
      <c r="G78" s="975"/>
      <c r="H78" s="975"/>
      <c r="I78" s="975"/>
      <c r="J78" s="975"/>
      <c r="K78" s="975"/>
      <c r="L78" s="976"/>
      <c r="M78" s="1215" t="s">
        <v>70</v>
      </c>
      <c r="N78" s="1216"/>
      <c r="O78" s="70"/>
      <c r="P78" s="244"/>
      <c r="Q78" s="246"/>
      <c r="R78" s="246"/>
      <c r="S78" s="969"/>
      <c r="T78" s="858" t="str">
        <f>IF(T76="","",VLOOKUP(T76,$DN:$DQ,2,FALSE))</f>
        <v/>
      </c>
      <c r="U78" s="859"/>
      <c r="V78" s="860"/>
      <c r="W78" s="861" t="str">
        <f>IF(W76="","",VLOOKUP(W76,$DN:$DQ,2,FALSE))</f>
        <v/>
      </c>
      <c r="X78" s="859"/>
      <c r="Y78" s="860"/>
      <c r="Z78" s="861" t="str">
        <f>IF(Z76="","",VLOOKUP(Z76,$DN:$DQ,2,FALSE))</f>
        <v/>
      </c>
      <c r="AA78" s="859"/>
      <c r="AB78" s="860"/>
      <c r="AC78" s="861" t="str">
        <f>IF(AC76="","",VLOOKUP(AC76,$DN:$DQ,2,FALSE))</f>
        <v/>
      </c>
      <c r="AD78" s="859"/>
      <c r="AE78" s="860"/>
      <c r="AF78" s="861" t="str">
        <f>IF(AF76="","",VLOOKUP(AF76,$DN:$DQ,2,FALSE))</f>
        <v/>
      </c>
      <c r="AG78" s="859"/>
      <c r="AH78" s="859"/>
      <c r="AI78" s="869" t="s">
        <v>71</v>
      </c>
      <c r="AJ78" s="704">
        <f>CR77+DA77</f>
        <v>0</v>
      </c>
      <c r="AK78" s="705"/>
      <c r="AL78" s="657"/>
      <c r="AM78" s="658"/>
      <c r="AN78" s="913">
        <f>(AJ78*AL78)</f>
        <v>0</v>
      </c>
      <c r="AO78" s="913"/>
      <c r="AP78" s="914"/>
      <c r="AQ78" s="700"/>
      <c r="AR78" s="701"/>
      <c r="AS78" s="898"/>
      <c r="AT78" s="899"/>
      <c r="AU78" s="899"/>
      <c r="AV78" s="1280"/>
      <c r="AW78" s="1281"/>
      <c r="AX78" s="1282"/>
      <c r="CB78" s="3"/>
      <c r="CC78" s="9"/>
      <c r="CD78" s="3"/>
      <c r="CE78" s="3"/>
      <c r="CF78" s="3"/>
      <c r="CG78" s="88" t="s">
        <v>72</v>
      </c>
      <c r="CH78" s="89" t="e">
        <f>VLOOKUP('募集　実績シート　 (記入例)'!T79,$DS:$DW,5,FALSE)</f>
        <v>#N/A</v>
      </c>
      <c r="CI78" s="89" t="e">
        <f>VLOOKUP('募集　実績シート　 (記入例)'!W79,$DS:$DW,5,FALSE)</f>
        <v>#N/A</v>
      </c>
      <c r="CJ78" s="89" t="e">
        <f>VLOOKUP('募集　実績シート　 (記入例)'!Z79,$DS:$DW,5,FALSE)</f>
        <v>#N/A</v>
      </c>
      <c r="CK78" s="89" t="e">
        <f>VLOOKUP('募集　実績シート　 (記入例)'!AC79,$DS:$DW,5,FALSE)</f>
        <v>#N/A</v>
      </c>
      <c r="CL78" s="89" t="e">
        <f>VLOOKUP('募集　実績シート　 (記入例)'!AF79,$DS:$DW,5,FALSE)</f>
        <v>#N/A</v>
      </c>
      <c r="CN78" s="72"/>
      <c r="CO78" s="73" t="s">
        <v>70</v>
      </c>
      <c r="CP78" s="74">
        <f>SUMIF(CH78:CL78,"五島市",CH79:CL79)*'募集　実績シート　 (記入例)'!AL76</f>
        <v>0</v>
      </c>
      <c r="CQ78" s="75">
        <f>SUMIF(CH78:CL78,"五島市",CH80:CL80)*'募集　実績シート　 (記入例)'!AL78</f>
        <v>0</v>
      </c>
      <c r="CR78" s="92"/>
      <c r="CS78" s="77"/>
      <c r="CT78" s="868"/>
      <c r="CU78" s="78" t="s">
        <v>70</v>
      </c>
      <c r="CV78" s="79" t="str">
        <f>IF('募集　実績シート　 (記入例)'!O78="","0",DA76/CT77)</f>
        <v>0</v>
      </c>
      <c r="CW78" s="80" t="str">
        <f>IF('募集　実績シート　 (記入例)'!O78="","0",DA77/CT77)</f>
        <v>0</v>
      </c>
      <c r="CX78" s="81">
        <f>CV78*'募集　実績シート　 (記入例)'!AL76</f>
        <v>0</v>
      </c>
      <c r="CY78" s="82">
        <f>CW78*'募集　実績シート　 (記入例)'!AL78</f>
        <v>0</v>
      </c>
      <c r="CZ78" s="83">
        <f t="shared" si="8"/>
        <v>0</v>
      </c>
      <c r="DA78" s="90"/>
      <c r="DC78" s="84" t="s">
        <v>70</v>
      </c>
      <c r="DD78" s="79" t="str">
        <f>IF(('募集　実績シート　 (記入例)'!P78)="","0",('募集　実績シート　 (記入例)'!AL76+'募集　実績シート　 (記入例)'!AL78)*'募集　実績シート　 (記入例)'!P78*1000)</f>
        <v>0</v>
      </c>
      <c r="DE78" s="79">
        <f>COUNTA('募集　実績シート　 (記入例)'!O78)*('募集　実績シート　 (記入例)'!AL76+'募集　実績シート　 (記入例)'!AL78)</f>
        <v>0</v>
      </c>
      <c r="DF78" s="79">
        <f>COUNTA('募集　実績シート　 (記入例)'!Q78)*('募集　実績シート　 (記入例)'!AL76+'募集　実績シート　 (記入例)'!AL78)</f>
        <v>0</v>
      </c>
      <c r="DG78" s="79">
        <f>COUNTA('募集　実績シート　 (記入例)'!R78)*('募集　実績シート　 (記入例)'!AL76+'募集　実績シート　 (記入例)'!AL78)</f>
        <v>0</v>
      </c>
      <c r="DM78" s="16"/>
      <c r="DN78" s="194">
        <v>90</v>
      </c>
      <c r="DO78" s="230" t="s">
        <v>182</v>
      </c>
      <c r="DP78" s="196" t="s">
        <v>121</v>
      </c>
      <c r="DQ78" s="197">
        <v>1900</v>
      </c>
      <c r="DR78" s="253">
        <v>950</v>
      </c>
      <c r="DZ78" s="3"/>
      <c r="EA78" s="3"/>
      <c r="EB78" s="3"/>
    </row>
    <row r="79" spans="1:152" ht="16.5" customHeight="1" thickBot="1" x14ac:dyDescent="0.45">
      <c r="B79" s="1246"/>
      <c r="C79" s="1267"/>
      <c r="D79" s="1268"/>
      <c r="E79" s="974"/>
      <c r="F79" s="975"/>
      <c r="G79" s="975"/>
      <c r="H79" s="975"/>
      <c r="I79" s="975"/>
      <c r="J79" s="975"/>
      <c r="K79" s="975"/>
      <c r="L79" s="976"/>
      <c r="M79" s="1215" t="s">
        <v>78</v>
      </c>
      <c r="N79" s="1216"/>
      <c r="O79" s="70"/>
      <c r="P79" s="244"/>
      <c r="Q79" s="246"/>
      <c r="R79" s="246"/>
      <c r="S79" s="838" t="s">
        <v>79</v>
      </c>
      <c r="T79" s="707"/>
      <c r="U79" s="805" t="str">
        <f>IF(T79="","",VLOOKUP(T79,$DS:$DV,3,FALSE))</f>
        <v/>
      </c>
      <c r="V79" s="806"/>
      <c r="W79" s="707"/>
      <c r="X79" s="805" t="str">
        <f>IF(W79="","",VLOOKUP(W79,$DS:$DV,3,FALSE))</f>
        <v/>
      </c>
      <c r="Y79" s="806"/>
      <c r="Z79" s="707"/>
      <c r="AA79" s="805" t="str">
        <f>IF(Z79="","",VLOOKUP(Z79,$DS:$DV,3,FALSE))</f>
        <v/>
      </c>
      <c r="AB79" s="806"/>
      <c r="AC79" s="707"/>
      <c r="AD79" s="805" t="str">
        <f>IF(AC79="","",VLOOKUP(AC79,$DS:$DV,3,FALSE))</f>
        <v/>
      </c>
      <c r="AE79" s="806"/>
      <c r="AF79" s="707"/>
      <c r="AG79" s="805" t="str">
        <f>IF(AF79="","",VLOOKUP(AF79,$DS:$DV,3,FALSE))</f>
        <v/>
      </c>
      <c r="AH79" s="805"/>
      <c r="AI79" s="870"/>
      <c r="AJ79" s="664"/>
      <c r="AK79" s="706"/>
      <c r="AL79" s="659"/>
      <c r="AM79" s="660"/>
      <c r="AN79" s="982"/>
      <c r="AO79" s="982"/>
      <c r="AP79" s="661"/>
      <c r="AQ79" s="700"/>
      <c r="AR79" s="701"/>
      <c r="AS79" s="898"/>
      <c r="AT79" s="899"/>
      <c r="AU79" s="899"/>
      <c r="AV79" s="1280"/>
      <c r="AW79" s="1281"/>
      <c r="AX79" s="1282"/>
      <c r="CB79" s="3"/>
      <c r="CC79" s="9"/>
      <c r="CD79" s="3"/>
      <c r="CE79" s="3"/>
      <c r="CF79" s="3"/>
      <c r="CG79" s="88" t="s">
        <v>80</v>
      </c>
      <c r="CH79" s="91" t="e">
        <f>VLOOKUP('募集　実績シート　 (記入例)'!T79,$DS:$DW,4,FALSE)</f>
        <v>#N/A</v>
      </c>
      <c r="CI79" s="91" t="e">
        <f>VLOOKUP('募集　実績シート　 (記入例)'!W79,$DS:$DW,4,FALSE)</f>
        <v>#N/A</v>
      </c>
      <c r="CJ79" s="91" t="e">
        <f>VLOOKUP('募集　実績シート　 (記入例)'!Z79,$DS:$DW,4,FALSE)</f>
        <v>#N/A</v>
      </c>
      <c r="CK79" s="91" t="e">
        <f>VLOOKUP('募集　実績シート　 (記入例)'!AC79,$DS:$DW,4,FALSE)</f>
        <v>#N/A</v>
      </c>
      <c r="CL79" s="91" t="e">
        <f>VLOOKUP('募集　実績シート　 (記入例)'!AF79,$DS:$DW,4,FALSE)</f>
        <v>#N/A</v>
      </c>
      <c r="CN79" s="72"/>
      <c r="CO79" s="73" t="s">
        <v>78</v>
      </c>
      <c r="CP79" s="74">
        <f>SUMIF(CH78:CL78,"新上五島町",CH79:CL79)*'募集　実績シート　 (記入例)'!AL76</f>
        <v>0</v>
      </c>
      <c r="CQ79" s="75">
        <f>SUMIF(CH78:CL78,"上五島",CH80:CL80)*'募集　実績シート　 (記入例)'!AL78</f>
        <v>0</v>
      </c>
      <c r="CR79" s="92"/>
      <c r="CS79" s="77"/>
      <c r="CT79" s="93"/>
      <c r="CU79" s="78" t="s">
        <v>78</v>
      </c>
      <c r="CV79" s="79" t="str">
        <f>IF('募集　実績シート　 (記入例)'!O79="","0",DA76/CT77)</f>
        <v>0</v>
      </c>
      <c r="CW79" s="80" t="str">
        <f>IF('募集　実績シート　 (記入例)'!O79="","0",DA77/CT77)</f>
        <v>0</v>
      </c>
      <c r="CX79" s="81">
        <f>CV79*'募集　実績シート　 (記入例)'!AL76</f>
        <v>0</v>
      </c>
      <c r="CY79" s="82">
        <f>CW79*'募集　実績シート　 (記入例)'!AL78</f>
        <v>0</v>
      </c>
      <c r="CZ79" s="83">
        <f t="shared" si="8"/>
        <v>0</v>
      </c>
      <c r="DA79" s="90"/>
      <c r="DB79" s="94"/>
      <c r="DC79" s="84" t="s">
        <v>78</v>
      </c>
      <c r="DD79" s="79" t="str">
        <f>IF(('募集　実績シート　 (記入例)'!P79)="","0",('募集　実績シート　 (記入例)'!AL76+'募集　実績シート　 (記入例)'!AL78)*'募集　実績シート　 (記入例)'!P79*1000)</f>
        <v>0</v>
      </c>
      <c r="DE79" s="79">
        <f>COUNTA('募集　実績シート　 (記入例)'!O79)*('募集　実績シート　 (記入例)'!AL76+'募集　実績シート　 (記入例)'!AL78)</f>
        <v>0</v>
      </c>
      <c r="DF79" s="79">
        <f>COUNTA('募集　実績シート　 (記入例)'!Q79)*('募集　実績シート　 (記入例)'!AL76+'募集　実績シート　 (記入例)'!AL78)</f>
        <v>0</v>
      </c>
      <c r="DG79" s="79">
        <f>COUNTA('募集　実績シート　 (記入例)'!R79)*('募集　実績シート　 (記入例)'!AL76+'募集　実績シート　 (記入例)'!AL78)</f>
        <v>0</v>
      </c>
      <c r="DJ79" s="25"/>
      <c r="DM79" s="3"/>
      <c r="DN79" s="194">
        <v>91</v>
      </c>
      <c r="DO79" s="230" t="s">
        <v>182</v>
      </c>
      <c r="DP79" s="194" t="s">
        <v>95</v>
      </c>
      <c r="DQ79" s="197">
        <v>4100</v>
      </c>
      <c r="DR79" s="253">
        <v>2050</v>
      </c>
      <c r="DZ79" s="3"/>
      <c r="EA79" s="3"/>
      <c r="EB79" s="3"/>
    </row>
    <row r="80" spans="1:152" ht="16.5" customHeight="1" thickBot="1" x14ac:dyDescent="0.45">
      <c r="B80" s="1246"/>
      <c r="C80" s="1269"/>
      <c r="D80" s="1270"/>
      <c r="E80" s="676" t="s">
        <v>238</v>
      </c>
      <c r="F80" s="832"/>
      <c r="G80" s="832"/>
      <c r="H80" s="832"/>
      <c r="I80" s="834" t="s">
        <v>239</v>
      </c>
      <c r="J80" s="832"/>
      <c r="K80" s="832"/>
      <c r="L80" s="836"/>
      <c r="M80" s="1215" t="s">
        <v>84</v>
      </c>
      <c r="N80" s="1216"/>
      <c r="O80" s="70"/>
      <c r="P80" s="244"/>
      <c r="Q80" s="186"/>
      <c r="R80" s="246"/>
      <c r="S80" s="839"/>
      <c r="T80" s="708"/>
      <c r="U80" s="1217" t="str">
        <f>IF(T79="","",VLOOKUP(T79,$DS:$DV,4,FALSE))</f>
        <v/>
      </c>
      <c r="V80" s="1218"/>
      <c r="W80" s="708"/>
      <c r="X80" s="1217" t="str">
        <f>IF(W79="","",VLOOKUP(W79,$DS:$DV,4,FALSE))</f>
        <v/>
      </c>
      <c r="Y80" s="1218"/>
      <c r="Z80" s="708"/>
      <c r="AA80" s="1217" t="str">
        <f>IF(Z79="","",VLOOKUP(Z79,$DS:$DV,4,FALSE))</f>
        <v/>
      </c>
      <c r="AB80" s="1218"/>
      <c r="AC80" s="708"/>
      <c r="AD80" s="1217" t="str">
        <f>IF(AC79="","",VLOOKUP(AC79,$DS:$DV,4,FALSE))</f>
        <v/>
      </c>
      <c r="AE80" s="1218"/>
      <c r="AF80" s="708"/>
      <c r="AG80" s="1217" t="str">
        <f>IF(AF79="","",VLOOKUP(AF79,$DS:$DV,4,FALSE))</f>
        <v/>
      </c>
      <c r="AH80" s="1218"/>
      <c r="AI80" s="815" t="s">
        <v>85</v>
      </c>
      <c r="AJ80" s="816"/>
      <c r="AK80" s="817"/>
      <c r="AL80" s="1200">
        <f>AL76+AL78</f>
        <v>0</v>
      </c>
      <c r="AM80" s="1201"/>
      <c r="AN80" s="962">
        <f>AN76+AN78</f>
        <v>0</v>
      </c>
      <c r="AO80" s="962"/>
      <c r="AP80" s="963"/>
      <c r="AQ80" s="700"/>
      <c r="AR80" s="701"/>
      <c r="AS80" s="898"/>
      <c r="AT80" s="899"/>
      <c r="AU80" s="899"/>
      <c r="AV80" s="1280"/>
      <c r="AW80" s="1281"/>
      <c r="AX80" s="1282"/>
      <c r="CB80" s="3"/>
      <c r="CC80" s="9"/>
      <c r="CD80" s="3"/>
      <c r="CE80" s="3"/>
      <c r="CF80" s="3"/>
      <c r="CG80" s="88" t="s">
        <v>86</v>
      </c>
      <c r="CH80" s="91" t="e">
        <f>CH79</f>
        <v>#N/A</v>
      </c>
      <c r="CI80" s="91" t="e">
        <f>CI79</f>
        <v>#N/A</v>
      </c>
      <c r="CJ80" s="91" t="e">
        <f>CJ79</f>
        <v>#N/A</v>
      </c>
      <c r="CK80" s="91" t="e">
        <f>CK79</f>
        <v>#N/A</v>
      </c>
      <c r="CL80" s="91" t="e">
        <f>CL79</f>
        <v>#N/A</v>
      </c>
      <c r="CN80" s="72"/>
      <c r="CO80" s="73" t="s">
        <v>84</v>
      </c>
      <c r="CP80" s="74">
        <f>SUMIF(CH78:CL78,"小値賀町",CH79:CL79)*'募集　実績シート　 (記入例)'!AL76</f>
        <v>0</v>
      </c>
      <c r="CQ80" s="75">
        <f>SUMIF(CH78:CL78,"小値賀",CH80:CL80)*'募集　実績シート　 (記入例)'!AL78</f>
        <v>0</v>
      </c>
      <c r="CR80" s="92"/>
      <c r="CS80" s="77"/>
      <c r="CT80" s="93"/>
      <c r="CU80" s="78" t="s">
        <v>84</v>
      </c>
      <c r="CV80" s="79" t="str">
        <f>IF('募集　実績シート　 (記入例)'!O80="","0",DA76/CT77)</f>
        <v>0</v>
      </c>
      <c r="CW80" s="80" t="str">
        <f>IF('募集　実績シート　 (記入例)'!O80="","0",DA77/CT77)</f>
        <v>0</v>
      </c>
      <c r="CX80" s="81">
        <f>CV80*'募集　実績シート　 (記入例)'!AL76</f>
        <v>0</v>
      </c>
      <c r="CY80" s="82">
        <f>CW80*'募集　実績シート　 (記入例)'!AL78</f>
        <v>0</v>
      </c>
      <c r="CZ80" s="83">
        <f t="shared" si="8"/>
        <v>0</v>
      </c>
      <c r="DA80" s="90"/>
      <c r="DB80" s="94"/>
      <c r="DC80" s="84" t="s">
        <v>84</v>
      </c>
      <c r="DD80" s="79" t="str">
        <f>IF(('募集　実績シート　 (記入例)'!P80)="","0",('募集　実績シート　 (記入例)'!AL76+'募集　実績シート　 (記入例)'!AL78)*'募集　実績シート　 (記入例)'!P80*1000)</f>
        <v>0</v>
      </c>
      <c r="DE80" s="79">
        <f>COUNTA('募集　実績シート　 (記入例)'!O80)*('募集　実績シート　 (記入例)'!AL76+'募集　実績シート　 (記入例)'!AL78)</f>
        <v>0</v>
      </c>
      <c r="DF80" s="79">
        <f>COUNTA('募集　実績シート　 (記入例)'!Q80)*('募集　実績シート　 (記入例)'!AL76+'募集　実績シート　 (記入例)'!AL78)</f>
        <v>0</v>
      </c>
      <c r="DG80" s="79">
        <f>COUNTA('募集　実績シート　 (記入例)'!R80)*('募集　実績シート　 (記入例)'!AL76+'募集　実績シート　 (記入例)'!AL78)</f>
        <v>0</v>
      </c>
      <c r="DM80" s="3"/>
      <c r="DN80" s="194">
        <v>92</v>
      </c>
      <c r="DO80" s="230" t="s">
        <v>183</v>
      </c>
      <c r="DP80" s="194" t="s">
        <v>121</v>
      </c>
      <c r="DQ80" s="197">
        <v>3600</v>
      </c>
      <c r="DR80" s="253">
        <v>1800</v>
      </c>
      <c r="DZ80" s="3"/>
      <c r="EA80" s="3"/>
      <c r="EB80" s="3"/>
    </row>
    <row r="81" spans="2:132" ht="16.5" customHeight="1" thickBot="1" x14ac:dyDescent="0.45">
      <c r="B81" s="1246"/>
      <c r="C81" s="1271"/>
      <c r="D81" s="1272"/>
      <c r="E81" s="677"/>
      <c r="F81" s="833"/>
      <c r="G81" s="833"/>
      <c r="H81" s="833"/>
      <c r="I81" s="835"/>
      <c r="J81" s="833"/>
      <c r="K81" s="833"/>
      <c r="L81" s="837"/>
      <c r="M81" s="1219" t="s">
        <v>90</v>
      </c>
      <c r="N81" s="1220"/>
      <c r="O81" s="95"/>
      <c r="P81" s="247"/>
      <c r="Q81" s="189"/>
      <c r="R81" s="190"/>
      <c r="S81" s="973"/>
      <c r="T81" s="829" t="str">
        <f>IF(T79="","",VLOOKUP(T79,$DS:$DV,2,FALSE))</f>
        <v/>
      </c>
      <c r="U81" s="830"/>
      <c r="V81" s="831"/>
      <c r="W81" s="829" t="str">
        <f>IF(W79="","",VLOOKUP(W79,$DS:$DV,2,FALSE))</f>
        <v/>
      </c>
      <c r="X81" s="830"/>
      <c r="Y81" s="831"/>
      <c r="Z81" s="829" t="str">
        <f>IF(Z79="","",VLOOKUP(Z79,$DS:$DV,2,FALSE))</f>
        <v/>
      </c>
      <c r="AA81" s="830"/>
      <c r="AB81" s="831"/>
      <c r="AC81" s="829" t="str">
        <f>IF(AC79="","",VLOOKUP(AC79,$DS:$DV,2,FALSE))</f>
        <v/>
      </c>
      <c r="AD81" s="830"/>
      <c r="AE81" s="831"/>
      <c r="AF81" s="829" t="str">
        <f>IF(AF79="","",VLOOKUP(AF79,$DS:$DV,2,FALSE))</f>
        <v/>
      </c>
      <c r="AG81" s="830"/>
      <c r="AH81" s="831"/>
      <c r="AI81" s="818"/>
      <c r="AJ81" s="819"/>
      <c r="AK81" s="820"/>
      <c r="AL81" s="1202"/>
      <c r="AM81" s="1203"/>
      <c r="AN81" s="964"/>
      <c r="AO81" s="964"/>
      <c r="AP81" s="965"/>
      <c r="AQ81" s="702"/>
      <c r="AR81" s="703"/>
      <c r="AS81" s="901"/>
      <c r="AT81" s="902"/>
      <c r="AU81" s="902"/>
      <c r="AV81" s="1283"/>
      <c r="AW81" s="1284"/>
      <c r="AX81" s="1285"/>
      <c r="CB81" s="3"/>
      <c r="CC81" s="9"/>
      <c r="CD81" s="3"/>
      <c r="CE81" s="3"/>
      <c r="CF81" s="3"/>
      <c r="CN81" s="97"/>
      <c r="CO81" s="98" t="s">
        <v>90</v>
      </c>
      <c r="CP81" s="99">
        <f>SUMIF(CH78:CL78,"宇久町",CH79:CL79)*'募集　実績シート　 (記入例)'!AL76</f>
        <v>0</v>
      </c>
      <c r="CQ81" s="100">
        <f>SUMIF(CH78:CL78,"宇久",CH80:CL80)*'募集　実績シート　 (記入例)'!AL78</f>
        <v>0</v>
      </c>
      <c r="CR81" s="92"/>
      <c r="CS81" s="77"/>
      <c r="CT81" s="101"/>
      <c r="CU81" s="102" t="s">
        <v>90</v>
      </c>
      <c r="CV81" s="103" t="str">
        <f>IF('募集　実績シート　 (記入例)'!O81="","0",DA76/CT77)</f>
        <v>0</v>
      </c>
      <c r="CW81" s="104" t="str">
        <f>IF('募集　実績シート　 (記入例)'!O81="","0",DA77/CT77)</f>
        <v>0</v>
      </c>
      <c r="CX81" s="105">
        <f>CV81*'募集　実績シート　 (記入例)'!AL76</f>
        <v>0</v>
      </c>
      <c r="CY81" s="106">
        <f>CW81*'募集　実績シート　 (記入例)'!AL78</f>
        <v>0</v>
      </c>
      <c r="CZ81" s="107">
        <f t="shared" si="8"/>
        <v>0</v>
      </c>
      <c r="DA81" s="90"/>
      <c r="DC81" s="108" t="s">
        <v>90</v>
      </c>
      <c r="DD81" s="103" t="str">
        <f>IF(('募集　実績シート　 (記入例)'!P81)="","0",('募集　実績シート　 (記入例)'!AL76+'募集　実績シート　 (記入例)'!AL78)*'募集　実績シート　 (記入例)'!P81*1000)</f>
        <v>0</v>
      </c>
      <c r="DE81" s="103">
        <f>COUNTA('募集　実績シート　 (記入例)'!O81)*('募集　実績シート　 (記入例)'!AL76+'募集　実績シート　 (記入例)'!AL78)</f>
        <v>0</v>
      </c>
      <c r="DF81" s="103">
        <f>COUNTA('募集　実績シート　 (記入例)'!Q81)*('募集　実績シート　 (記入例)'!AL76+'募集　実績シート　 (記入例)'!AL78)</f>
        <v>0</v>
      </c>
      <c r="DG81" s="103">
        <f>COUNTA('募集　実績シート　 (記入例)'!R81)*('募集　実績シート　 (記入例)'!AL76+'募集　実績シート　 (記入例)'!AL78)</f>
        <v>0</v>
      </c>
      <c r="DJ81" s="25"/>
      <c r="DK81" s="25"/>
      <c r="DL81" s="25"/>
      <c r="DM81" s="16"/>
      <c r="DN81" s="194">
        <v>93</v>
      </c>
      <c r="DO81" s="230" t="s">
        <v>183</v>
      </c>
      <c r="DP81" s="196" t="s">
        <v>95</v>
      </c>
      <c r="DQ81" s="197">
        <v>6300</v>
      </c>
      <c r="DR81" s="253">
        <v>3150</v>
      </c>
      <c r="DZ81" s="3"/>
      <c r="EA81" s="3"/>
      <c r="EB81" s="3"/>
    </row>
    <row r="82" spans="2:132" ht="16.5" customHeight="1" thickTop="1" x14ac:dyDescent="0.4">
      <c r="B82" s="1246">
        <v>3</v>
      </c>
      <c r="C82" s="1248"/>
      <c r="D82" s="1274"/>
      <c r="E82" s="1252" t="s">
        <v>221</v>
      </c>
      <c r="F82" s="1253"/>
      <c r="G82" s="1253"/>
      <c r="H82" s="1254"/>
      <c r="I82" s="1254"/>
      <c r="J82" s="1254"/>
      <c r="K82" s="1254"/>
      <c r="L82" s="1255"/>
      <c r="M82" s="1276" t="s">
        <v>56</v>
      </c>
      <c r="N82" s="827"/>
      <c r="O82" s="53"/>
      <c r="P82" s="242"/>
      <c r="Q82" s="246"/>
      <c r="R82" s="176"/>
      <c r="S82" s="984" t="s">
        <v>57</v>
      </c>
      <c r="T82" s="768"/>
      <c r="U82" s="1258" t="str">
        <f>IF(T82="","",VLOOKUP(T82,$DN:$DQ,3,FALSE))</f>
        <v/>
      </c>
      <c r="V82" s="1259"/>
      <c r="W82" s="768"/>
      <c r="X82" s="1258" t="str">
        <f>IF(W82="","",VLOOKUP(W82,$DN:$DQ,3,FALSE))</f>
        <v/>
      </c>
      <c r="Y82" s="1259"/>
      <c r="Z82" s="768"/>
      <c r="AA82" s="1258" t="str">
        <f>IF(Z82="","",VLOOKUP(Z82,$DN:$DQ,3,FALSE))</f>
        <v/>
      </c>
      <c r="AB82" s="1259"/>
      <c r="AC82" s="768"/>
      <c r="AD82" s="1258" t="str">
        <f>IF(AC82="","",VLOOKUP(AC82,$DN:$DQ,3,FALSE))</f>
        <v/>
      </c>
      <c r="AE82" s="1259"/>
      <c r="AF82" s="768"/>
      <c r="AG82" s="1258" t="str">
        <f>IF(AF82="","",VLOOKUP(AF82,$DN:$DQ,3,FALSE))</f>
        <v/>
      </c>
      <c r="AH82" s="1258"/>
      <c r="AI82" s="896" t="s">
        <v>58</v>
      </c>
      <c r="AJ82" s="692">
        <f>DA82+CR82</f>
        <v>0</v>
      </c>
      <c r="AK82" s="828"/>
      <c r="AL82" s="904"/>
      <c r="AM82" s="905"/>
      <c r="AN82" s="962">
        <f>(AJ82*AL82)</f>
        <v>0</v>
      </c>
      <c r="AO82" s="962"/>
      <c r="AP82" s="983"/>
      <c r="AQ82" s="698">
        <f>SUM(P82:P87)*AL86</f>
        <v>0</v>
      </c>
      <c r="AR82" s="699"/>
      <c r="AS82" s="1221"/>
      <c r="AT82" s="1222"/>
      <c r="AU82" s="1222"/>
      <c r="AV82" s="1263"/>
      <c r="AW82" s="1264"/>
      <c r="AX82" s="1225"/>
      <c r="CB82" s="3"/>
      <c r="CC82" s="9"/>
      <c r="CD82" s="3"/>
      <c r="CE82" s="3"/>
      <c r="CF82" s="3"/>
      <c r="CN82" s="56">
        <v>3</v>
      </c>
      <c r="CO82" s="57" t="s">
        <v>61</v>
      </c>
      <c r="CP82" s="58">
        <f>SUMIF(CH84:CL84,"対馬市",CH85:CL85)*'募集　実績シート　 (記入例)'!AL82</f>
        <v>0</v>
      </c>
      <c r="CQ82" s="59">
        <f>SUMIF(CH84:CL84,"対馬市",CH86:CL86)*'募集　実績シート　 (記入例)'!AL84</f>
        <v>0</v>
      </c>
      <c r="CR82" s="60">
        <f>SUM(T86:AH86)</f>
        <v>0</v>
      </c>
      <c r="CS82" s="77"/>
      <c r="CT82" s="61" t="s">
        <v>8</v>
      </c>
      <c r="CU82" s="62" t="s">
        <v>61</v>
      </c>
      <c r="CV82" s="63" t="str">
        <f>IF('募集　実績シート　 (記入例)'!O82="","0",DA82/CT83)</f>
        <v>0</v>
      </c>
      <c r="CW82" s="64" t="str">
        <f>IF('募集　実績シート　 (記入例)'!O82="","0",DA83/CT83)</f>
        <v>0</v>
      </c>
      <c r="CX82" s="65">
        <f>CV82*'募集　実績シート　 (記入例)'!AL82</f>
        <v>0</v>
      </c>
      <c r="CY82" s="66">
        <f>CW82*'募集　実績シート　 (記入例)'!AL84</f>
        <v>0</v>
      </c>
      <c r="CZ82" s="67">
        <f t="shared" si="8"/>
        <v>0</v>
      </c>
      <c r="DA82" s="60">
        <f>SUM(T83:AH83)</f>
        <v>0</v>
      </c>
      <c r="DC82" s="68" t="s">
        <v>61</v>
      </c>
      <c r="DD82" s="63" t="str">
        <f>IF(('募集　実績シート　 (記入例)'!P82)="","0",('募集　実績シート　 (記入例)'!AL82+'募集　実績シート　 (記入例)'!AL84)*'募集　実績シート　 (記入例)'!P82*1000)</f>
        <v>0</v>
      </c>
      <c r="DE82" s="63">
        <f>COUNTA('募集　実績シート　 (記入例)'!O82)*('募集　実績シート　 (記入例)'!AL82+'募集　実績シート　 (記入例)'!AL84)</f>
        <v>0</v>
      </c>
      <c r="DF82" s="63">
        <f>COUNTA('募集　実績シート　 (記入例)'!Q82)*('募集　実績シート　 (記入例)'!AL82+'募集　実績シート　 (記入例)'!AL84)</f>
        <v>0</v>
      </c>
      <c r="DG82" s="63">
        <f>COUNTA('募集　実績シート　 (記入例)'!R82)*('募集　実績シート　 (記入例)'!AL82+'募集　実績シート　 (記入例)'!AL84)</f>
        <v>0</v>
      </c>
      <c r="DJ82" s="25"/>
      <c r="DK82" s="25"/>
      <c r="DL82" s="25"/>
      <c r="DM82" s="3"/>
      <c r="DN82" s="194">
        <v>94</v>
      </c>
      <c r="DO82" s="230" t="s">
        <v>184</v>
      </c>
      <c r="DP82" s="194" t="s">
        <v>121</v>
      </c>
      <c r="DQ82" s="197">
        <v>4500</v>
      </c>
      <c r="DR82" s="253">
        <v>2250</v>
      </c>
      <c r="DZ82" s="3"/>
      <c r="EA82" s="3"/>
      <c r="EB82" s="3"/>
    </row>
    <row r="83" spans="2:132" ht="16.5" customHeight="1" thickBot="1" x14ac:dyDescent="0.45">
      <c r="B83" s="1246"/>
      <c r="C83" s="1273"/>
      <c r="D83" s="1275"/>
      <c r="E83" s="974"/>
      <c r="F83" s="975"/>
      <c r="G83" s="975"/>
      <c r="H83" s="975"/>
      <c r="I83" s="975"/>
      <c r="J83" s="975"/>
      <c r="K83" s="975"/>
      <c r="L83" s="976"/>
      <c r="M83" s="1215" t="s">
        <v>62</v>
      </c>
      <c r="N83" s="1216"/>
      <c r="O83" s="70"/>
      <c r="P83" s="244"/>
      <c r="Q83" s="246"/>
      <c r="R83" s="181"/>
      <c r="S83" s="968"/>
      <c r="T83" s="769"/>
      <c r="U83" s="709" t="str">
        <f>IF(T82="","",VLOOKUP(T82,$DN:$DQ,4,FALSE))</f>
        <v/>
      </c>
      <c r="V83" s="1235"/>
      <c r="W83" s="769"/>
      <c r="X83" s="709" t="str">
        <f>IF(W82="","",VLOOKUP(W82,$DN:$DQ,4,FALSE))</f>
        <v/>
      </c>
      <c r="Y83" s="1235"/>
      <c r="Z83" s="769"/>
      <c r="AA83" s="709" t="str">
        <f>IF(Z82="","",VLOOKUP(Z82,$DN:$DQ,4,FALSE))</f>
        <v/>
      </c>
      <c r="AB83" s="1235"/>
      <c r="AC83" s="769"/>
      <c r="AD83" s="709" t="str">
        <f>IF(AC82="","",VLOOKUP(AC82,$DN:$DQ,4,FALSE))</f>
        <v/>
      </c>
      <c r="AE83" s="1235"/>
      <c r="AF83" s="769"/>
      <c r="AG83" s="709" t="str">
        <f>IF(AF82="","",VLOOKUP(AF82,$DN:$DQ,4,FALSE))</f>
        <v/>
      </c>
      <c r="AH83" s="907"/>
      <c r="AI83" s="897"/>
      <c r="AJ83" s="850"/>
      <c r="AK83" s="851"/>
      <c r="AL83" s="854"/>
      <c r="AM83" s="855"/>
      <c r="AN83" s="913"/>
      <c r="AO83" s="913"/>
      <c r="AP83" s="914"/>
      <c r="AQ83" s="700"/>
      <c r="AR83" s="701"/>
      <c r="AS83" s="1236"/>
      <c r="AT83" s="1237"/>
      <c r="AU83" s="1237"/>
      <c r="AV83" s="1226"/>
      <c r="AW83" s="1227"/>
      <c r="AX83" s="1228"/>
      <c r="CB83" s="3"/>
      <c r="CC83" s="9"/>
      <c r="CD83" s="3"/>
      <c r="CE83" s="3"/>
      <c r="CF83" s="3"/>
      <c r="CN83" s="72"/>
      <c r="CO83" s="73" t="s">
        <v>63</v>
      </c>
      <c r="CP83" s="74">
        <f>SUMIF(CH84:CL84,"壱岐市",CH85:CL85)*'募集　実績シート　 (記入例)'!AL82</f>
        <v>0</v>
      </c>
      <c r="CQ83" s="75">
        <f>SUMIF(CH84:CL84,"壱岐市",CH86:CL86)*'募集　実績シート　 (記入例)'!AL84</f>
        <v>0</v>
      </c>
      <c r="CR83" s="76">
        <f>CR82</f>
        <v>0</v>
      </c>
      <c r="CS83" s="77"/>
      <c r="CT83" s="867">
        <f>COUNTA('募集　実績シート　 (記入例)'!O82:O87)</f>
        <v>0</v>
      </c>
      <c r="CU83" s="78" t="s">
        <v>63</v>
      </c>
      <c r="CV83" s="79" t="str">
        <f>IF('募集　実績シート　 (記入例)'!O83="","0",DA82/CT83)</f>
        <v>0</v>
      </c>
      <c r="CW83" s="80" t="str">
        <f>IF('募集　実績シート　 (記入例)'!O83="","0",DA83/CT83)</f>
        <v>0</v>
      </c>
      <c r="CX83" s="81">
        <f>CV83*'募集　実績シート　 (記入例)'!AL82</f>
        <v>0</v>
      </c>
      <c r="CY83" s="82">
        <f>CW83*'募集　実績シート　 (記入例)'!AL84</f>
        <v>0</v>
      </c>
      <c r="CZ83" s="83">
        <f t="shared" si="8"/>
        <v>0</v>
      </c>
      <c r="DA83" s="76">
        <f>CL109</f>
        <v>0</v>
      </c>
      <c r="DC83" s="84" t="s">
        <v>63</v>
      </c>
      <c r="DD83" s="79" t="str">
        <f>IF(('募集　実績シート　 (記入例)'!P83)="","0",('募集　実績シート　 (記入例)'!AL82+'募集　実績シート　 (記入例)'!AL84)*'募集　実績シート　 (記入例)'!P83*1000)</f>
        <v>0</v>
      </c>
      <c r="DE83" s="79">
        <f>COUNTA('募集　実績シート　 (記入例)'!O83)*('募集　実績シート　 (記入例)'!AL82+'募集　実績シート　 (記入例)'!AL84)</f>
        <v>0</v>
      </c>
      <c r="DF83" s="79">
        <f>COUNTA('募集　実績シート　 (記入例)'!Q83)*('募集　実績シート　 (記入例)'!AL82+'募集　実績シート　 (記入例)'!AL84)</f>
        <v>0</v>
      </c>
      <c r="DG83" s="79">
        <f>COUNTA('募集　実績シート　 (記入例)'!R83)*('募集　実績シート　 (記入例)'!AL82+'募集　実績シート　 (記入例)'!AL84)</f>
        <v>0</v>
      </c>
      <c r="DJ83" s="25"/>
      <c r="DK83" s="25"/>
      <c r="DL83" s="3"/>
      <c r="DM83" s="3"/>
      <c r="DN83" s="9">
        <v>97</v>
      </c>
      <c r="DO83" s="206" t="s">
        <v>185</v>
      </c>
      <c r="DP83" s="25" t="s">
        <v>121</v>
      </c>
      <c r="DQ83" s="109">
        <v>100</v>
      </c>
      <c r="DR83" s="1">
        <v>50</v>
      </c>
      <c r="DZ83" s="3"/>
      <c r="EA83" s="3"/>
      <c r="EB83" s="3"/>
    </row>
    <row r="84" spans="2:132" ht="16.5" customHeight="1" thickBot="1" x14ac:dyDescent="0.45">
      <c r="B84" s="1246"/>
      <c r="C84" s="1265" t="s">
        <v>251</v>
      </c>
      <c r="D84" s="1266"/>
      <c r="E84" s="974"/>
      <c r="F84" s="975"/>
      <c r="G84" s="975"/>
      <c r="H84" s="975"/>
      <c r="I84" s="975"/>
      <c r="J84" s="975"/>
      <c r="K84" s="975"/>
      <c r="L84" s="976"/>
      <c r="M84" s="1215" t="s">
        <v>70</v>
      </c>
      <c r="N84" s="1216"/>
      <c r="O84" s="70"/>
      <c r="P84" s="244"/>
      <c r="Q84" s="246"/>
      <c r="R84" s="246"/>
      <c r="S84" s="969"/>
      <c r="T84" s="858" t="str">
        <f>IF(T82="","",VLOOKUP(T82,$DN:$DQ,2,FALSE))</f>
        <v/>
      </c>
      <c r="U84" s="859"/>
      <c r="V84" s="860"/>
      <c r="W84" s="861" t="str">
        <f>IF(W82="","",VLOOKUP(W82,$DN:$DQ,2,FALSE))</f>
        <v/>
      </c>
      <c r="X84" s="859"/>
      <c r="Y84" s="860"/>
      <c r="Z84" s="861" t="str">
        <f>IF(Z82="","",VLOOKUP(Z82,$DN:$DQ,2,FALSE))</f>
        <v/>
      </c>
      <c r="AA84" s="859"/>
      <c r="AB84" s="860"/>
      <c r="AC84" s="861" t="str">
        <f>IF(AC82="","",VLOOKUP(AC82,$DN:$DQ,2,FALSE))</f>
        <v/>
      </c>
      <c r="AD84" s="859"/>
      <c r="AE84" s="860"/>
      <c r="AF84" s="861" t="str">
        <f>IF(AF82="","",VLOOKUP(AF82,$DN:$DQ,2,FALSE))</f>
        <v/>
      </c>
      <c r="AG84" s="859"/>
      <c r="AH84" s="859"/>
      <c r="AI84" s="869" t="s">
        <v>71</v>
      </c>
      <c r="AJ84" s="704">
        <f>CR83+DA83</f>
        <v>0</v>
      </c>
      <c r="AK84" s="705"/>
      <c r="AL84" s="657"/>
      <c r="AM84" s="658"/>
      <c r="AN84" s="913">
        <f>(AJ84*AL84)</f>
        <v>0</v>
      </c>
      <c r="AO84" s="913"/>
      <c r="AP84" s="914"/>
      <c r="AQ84" s="700"/>
      <c r="AR84" s="701"/>
      <c r="AS84" s="898"/>
      <c r="AT84" s="899"/>
      <c r="AU84" s="899"/>
      <c r="AV84" s="1226"/>
      <c r="AW84" s="1227"/>
      <c r="AX84" s="1228"/>
      <c r="CB84" s="3"/>
      <c r="CC84" s="9"/>
      <c r="CD84" s="3"/>
      <c r="CE84" s="3"/>
      <c r="CF84" s="3"/>
      <c r="CG84" s="88" t="s">
        <v>72</v>
      </c>
      <c r="CH84" s="89" t="e">
        <f>VLOOKUP('募集　実績シート　 (記入例)'!T85,$DS:$DW,5,FALSE)</f>
        <v>#N/A</v>
      </c>
      <c r="CI84" s="89" t="e">
        <f>VLOOKUP('募集　実績シート　 (記入例)'!W85,$DS:$DW,5,FALSE)</f>
        <v>#N/A</v>
      </c>
      <c r="CJ84" s="89" t="e">
        <f>VLOOKUP('募集　実績シート　 (記入例)'!Z85,$DS:$DW,5,FALSE)</f>
        <v>#N/A</v>
      </c>
      <c r="CK84" s="89" t="e">
        <f>VLOOKUP('募集　実績シート　 (記入例)'!AC85,$DS:$DW,5,FALSE)</f>
        <v>#N/A</v>
      </c>
      <c r="CL84" s="89" t="e">
        <f>VLOOKUP('募集　実績シート　 (記入例)'!AF85,$DS:$DW,5,FALSE)</f>
        <v>#N/A</v>
      </c>
      <c r="CN84" s="72"/>
      <c r="CO84" s="73" t="s">
        <v>70</v>
      </c>
      <c r="CP84" s="74">
        <f>SUMIF(CH84:CL84,"五島市",CH85:CL85)*'募集　実績シート　 (記入例)'!AL82</f>
        <v>0</v>
      </c>
      <c r="CQ84" s="75">
        <f>SUMIF(CH84:CL84,"五島市",CH86:CL86)*'募集　実績シート　 (記入例)'!AL84</f>
        <v>0</v>
      </c>
      <c r="CR84" s="92"/>
      <c r="CS84" s="77"/>
      <c r="CT84" s="868"/>
      <c r="CU84" s="78" t="s">
        <v>70</v>
      </c>
      <c r="CV84" s="79" t="str">
        <f>IF('募集　実績シート　 (記入例)'!O84="","0",DA82/CT83)</f>
        <v>0</v>
      </c>
      <c r="CW84" s="80" t="str">
        <f>IF('募集　実績シート　 (記入例)'!O84="","0",DA83/CT83)</f>
        <v>0</v>
      </c>
      <c r="CX84" s="81">
        <f>CV84*'募集　実績シート　 (記入例)'!AL82</f>
        <v>0</v>
      </c>
      <c r="CY84" s="82">
        <f>CW84*'募集　実績シート　 (記入例)'!AL84</f>
        <v>0</v>
      </c>
      <c r="CZ84" s="83">
        <f t="shared" si="8"/>
        <v>0</v>
      </c>
      <c r="DA84" s="90"/>
      <c r="DC84" s="84" t="s">
        <v>70</v>
      </c>
      <c r="DD84" s="79" t="str">
        <f>IF(('募集　実績シート　 (記入例)'!P84)="","0",('募集　実績シート　 (記入例)'!AL82+'募集　実績シート　 (記入例)'!AL84)*'募集　実績シート　 (記入例)'!P84*1000)</f>
        <v>0</v>
      </c>
      <c r="DE84" s="79">
        <f>COUNTA('募集　実績シート　 (記入例)'!O84)*('募集　実績シート　 (記入例)'!AL82+'募集　実績シート　 (記入例)'!AL84)</f>
        <v>0</v>
      </c>
      <c r="DF84" s="79">
        <f>COUNTA('募集　実績シート　 (記入例)'!Q84)*('募集　実績シート　 (記入例)'!AL82+'募集　実績シート　 (記入例)'!AL84)</f>
        <v>0</v>
      </c>
      <c r="DG84" s="79">
        <f>COUNTA('募集　実績シート　 (記入例)'!R84)*('募集　実績シート　 (記入例)'!AL82+'募集　実績シート　 (記入例)'!AL84)</f>
        <v>0</v>
      </c>
      <c r="DK84" s="25"/>
      <c r="DL84" s="25"/>
      <c r="DM84" s="3"/>
      <c r="DN84" s="9">
        <v>98</v>
      </c>
      <c r="DO84" s="206" t="s">
        <v>186</v>
      </c>
      <c r="DP84" s="9" t="s">
        <v>121</v>
      </c>
      <c r="DQ84" s="109">
        <v>100</v>
      </c>
      <c r="DR84" s="1">
        <v>50</v>
      </c>
      <c r="DV84" s="9"/>
      <c r="DW84" s="9"/>
      <c r="DZ84" s="3"/>
      <c r="EA84" s="3"/>
      <c r="EB84" s="3"/>
    </row>
    <row r="85" spans="2:132" ht="16.5" customHeight="1" thickBot="1" x14ac:dyDescent="0.45">
      <c r="B85" s="1246"/>
      <c r="C85" s="1267"/>
      <c r="D85" s="1268"/>
      <c r="E85" s="974"/>
      <c r="F85" s="975"/>
      <c r="G85" s="975"/>
      <c r="H85" s="975"/>
      <c r="I85" s="975"/>
      <c r="J85" s="975"/>
      <c r="K85" s="975"/>
      <c r="L85" s="976"/>
      <c r="M85" s="1215" t="s">
        <v>78</v>
      </c>
      <c r="N85" s="1216"/>
      <c r="O85" s="70"/>
      <c r="P85" s="244"/>
      <c r="Q85" s="246"/>
      <c r="R85" s="246"/>
      <c r="S85" s="838" t="s">
        <v>79</v>
      </c>
      <c r="T85" s="707"/>
      <c r="U85" s="805" t="str">
        <f>IF(T85="","",VLOOKUP(T85,$DS:$DV,3,FALSE))</f>
        <v/>
      </c>
      <c r="V85" s="806"/>
      <c r="W85" s="707"/>
      <c r="X85" s="805" t="str">
        <f>IF(W85="","",VLOOKUP(W85,$DS:$DV,3,FALSE))</f>
        <v/>
      </c>
      <c r="Y85" s="806"/>
      <c r="Z85" s="707"/>
      <c r="AA85" s="805" t="str">
        <f>IF(Z85="","",VLOOKUP(Z85,$DS:$DV,3,FALSE))</f>
        <v/>
      </c>
      <c r="AB85" s="806"/>
      <c r="AC85" s="707"/>
      <c r="AD85" s="805" t="str">
        <f>IF(AC85="","",VLOOKUP(AC85,$DS:$DV,3,FALSE))</f>
        <v/>
      </c>
      <c r="AE85" s="806"/>
      <c r="AF85" s="707"/>
      <c r="AG85" s="805" t="str">
        <f>IF(AF85="","",VLOOKUP(AF85,$DS:$DV,3,FALSE))</f>
        <v/>
      </c>
      <c r="AH85" s="805"/>
      <c r="AI85" s="870"/>
      <c r="AJ85" s="664"/>
      <c r="AK85" s="706"/>
      <c r="AL85" s="659"/>
      <c r="AM85" s="660"/>
      <c r="AN85" s="982"/>
      <c r="AO85" s="982"/>
      <c r="AP85" s="661"/>
      <c r="AQ85" s="700"/>
      <c r="AR85" s="701"/>
      <c r="AS85" s="898"/>
      <c r="AT85" s="899"/>
      <c r="AU85" s="899"/>
      <c r="AV85" s="1226"/>
      <c r="AW85" s="1227"/>
      <c r="AX85" s="1228"/>
      <c r="CB85" s="3"/>
      <c r="CC85" s="25"/>
      <c r="CD85" s="3"/>
      <c r="CE85" s="3"/>
      <c r="CF85" s="3"/>
      <c r="CG85" s="88" t="s">
        <v>80</v>
      </c>
      <c r="CH85" s="91" t="e">
        <f>VLOOKUP('募集　実績シート　 (記入例)'!T85,$DS:$DW,4,FALSE)</f>
        <v>#N/A</v>
      </c>
      <c r="CI85" s="91" t="e">
        <f>VLOOKUP('募集　実績シート　 (記入例)'!W85,$DS:$DW,4,FALSE)</f>
        <v>#N/A</v>
      </c>
      <c r="CJ85" s="91" t="e">
        <f>VLOOKUP('募集　実績シート　 (記入例)'!Z85,$DS:$DW,4,FALSE)</f>
        <v>#N/A</v>
      </c>
      <c r="CK85" s="91" t="e">
        <f>VLOOKUP('募集　実績シート　 (記入例)'!AC85,$DS:$DW,4,FALSE)</f>
        <v>#N/A</v>
      </c>
      <c r="CL85" s="91" t="e">
        <f>VLOOKUP('募集　実績シート　 (記入例)'!AF85,$DS:$DW,4,FALSE)</f>
        <v>#N/A</v>
      </c>
      <c r="CN85" s="72"/>
      <c r="CO85" s="73" t="s">
        <v>78</v>
      </c>
      <c r="CP85" s="74">
        <f>SUMIF(CH84:CL84,"新上五島町",CH85:CL85)*'募集　実績シート　 (記入例)'!AL82</f>
        <v>0</v>
      </c>
      <c r="CQ85" s="75">
        <f>SUMIF(CH84:CL84,"上五島",CH86:CL86)*'募集　実績シート　 (記入例)'!AL84</f>
        <v>0</v>
      </c>
      <c r="CR85" s="92"/>
      <c r="CS85" s="77"/>
      <c r="CT85" s="93"/>
      <c r="CU85" s="78" t="s">
        <v>78</v>
      </c>
      <c r="CV85" s="79" t="str">
        <f>IF('募集　実績シート　 (記入例)'!O85="","0",DA82/CT83)</f>
        <v>0</v>
      </c>
      <c r="CW85" s="80" t="str">
        <f>IF('募集　実績シート　 (記入例)'!O85="","0",DA83/CT83)</f>
        <v>0</v>
      </c>
      <c r="CX85" s="81">
        <f>CV85*'募集　実績シート　 (記入例)'!AL82</f>
        <v>0</v>
      </c>
      <c r="CY85" s="82">
        <f>CW85*'募集　実績シート　 (記入例)'!AL84</f>
        <v>0</v>
      </c>
      <c r="CZ85" s="83">
        <f t="shared" si="8"/>
        <v>0</v>
      </c>
      <c r="DA85" s="90"/>
      <c r="DB85" s="94"/>
      <c r="DC85" s="84" t="s">
        <v>78</v>
      </c>
      <c r="DD85" s="79" t="str">
        <f>IF(('募集　実績シート　 (記入例)'!P85)="","0",('募集　実績シート　 (記入例)'!AL82+'募集　実績シート　 (記入例)'!AL84)*'募集　実績シート　 (記入例)'!P85*1000)</f>
        <v>0</v>
      </c>
      <c r="DE85" s="79">
        <f>COUNTA('募集　実績シート　 (記入例)'!O85)*('募集　実績シート　 (記入例)'!AL82+'募集　実績シート　 (記入例)'!AL84)</f>
        <v>0</v>
      </c>
      <c r="DF85" s="79">
        <f>COUNTA('募集　実績シート　 (記入例)'!Q85)*('募集　実績シート　 (記入例)'!AL82+'募集　実績シート　 (記入例)'!AL84)</f>
        <v>0</v>
      </c>
      <c r="DG85" s="79">
        <f>COUNTA('募集　実績シート　 (記入例)'!R85)*('募集　実績シート　 (記入例)'!AL82+'募集　実績シート　 (記入例)'!AL84)</f>
        <v>0</v>
      </c>
      <c r="DK85" s="25"/>
      <c r="DL85" s="25"/>
      <c r="DM85" s="3"/>
      <c r="DN85" s="9">
        <v>99</v>
      </c>
      <c r="DO85" s="206" t="s">
        <v>187</v>
      </c>
      <c r="DP85" s="25" t="s">
        <v>121</v>
      </c>
      <c r="DQ85" s="109">
        <v>200</v>
      </c>
      <c r="DR85" s="1">
        <v>150</v>
      </c>
      <c r="DV85" s="9"/>
      <c r="DW85" s="9"/>
      <c r="DZ85" s="3"/>
      <c r="EA85" s="3"/>
      <c r="EB85" s="3"/>
    </row>
    <row r="86" spans="2:132" ht="16.5" customHeight="1" thickBot="1" x14ac:dyDescent="0.45">
      <c r="B86" s="1246"/>
      <c r="C86" s="1269"/>
      <c r="D86" s="1270"/>
      <c r="E86" s="676" t="s">
        <v>238</v>
      </c>
      <c r="F86" s="832"/>
      <c r="G86" s="832"/>
      <c r="H86" s="832"/>
      <c r="I86" s="834" t="s">
        <v>239</v>
      </c>
      <c r="J86" s="832"/>
      <c r="K86" s="832"/>
      <c r="L86" s="836"/>
      <c r="M86" s="1215" t="s">
        <v>84</v>
      </c>
      <c r="N86" s="1216"/>
      <c r="O86" s="70"/>
      <c r="P86" s="244"/>
      <c r="Q86" s="186"/>
      <c r="R86" s="246"/>
      <c r="S86" s="839"/>
      <c r="T86" s="708"/>
      <c r="U86" s="1217" t="str">
        <f>IF(T85="","",VLOOKUP(T85,$DS:$DV,4,FALSE))</f>
        <v/>
      </c>
      <c r="V86" s="1218"/>
      <c r="W86" s="708"/>
      <c r="X86" s="1217" t="str">
        <f>IF(W85="","",VLOOKUP(W85,$DS:$DV,4,FALSE))</f>
        <v/>
      </c>
      <c r="Y86" s="1218"/>
      <c r="Z86" s="708"/>
      <c r="AA86" s="1217" t="str">
        <f>IF(Z85="","",VLOOKUP(Z85,$DS:$DV,4,FALSE))</f>
        <v/>
      </c>
      <c r="AB86" s="1218"/>
      <c r="AC86" s="708"/>
      <c r="AD86" s="1217" t="str">
        <f>IF(AC85="","",VLOOKUP(AC85,$DS:$DV,4,FALSE))</f>
        <v/>
      </c>
      <c r="AE86" s="1218"/>
      <c r="AF86" s="708"/>
      <c r="AG86" s="1217" t="str">
        <f>IF(AF85="","",VLOOKUP(AF85,$DS:$DV,4,FALSE))</f>
        <v/>
      </c>
      <c r="AH86" s="1218"/>
      <c r="AI86" s="815" t="s">
        <v>85</v>
      </c>
      <c r="AJ86" s="816"/>
      <c r="AK86" s="817"/>
      <c r="AL86" s="1200">
        <f>AL82+AL84</f>
        <v>0</v>
      </c>
      <c r="AM86" s="1201"/>
      <c r="AN86" s="962">
        <f>AN82+AN84</f>
        <v>0</v>
      </c>
      <c r="AO86" s="962"/>
      <c r="AP86" s="963"/>
      <c r="AQ86" s="700"/>
      <c r="AR86" s="701"/>
      <c r="AS86" s="898"/>
      <c r="AT86" s="899"/>
      <c r="AU86" s="899"/>
      <c r="AV86" s="1226"/>
      <c r="AW86" s="1227"/>
      <c r="AX86" s="1228"/>
      <c r="CB86" s="3"/>
      <c r="CC86" s="25"/>
      <c r="CD86" s="3"/>
      <c r="CE86" s="3"/>
      <c r="CF86" s="3"/>
      <c r="CG86" s="88" t="s">
        <v>86</v>
      </c>
      <c r="CH86" s="91" t="e">
        <f>CH85</f>
        <v>#N/A</v>
      </c>
      <c r="CI86" s="91" t="e">
        <f>CI85</f>
        <v>#N/A</v>
      </c>
      <c r="CJ86" s="91" t="e">
        <f>CJ85</f>
        <v>#N/A</v>
      </c>
      <c r="CK86" s="91" t="e">
        <f>CK85</f>
        <v>#N/A</v>
      </c>
      <c r="CL86" s="91" t="e">
        <f>CL85</f>
        <v>#N/A</v>
      </c>
      <c r="CN86" s="72"/>
      <c r="CO86" s="73" t="s">
        <v>84</v>
      </c>
      <c r="CP86" s="74">
        <f>SUMIF(CH84:CL84,"小値賀町",CH85:CL85)*'募集　実績シート　 (記入例)'!AL82</f>
        <v>0</v>
      </c>
      <c r="CQ86" s="75">
        <f>SUMIF(CH84:CL84,"小値賀",CH86:CL86)*'募集　実績シート　 (記入例)'!AL84</f>
        <v>0</v>
      </c>
      <c r="CR86" s="92"/>
      <c r="CS86" s="77"/>
      <c r="CT86" s="93"/>
      <c r="CU86" s="78" t="s">
        <v>84</v>
      </c>
      <c r="CV86" s="79" t="str">
        <f>IF('募集　実績シート　 (記入例)'!O86="","0",DA82/CT83)</f>
        <v>0</v>
      </c>
      <c r="CW86" s="80" t="str">
        <f>IF('募集　実績シート　 (記入例)'!O86="","0",DA83/CT83)</f>
        <v>0</v>
      </c>
      <c r="CX86" s="81">
        <f>CV86*'募集　実績シート　 (記入例)'!AL82</f>
        <v>0</v>
      </c>
      <c r="CY86" s="82">
        <f>CW86*'募集　実績シート　 (記入例)'!AL84</f>
        <v>0</v>
      </c>
      <c r="CZ86" s="83">
        <f t="shared" si="8"/>
        <v>0</v>
      </c>
      <c r="DA86" s="90"/>
      <c r="DB86" s="94"/>
      <c r="DC86" s="84" t="s">
        <v>84</v>
      </c>
      <c r="DD86" s="79" t="str">
        <f>IF(('募集　実績シート　 (記入例)'!P86)="","0",('募集　実績シート　 (記入例)'!AL82+'募集　実績シート　 (記入例)'!AL84)*'募集　実績シート　 (記入例)'!P86*1000)</f>
        <v>0</v>
      </c>
      <c r="DE86" s="79">
        <f>COUNTA('募集　実績シート　 (記入例)'!O86)*('募集　実績シート　 (記入例)'!AL82+'募集　実績シート　 (記入例)'!AL84)</f>
        <v>0</v>
      </c>
      <c r="DF86" s="79">
        <f>COUNTA('募集　実績シート　 (記入例)'!Q86)*('募集　実績シート　 (記入例)'!AL82+'募集　実績シート　 (記入例)'!AL84)</f>
        <v>0</v>
      </c>
      <c r="DG86" s="79">
        <f>COUNTA('募集　実績シート　 (記入例)'!R86)*('募集　実績シート　 (記入例)'!AL82+'募集　実績シート　 (記入例)'!AL84)</f>
        <v>0</v>
      </c>
      <c r="DL86" s="8"/>
      <c r="DM86" s="3"/>
      <c r="DN86" s="9">
        <v>100</v>
      </c>
      <c r="DO86" s="206" t="s">
        <v>188</v>
      </c>
      <c r="DP86" s="9" t="s">
        <v>121</v>
      </c>
      <c r="DQ86" s="109">
        <v>400</v>
      </c>
      <c r="DR86" s="1">
        <v>200</v>
      </c>
      <c r="DV86" s="9"/>
      <c r="DW86" s="9"/>
      <c r="DZ86" s="3"/>
      <c r="EA86" s="3"/>
      <c r="EB86" s="3"/>
    </row>
    <row r="87" spans="2:132" ht="16.5" customHeight="1" thickBot="1" x14ac:dyDescent="0.45">
      <c r="B87" s="1246"/>
      <c r="C87" s="1271"/>
      <c r="D87" s="1272"/>
      <c r="E87" s="677"/>
      <c r="F87" s="833"/>
      <c r="G87" s="833"/>
      <c r="H87" s="833"/>
      <c r="I87" s="835"/>
      <c r="J87" s="833"/>
      <c r="K87" s="833"/>
      <c r="L87" s="837"/>
      <c r="M87" s="1219" t="s">
        <v>90</v>
      </c>
      <c r="N87" s="1220"/>
      <c r="O87" s="95"/>
      <c r="P87" s="247"/>
      <c r="Q87" s="189"/>
      <c r="R87" s="190"/>
      <c r="S87" s="973"/>
      <c r="T87" s="829" t="str">
        <f>IF(T85="","",VLOOKUP(T85,$DS:$DV,2,FALSE))</f>
        <v/>
      </c>
      <c r="U87" s="830"/>
      <c r="V87" s="831"/>
      <c r="W87" s="829" t="str">
        <f>IF(W85="","",VLOOKUP(W85,$DS:$DV,2,FALSE))</f>
        <v/>
      </c>
      <c r="X87" s="830"/>
      <c r="Y87" s="831"/>
      <c r="Z87" s="829" t="str">
        <f>IF(Z85="","",VLOOKUP(Z85,$DS:$DV,2,FALSE))</f>
        <v/>
      </c>
      <c r="AA87" s="830"/>
      <c r="AB87" s="831"/>
      <c r="AC87" s="829" t="str">
        <f>IF(AC85="","",VLOOKUP(AC85,$DS:$DV,2,FALSE))</f>
        <v/>
      </c>
      <c r="AD87" s="830"/>
      <c r="AE87" s="831"/>
      <c r="AF87" s="829" t="str">
        <f>IF(AF85="","",VLOOKUP(AF85,$DS:$DV,2,FALSE))</f>
        <v/>
      </c>
      <c r="AG87" s="830"/>
      <c r="AH87" s="831"/>
      <c r="AI87" s="818"/>
      <c r="AJ87" s="819"/>
      <c r="AK87" s="820"/>
      <c r="AL87" s="1202"/>
      <c r="AM87" s="1203"/>
      <c r="AN87" s="964"/>
      <c r="AO87" s="964"/>
      <c r="AP87" s="965"/>
      <c r="AQ87" s="702"/>
      <c r="AR87" s="703"/>
      <c r="AS87" s="901"/>
      <c r="AT87" s="902"/>
      <c r="AU87" s="902"/>
      <c r="AV87" s="1229"/>
      <c r="AW87" s="1230"/>
      <c r="AX87" s="1231"/>
      <c r="CB87" s="3"/>
      <c r="CC87" s="25"/>
      <c r="CD87" s="3"/>
      <c r="CE87" s="3"/>
      <c r="CF87" s="3"/>
      <c r="CN87" s="97"/>
      <c r="CO87" s="98" t="s">
        <v>90</v>
      </c>
      <c r="CP87" s="99">
        <f>SUMIF(CH84:CL84,"宇久町",CH85:CL85)*'募集　実績シート　 (記入例)'!AL82</f>
        <v>0</v>
      </c>
      <c r="CQ87" s="100">
        <f>SUMIF(CH84:CL84,"宇久",CH86:CL86)*'募集　実績シート　 (記入例)'!AL84</f>
        <v>0</v>
      </c>
      <c r="CR87" s="92"/>
      <c r="CS87" s="77"/>
      <c r="CT87" s="101"/>
      <c r="CU87" s="102" t="s">
        <v>90</v>
      </c>
      <c r="CV87" s="103" t="str">
        <f>IF('募集　実績シート　 (記入例)'!O87="","0",DA82/CT83)</f>
        <v>0</v>
      </c>
      <c r="CW87" s="104" t="str">
        <f>IF('募集　実績シート　 (記入例)'!O87="","0",DA83/CT83)</f>
        <v>0</v>
      </c>
      <c r="CX87" s="105">
        <f>CV87*'募集　実績シート　 (記入例)'!AL82</f>
        <v>0</v>
      </c>
      <c r="CY87" s="106">
        <f>CW87*'募集　実績シート　 (記入例)'!AL84</f>
        <v>0</v>
      </c>
      <c r="CZ87" s="107">
        <f t="shared" si="8"/>
        <v>0</v>
      </c>
      <c r="DA87" s="90"/>
      <c r="DC87" s="108" t="s">
        <v>90</v>
      </c>
      <c r="DD87" s="103" t="str">
        <f>IF(('募集　実績シート　 (記入例)'!P87)="","0",('募集　実績シート　 (記入例)'!AL82+'募集　実績シート　 (記入例)'!AL84)*'募集　実績シート　 (記入例)'!P87*1000)</f>
        <v>0</v>
      </c>
      <c r="DE87" s="103">
        <f>COUNTA('募集　実績シート　 (記入例)'!O87)*('募集　実績シート　 (記入例)'!AL82+'募集　実績シート　 (記入例)'!AL84)</f>
        <v>0</v>
      </c>
      <c r="DF87" s="103">
        <f>COUNTA('募集　実績シート　 (記入例)'!Q87)*('募集　実績シート　 (記入例)'!AL82+'募集　実績シート　 (記入例)'!AL84)</f>
        <v>0</v>
      </c>
      <c r="DG87" s="103">
        <f>COUNTA('募集　実績シート　 (記入例)'!R87)*('募集　実績シート　 (記入例)'!AL82+'募集　実績シート　 (記入例)'!AL84)</f>
        <v>0</v>
      </c>
      <c r="DL87" s="8"/>
      <c r="DM87" s="3"/>
      <c r="DN87" s="9">
        <v>101</v>
      </c>
      <c r="DO87" s="206" t="s">
        <v>189</v>
      </c>
      <c r="DP87" s="9" t="s">
        <v>121</v>
      </c>
      <c r="DQ87" s="109">
        <v>400</v>
      </c>
      <c r="DR87" s="1">
        <v>200</v>
      </c>
      <c r="DV87" s="9"/>
      <c r="DW87" s="9"/>
      <c r="DZ87" s="3"/>
      <c r="EA87" s="3"/>
      <c r="EB87" s="3"/>
    </row>
    <row r="88" spans="2:132" ht="16.5" customHeight="1" thickTop="1" x14ac:dyDescent="0.4">
      <c r="B88" s="1246">
        <v>4</v>
      </c>
      <c r="C88" s="1248"/>
      <c r="D88" s="1274"/>
      <c r="E88" s="1252" t="s">
        <v>221</v>
      </c>
      <c r="F88" s="1253"/>
      <c r="G88" s="1253"/>
      <c r="H88" s="1254"/>
      <c r="I88" s="1254"/>
      <c r="J88" s="1254"/>
      <c r="K88" s="1254"/>
      <c r="L88" s="1255"/>
      <c r="M88" s="1276" t="s">
        <v>56</v>
      </c>
      <c r="N88" s="827"/>
      <c r="O88" s="53"/>
      <c r="P88" s="242"/>
      <c r="Q88" s="246"/>
      <c r="R88" s="176"/>
      <c r="S88" s="984" t="s">
        <v>57</v>
      </c>
      <c r="T88" s="768"/>
      <c r="U88" s="1258" t="str">
        <f>IF(T88="","",VLOOKUP(T88,$DN:$DQ,3,FALSE))</f>
        <v/>
      </c>
      <c r="V88" s="1259"/>
      <c r="W88" s="768"/>
      <c r="X88" s="1258" t="str">
        <f>IF(W88="","",VLOOKUP(W88,$DN:$DQ,3,FALSE))</f>
        <v/>
      </c>
      <c r="Y88" s="1259"/>
      <c r="Z88" s="768"/>
      <c r="AA88" s="1258" t="str">
        <f>IF(Z88="","",VLOOKUP(Z88,$DN:$DQ,3,FALSE))</f>
        <v/>
      </c>
      <c r="AB88" s="1259"/>
      <c r="AC88" s="768"/>
      <c r="AD88" s="1258" t="str">
        <f>IF(AC88="","",VLOOKUP(AC88,$DN:$DQ,3,FALSE))</f>
        <v/>
      </c>
      <c r="AE88" s="1259"/>
      <c r="AF88" s="768"/>
      <c r="AG88" s="1258" t="str">
        <f>IF(AF88="","",VLOOKUP(AF88,$DN:$DQ,3,FALSE))</f>
        <v/>
      </c>
      <c r="AH88" s="1258"/>
      <c r="AI88" s="896" t="s">
        <v>58</v>
      </c>
      <c r="AJ88" s="692">
        <f>DA88+CR88</f>
        <v>0</v>
      </c>
      <c r="AK88" s="828"/>
      <c r="AL88" s="904"/>
      <c r="AM88" s="905"/>
      <c r="AN88" s="962">
        <f>(AJ88*AL88)</f>
        <v>0</v>
      </c>
      <c r="AO88" s="962"/>
      <c r="AP88" s="983"/>
      <c r="AQ88" s="698">
        <f>SUM(P88:P93)*AL92</f>
        <v>0</v>
      </c>
      <c r="AR88" s="699"/>
      <c r="AS88" s="1221"/>
      <c r="AT88" s="1222"/>
      <c r="AU88" s="1222"/>
      <c r="AV88" s="1263"/>
      <c r="AW88" s="1264"/>
      <c r="AX88" s="1225"/>
      <c r="CB88" s="3"/>
      <c r="CC88" s="25"/>
      <c r="CD88" s="3"/>
      <c r="CE88" s="3"/>
      <c r="CF88" s="3"/>
      <c r="CN88" s="56">
        <v>4</v>
      </c>
      <c r="CO88" s="57" t="s">
        <v>61</v>
      </c>
      <c r="CP88" s="58">
        <f>SUMIF(CH90:CL90,"対馬市",CH91:CL91)*'募集　実績シート　 (記入例)'!AL88</f>
        <v>0</v>
      </c>
      <c r="CQ88" s="59">
        <f>SUMIF(CH90:CL90,"対馬市",CH92:CL92)*'募集　実績シート　 (記入例)'!AL90</f>
        <v>0</v>
      </c>
      <c r="CR88" s="60">
        <f>SUM(T92:AH92)</f>
        <v>0</v>
      </c>
      <c r="CS88" s="77"/>
      <c r="CT88" s="61" t="s">
        <v>8</v>
      </c>
      <c r="CU88" s="62" t="s">
        <v>61</v>
      </c>
      <c r="CV88" s="63" t="str">
        <f>IF('募集　実績シート　 (記入例)'!O88="","0",DA88/CT89)</f>
        <v>0</v>
      </c>
      <c r="CW88" s="64" t="str">
        <f>IF('募集　実績シート　 (記入例)'!O88="","0",DA89/CT89)</f>
        <v>0</v>
      </c>
      <c r="CX88" s="65">
        <f>CV88*'募集　実績シート　 (記入例)'!AL88</f>
        <v>0</v>
      </c>
      <c r="CY88" s="66">
        <f>CW88*'募集　実績シート　 (記入例)'!AL90</f>
        <v>0</v>
      </c>
      <c r="CZ88" s="67">
        <f t="shared" si="8"/>
        <v>0</v>
      </c>
      <c r="DA88" s="60">
        <f>SUM(T89:AH89)</f>
        <v>0</v>
      </c>
      <c r="DC88" s="68" t="s">
        <v>61</v>
      </c>
      <c r="DD88" s="63" t="str">
        <f>IF(('募集　実績シート　 (記入例)'!P88)="","0",('募集　実績シート　 (記入例)'!AL88+'募集　実績シート　 (記入例)'!AL90)*'募集　実績シート　 (記入例)'!P88*1000)</f>
        <v>0</v>
      </c>
      <c r="DE88" s="63">
        <f>COUNTA('募集　実績シート　 (記入例)'!O88)*('募集　実績シート　 (記入例)'!AL88+'募集　実績シート　 (記入例)'!AL90)</f>
        <v>0</v>
      </c>
      <c r="DF88" s="63">
        <f>COUNTA('募集　実績シート　 (記入例)'!Q88)*('募集　実績シート　 (記入例)'!AL88+'募集　実績シート　 (記入例)'!AL90)</f>
        <v>0</v>
      </c>
      <c r="DG88" s="63">
        <f>COUNTA('募集　実績シート　 (記入例)'!R88)*('募集　実績シート　 (記入例)'!AL88+'募集　実績シート　 (記入例)'!AL90)</f>
        <v>0</v>
      </c>
      <c r="DL88" s="8"/>
      <c r="DM88" s="3"/>
      <c r="DN88" s="9">
        <v>102</v>
      </c>
      <c r="DO88" s="206" t="s">
        <v>190</v>
      </c>
      <c r="DP88" s="9" t="s">
        <v>121</v>
      </c>
      <c r="DQ88" s="109">
        <v>400</v>
      </c>
      <c r="DR88" s="1">
        <v>200</v>
      </c>
      <c r="DV88" s="9"/>
      <c r="DW88" s="9"/>
      <c r="DZ88" s="3"/>
      <c r="EA88" s="3"/>
      <c r="EB88" s="3"/>
    </row>
    <row r="89" spans="2:132" ht="16.5" customHeight="1" thickBot="1" x14ac:dyDescent="0.45">
      <c r="B89" s="1246"/>
      <c r="C89" s="1273"/>
      <c r="D89" s="1275"/>
      <c r="E89" s="974"/>
      <c r="F89" s="975"/>
      <c r="G89" s="975"/>
      <c r="H89" s="975"/>
      <c r="I89" s="975"/>
      <c r="J89" s="975"/>
      <c r="K89" s="975"/>
      <c r="L89" s="976"/>
      <c r="M89" s="1215" t="s">
        <v>62</v>
      </c>
      <c r="N89" s="1216"/>
      <c r="O89" s="70"/>
      <c r="P89" s="244"/>
      <c r="Q89" s="246"/>
      <c r="R89" s="181"/>
      <c r="S89" s="968"/>
      <c r="T89" s="769"/>
      <c r="U89" s="709" t="str">
        <f>IF(T88="","",VLOOKUP(T88,$DN:$DQ,4,FALSE))</f>
        <v/>
      </c>
      <c r="V89" s="1235"/>
      <c r="W89" s="769"/>
      <c r="X89" s="709" t="str">
        <f>IF(W88="","",VLOOKUP(W88,$DN:$DQ,4,FALSE))</f>
        <v/>
      </c>
      <c r="Y89" s="1235"/>
      <c r="Z89" s="769"/>
      <c r="AA89" s="709" t="str">
        <f>IF(Z88="","",VLOOKUP(Z88,$DN:$DQ,4,FALSE))</f>
        <v/>
      </c>
      <c r="AB89" s="1235"/>
      <c r="AC89" s="769"/>
      <c r="AD89" s="709" t="str">
        <f>IF(AC88="","",VLOOKUP(AC88,$DN:$DQ,4,FALSE))</f>
        <v/>
      </c>
      <c r="AE89" s="1235"/>
      <c r="AF89" s="769"/>
      <c r="AG89" s="709" t="str">
        <f>IF(AF88="","",VLOOKUP(AF88,$DN:$DQ,4,FALSE))</f>
        <v/>
      </c>
      <c r="AH89" s="907"/>
      <c r="AI89" s="897"/>
      <c r="AJ89" s="850"/>
      <c r="AK89" s="851"/>
      <c r="AL89" s="854"/>
      <c r="AM89" s="855"/>
      <c r="AN89" s="913"/>
      <c r="AO89" s="913"/>
      <c r="AP89" s="914"/>
      <c r="AQ89" s="700"/>
      <c r="AR89" s="701"/>
      <c r="AS89" s="1236"/>
      <c r="AT89" s="1237"/>
      <c r="AU89" s="1237"/>
      <c r="AV89" s="1226"/>
      <c r="AW89" s="1227"/>
      <c r="AX89" s="1228"/>
      <c r="CB89" s="3"/>
      <c r="CC89" s="25"/>
      <c r="CD89" s="3"/>
      <c r="CE89" s="3"/>
      <c r="CF89" s="3"/>
      <c r="CN89" s="72"/>
      <c r="CO89" s="73" t="s">
        <v>63</v>
      </c>
      <c r="CP89" s="74">
        <f>SUMIF(CH90:CL90,"壱岐市",CH91:CL91)*'募集　実績シート　 (記入例)'!AL88</f>
        <v>0</v>
      </c>
      <c r="CQ89" s="75">
        <f>SUMIF(CH90:CL90,"壱岐市",CH92:CL92)*'募集　実績シート　 (記入例)'!AL90</f>
        <v>0</v>
      </c>
      <c r="CR89" s="76">
        <f>CR88</f>
        <v>0</v>
      </c>
      <c r="CS89" s="77"/>
      <c r="CT89" s="867">
        <f>COUNTA('募集　実績シート　 (記入例)'!O88:O93)</f>
        <v>0</v>
      </c>
      <c r="CU89" s="78" t="s">
        <v>63</v>
      </c>
      <c r="CV89" s="79" t="str">
        <f>IF('募集　実績シート　 (記入例)'!O89="","0",DA88/CT89)</f>
        <v>0</v>
      </c>
      <c r="CW89" s="80" t="str">
        <f>IF('募集　実績シート　 (記入例)'!O89="","0",DA89/CT89)</f>
        <v>0</v>
      </c>
      <c r="CX89" s="81">
        <f>CV89*'募集　実績シート　 (記入例)'!AL88</f>
        <v>0</v>
      </c>
      <c r="CY89" s="82">
        <f>CW89*'募集　実績シート　 (記入例)'!AL90</f>
        <v>0</v>
      </c>
      <c r="CZ89" s="83">
        <f t="shared" si="8"/>
        <v>0</v>
      </c>
      <c r="DA89" s="76">
        <f>CL110</f>
        <v>0</v>
      </c>
      <c r="DC89" s="84" t="s">
        <v>63</v>
      </c>
      <c r="DD89" s="79" t="str">
        <f>IF(('募集　実績シート　 (記入例)'!P89)="","0",('募集　実績シート　 (記入例)'!AL88+'募集　実績シート　 (記入例)'!AL90)*'募集　実績シート　 (記入例)'!P89*1000)</f>
        <v>0</v>
      </c>
      <c r="DE89" s="79">
        <f>COUNTA('募集　実績シート　 (記入例)'!O89)*('募集　実績シート　 (記入例)'!AL88+'募集　実績シート　 (記入例)'!AL90)</f>
        <v>0</v>
      </c>
      <c r="DF89" s="79">
        <f>COUNTA('募集　実績シート　 (記入例)'!Q89)*('募集　実績シート　 (記入例)'!AL88+'募集　実績シート　 (記入例)'!AL90)</f>
        <v>0</v>
      </c>
      <c r="DG89" s="79">
        <f>COUNTA('募集　実績シート　 (記入例)'!R89)*('募集　実績シート　 (記入例)'!AL88+'募集　実績シート　 (記入例)'!AL90)</f>
        <v>0</v>
      </c>
      <c r="DL89" s="8"/>
      <c r="DM89" s="3"/>
      <c r="DN89" s="9">
        <v>103</v>
      </c>
      <c r="DO89" s="206" t="s">
        <v>191</v>
      </c>
      <c r="DP89" s="9" t="s">
        <v>121</v>
      </c>
      <c r="DQ89" s="109">
        <v>100</v>
      </c>
      <c r="DR89" s="1">
        <v>50</v>
      </c>
      <c r="DV89" s="9"/>
      <c r="DW89" s="9"/>
      <c r="DZ89" s="3"/>
      <c r="EA89" s="3"/>
      <c r="EB89" s="3"/>
    </row>
    <row r="90" spans="2:132" ht="16.5" customHeight="1" thickBot="1" x14ac:dyDescent="0.45">
      <c r="B90" s="1246"/>
      <c r="C90" s="1265" t="s">
        <v>251</v>
      </c>
      <c r="D90" s="1266"/>
      <c r="E90" s="974"/>
      <c r="F90" s="975"/>
      <c r="G90" s="975"/>
      <c r="H90" s="975"/>
      <c r="I90" s="975"/>
      <c r="J90" s="975"/>
      <c r="K90" s="975"/>
      <c r="L90" s="976"/>
      <c r="M90" s="1215" t="s">
        <v>70</v>
      </c>
      <c r="N90" s="1216"/>
      <c r="O90" s="70"/>
      <c r="P90" s="244"/>
      <c r="Q90" s="246"/>
      <c r="R90" s="246"/>
      <c r="S90" s="969"/>
      <c r="T90" s="858" t="str">
        <f>IF(T88="","",VLOOKUP(T88,$DN:$DQ,2,FALSE))</f>
        <v/>
      </c>
      <c r="U90" s="859"/>
      <c r="V90" s="860"/>
      <c r="W90" s="861" t="str">
        <f>IF(W88="","",VLOOKUP(W88,$DN:$DQ,2,FALSE))</f>
        <v/>
      </c>
      <c r="X90" s="859"/>
      <c r="Y90" s="860"/>
      <c r="Z90" s="861" t="str">
        <f>IF(Z88="","",VLOOKUP(Z88,$DN:$DQ,2,FALSE))</f>
        <v/>
      </c>
      <c r="AA90" s="859"/>
      <c r="AB90" s="860"/>
      <c r="AC90" s="861" t="str">
        <f>IF(AC88="","",VLOOKUP(AC88,$DN:$DQ,2,FALSE))</f>
        <v/>
      </c>
      <c r="AD90" s="859"/>
      <c r="AE90" s="860"/>
      <c r="AF90" s="861" t="str">
        <f>IF(AF88="","",VLOOKUP(AF88,$DN:$DQ,2,FALSE))</f>
        <v/>
      </c>
      <c r="AG90" s="859"/>
      <c r="AH90" s="859"/>
      <c r="AI90" s="869" t="s">
        <v>71</v>
      </c>
      <c r="AJ90" s="704">
        <f>CR89+DA89</f>
        <v>0</v>
      </c>
      <c r="AK90" s="705"/>
      <c r="AL90" s="657"/>
      <c r="AM90" s="658"/>
      <c r="AN90" s="913">
        <f>(AJ90*AL90)</f>
        <v>0</v>
      </c>
      <c r="AO90" s="913"/>
      <c r="AP90" s="914"/>
      <c r="AQ90" s="700"/>
      <c r="AR90" s="701"/>
      <c r="AS90" s="898"/>
      <c r="AT90" s="899"/>
      <c r="AU90" s="899"/>
      <c r="AV90" s="1226"/>
      <c r="AW90" s="1227"/>
      <c r="AX90" s="1228"/>
      <c r="CB90" s="3"/>
      <c r="CC90" s="25"/>
      <c r="CD90" s="3"/>
      <c r="CE90" s="3"/>
      <c r="CF90" s="3"/>
      <c r="CG90" s="88" t="s">
        <v>72</v>
      </c>
      <c r="CH90" s="89" t="e">
        <f>VLOOKUP('募集　実績シート　 (記入例)'!T91,$DS:$DW,5,FALSE)</f>
        <v>#N/A</v>
      </c>
      <c r="CI90" s="89" t="e">
        <f>VLOOKUP('募集　実績シート　 (記入例)'!W91,$DS:$DW,5,FALSE)</f>
        <v>#N/A</v>
      </c>
      <c r="CJ90" s="89" t="e">
        <f>VLOOKUP('募集　実績シート　 (記入例)'!Z91,$DS:$DW,5,FALSE)</f>
        <v>#N/A</v>
      </c>
      <c r="CK90" s="89" t="e">
        <f>VLOOKUP('募集　実績シート　 (記入例)'!AC91,$DS:$DW,5,FALSE)</f>
        <v>#N/A</v>
      </c>
      <c r="CL90" s="89" t="e">
        <f>VLOOKUP('募集　実績シート　 (記入例)'!AF91,$DS:$DW,5,FALSE)</f>
        <v>#N/A</v>
      </c>
      <c r="CN90" s="72"/>
      <c r="CO90" s="73" t="s">
        <v>70</v>
      </c>
      <c r="CP90" s="74">
        <f>SUMIF(CH90:CL90,"五島市",CH91:CL91)*'募集　実績シート　 (記入例)'!AL88</f>
        <v>0</v>
      </c>
      <c r="CQ90" s="75">
        <f>SUMIF(CH90:CL90,"五島市",CH92:CL92)*'募集　実績シート　 (記入例)'!AL90</f>
        <v>0</v>
      </c>
      <c r="CR90" s="92"/>
      <c r="CS90" s="77"/>
      <c r="CT90" s="868"/>
      <c r="CU90" s="78" t="s">
        <v>70</v>
      </c>
      <c r="CV90" s="79" t="str">
        <f>IF('募集　実績シート　 (記入例)'!O90="","0",DA88/CT89)</f>
        <v>0</v>
      </c>
      <c r="CW90" s="80" t="str">
        <f>IF('募集　実績シート　 (記入例)'!O90="","0",DA89/CT89)</f>
        <v>0</v>
      </c>
      <c r="CX90" s="81">
        <f>CV90*'募集　実績シート　 (記入例)'!AL88</f>
        <v>0</v>
      </c>
      <c r="CY90" s="82">
        <f>CW90*'募集　実績シート　 (記入例)'!AL90</f>
        <v>0</v>
      </c>
      <c r="CZ90" s="83">
        <f t="shared" si="8"/>
        <v>0</v>
      </c>
      <c r="DA90" s="90"/>
      <c r="DC90" s="84" t="s">
        <v>70</v>
      </c>
      <c r="DD90" s="79" t="str">
        <f>IF(('募集　実績シート　 (記入例)'!P90)="","0",('募集　実績シート　 (記入例)'!AL88+'募集　実績シート　 (記入例)'!AL90)*'募集　実績シート　 (記入例)'!P90*1000)</f>
        <v>0</v>
      </c>
      <c r="DE90" s="79">
        <f>COUNTA('募集　実績シート　 (記入例)'!O90)*('募集　実績シート　 (記入例)'!AL88+'募集　実績シート　 (記入例)'!AL90)</f>
        <v>0</v>
      </c>
      <c r="DF90" s="79">
        <f>COUNTA('募集　実績シート　 (記入例)'!Q90)*('募集　実績シート　 (記入例)'!AL88+'募集　実績シート　 (記入例)'!AL90)</f>
        <v>0</v>
      </c>
      <c r="DG90" s="79">
        <f>COUNTA('募集　実績シート　 (記入例)'!R90)*('募集　実績シート　 (記入例)'!AL88+'募集　実績シート　 (記入例)'!AL90)</f>
        <v>0</v>
      </c>
      <c r="DL90" s="8"/>
      <c r="DM90" s="3"/>
      <c r="DN90" s="9">
        <v>104</v>
      </c>
      <c r="DO90" s="206" t="s">
        <v>192</v>
      </c>
      <c r="DP90" s="9" t="s">
        <v>121</v>
      </c>
      <c r="DQ90" s="109">
        <v>100</v>
      </c>
      <c r="DR90" s="1">
        <v>50</v>
      </c>
      <c r="DV90" s="9"/>
      <c r="DW90" s="9"/>
      <c r="DZ90" s="3"/>
      <c r="EA90" s="3"/>
      <c r="EB90" s="3"/>
    </row>
    <row r="91" spans="2:132" ht="16.5" customHeight="1" thickBot="1" x14ac:dyDescent="0.45">
      <c r="B91" s="1246"/>
      <c r="C91" s="1267"/>
      <c r="D91" s="1268"/>
      <c r="E91" s="974"/>
      <c r="F91" s="975"/>
      <c r="G91" s="975"/>
      <c r="H91" s="975"/>
      <c r="I91" s="975"/>
      <c r="J91" s="975"/>
      <c r="K91" s="975"/>
      <c r="L91" s="976"/>
      <c r="M91" s="1215" t="s">
        <v>78</v>
      </c>
      <c r="N91" s="1216"/>
      <c r="O91" s="70"/>
      <c r="P91" s="244"/>
      <c r="Q91" s="246"/>
      <c r="R91" s="246"/>
      <c r="S91" s="838" t="s">
        <v>79</v>
      </c>
      <c r="T91" s="707"/>
      <c r="U91" s="805" t="str">
        <f>IF(T91="","",VLOOKUP(T91,$DS:$DV,3,FALSE))</f>
        <v/>
      </c>
      <c r="V91" s="806"/>
      <c r="W91" s="707"/>
      <c r="X91" s="805" t="str">
        <f>IF(W91="","",VLOOKUP(W91,$DS:$DV,3,FALSE))</f>
        <v/>
      </c>
      <c r="Y91" s="806"/>
      <c r="Z91" s="707"/>
      <c r="AA91" s="805" t="str">
        <f>IF(Z91="","",VLOOKUP(Z91,$DS:$DV,3,FALSE))</f>
        <v/>
      </c>
      <c r="AB91" s="806"/>
      <c r="AC91" s="707"/>
      <c r="AD91" s="805" t="str">
        <f>IF(AC91="","",VLOOKUP(AC91,$DS:$DV,3,FALSE))</f>
        <v/>
      </c>
      <c r="AE91" s="806"/>
      <c r="AF91" s="707"/>
      <c r="AG91" s="805" t="str">
        <f>IF(AF91="","",VLOOKUP(AF91,$DS:$DV,3,FALSE))</f>
        <v/>
      </c>
      <c r="AH91" s="805"/>
      <c r="AI91" s="870"/>
      <c r="AJ91" s="664"/>
      <c r="AK91" s="706"/>
      <c r="AL91" s="659"/>
      <c r="AM91" s="660"/>
      <c r="AN91" s="982"/>
      <c r="AO91" s="982"/>
      <c r="AP91" s="661"/>
      <c r="AQ91" s="700"/>
      <c r="AR91" s="701"/>
      <c r="AS91" s="898"/>
      <c r="AT91" s="899"/>
      <c r="AU91" s="899"/>
      <c r="AV91" s="1226"/>
      <c r="AW91" s="1227"/>
      <c r="AX91" s="1228"/>
      <c r="CB91" s="3"/>
      <c r="CC91" s="25"/>
      <c r="CD91" s="3"/>
      <c r="CE91" s="3"/>
      <c r="CF91" s="3"/>
      <c r="CG91" s="88" t="s">
        <v>80</v>
      </c>
      <c r="CH91" s="91" t="e">
        <f>VLOOKUP('募集　実績シート　 (記入例)'!T91,$DS:$DW,4,FALSE)</f>
        <v>#N/A</v>
      </c>
      <c r="CI91" s="91" t="e">
        <f>VLOOKUP('募集　実績シート　 (記入例)'!W91,$DS:$DW,4,FALSE)</f>
        <v>#N/A</v>
      </c>
      <c r="CJ91" s="91" t="e">
        <f>VLOOKUP('募集　実績シート　 (記入例)'!Z91,$DS:$DW,4,FALSE)</f>
        <v>#N/A</v>
      </c>
      <c r="CK91" s="91" t="e">
        <f>VLOOKUP('募集　実績シート　 (記入例)'!AC91,$DS:$DW,4,FALSE)</f>
        <v>#N/A</v>
      </c>
      <c r="CL91" s="91" t="e">
        <f>VLOOKUP('募集　実績シート　 (記入例)'!AF91,$DS:$DW,4,FALSE)</f>
        <v>#N/A</v>
      </c>
      <c r="CN91" s="72"/>
      <c r="CO91" s="73" t="s">
        <v>78</v>
      </c>
      <c r="CP91" s="74">
        <f>SUMIF(CH90:CL90,"新上五島町",CH91:CL91)*'募集　実績シート　 (記入例)'!AL88</f>
        <v>0</v>
      </c>
      <c r="CQ91" s="75">
        <f>SUMIF(CH90:CL90,"上五島",CH92:CL92)*'募集　実績シート　 (記入例)'!AL90</f>
        <v>0</v>
      </c>
      <c r="CR91" s="92"/>
      <c r="CS91" s="77"/>
      <c r="CT91" s="93"/>
      <c r="CU91" s="78" t="s">
        <v>78</v>
      </c>
      <c r="CV91" s="79" t="str">
        <f>IF('募集　実績シート　 (記入例)'!O91="","0",DA88/CT89)</f>
        <v>0</v>
      </c>
      <c r="CW91" s="80" t="str">
        <f>IF('募集　実績シート　 (記入例)'!O91="","0",DA89/CT89)</f>
        <v>0</v>
      </c>
      <c r="CX91" s="81">
        <f>CV91*'募集　実績シート　 (記入例)'!AL88</f>
        <v>0</v>
      </c>
      <c r="CY91" s="82">
        <f>CW91*'募集　実績シート　 (記入例)'!AL90</f>
        <v>0</v>
      </c>
      <c r="CZ91" s="83">
        <f t="shared" si="8"/>
        <v>0</v>
      </c>
      <c r="DA91" s="90"/>
      <c r="DB91" s="94"/>
      <c r="DC91" s="84" t="s">
        <v>78</v>
      </c>
      <c r="DD91" s="79" t="str">
        <f>IF(('募集　実績シート　 (記入例)'!P91)="","0",('募集　実績シート　 (記入例)'!AL88+'募集　実績シート　 (記入例)'!AL90)*'募集　実績シート　 (記入例)'!P91*1000)</f>
        <v>0</v>
      </c>
      <c r="DE91" s="79">
        <f>COUNTA('募集　実績シート　 (記入例)'!O91)*('募集　実績シート　 (記入例)'!AL88+'募集　実績シート　 (記入例)'!AL90)</f>
        <v>0</v>
      </c>
      <c r="DF91" s="79">
        <f>COUNTA('募集　実績シート　 (記入例)'!Q91)*('募集　実績シート　 (記入例)'!AL88+'募集　実績シート　 (記入例)'!AL90)</f>
        <v>0</v>
      </c>
      <c r="DG91" s="79">
        <f>COUNTA('募集　実績シート　 (記入例)'!R91)*('募集　実績シート　 (記入例)'!AL88+'募集　実績シート　 (記入例)'!AL90)</f>
        <v>0</v>
      </c>
      <c r="DL91" s="8"/>
      <c r="DM91" s="3"/>
      <c r="DN91" s="9">
        <v>105</v>
      </c>
      <c r="DO91" s="206" t="s">
        <v>193</v>
      </c>
      <c r="DP91" s="9" t="s">
        <v>121</v>
      </c>
      <c r="DQ91" s="109">
        <v>100</v>
      </c>
      <c r="DR91" s="1">
        <v>50</v>
      </c>
      <c r="DV91" s="9"/>
      <c r="DW91" s="9"/>
      <c r="DZ91" s="3"/>
      <c r="EA91" s="3"/>
      <c r="EB91" s="3"/>
    </row>
    <row r="92" spans="2:132" ht="16.5" customHeight="1" thickBot="1" x14ac:dyDescent="0.45">
      <c r="B92" s="1246"/>
      <c r="C92" s="1269"/>
      <c r="D92" s="1270"/>
      <c r="E92" s="676" t="s">
        <v>238</v>
      </c>
      <c r="F92" s="832"/>
      <c r="G92" s="832"/>
      <c r="H92" s="832"/>
      <c r="I92" s="834" t="s">
        <v>239</v>
      </c>
      <c r="J92" s="832"/>
      <c r="K92" s="832"/>
      <c r="L92" s="836"/>
      <c r="M92" s="1215" t="s">
        <v>84</v>
      </c>
      <c r="N92" s="1216"/>
      <c r="O92" s="70"/>
      <c r="P92" s="244"/>
      <c r="Q92" s="186"/>
      <c r="R92" s="246"/>
      <c r="S92" s="839"/>
      <c r="T92" s="708"/>
      <c r="U92" s="1217" t="str">
        <f>IF(T91="","",VLOOKUP(T91,$DS:$DV,4,FALSE))</f>
        <v/>
      </c>
      <c r="V92" s="1218"/>
      <c r="W92" s="708"/>
      <c r="X92" s="1217" t="str">
        <f>IF(W91="","",VLOOKUP(W91,$DS:$DV,4,FALSE))</f>
        <v/>
      </c>
      <c r="Y92" s="1218"/>
      <c r="Z92" s="708"/>
      <c r="AA92" s="1217" t="str">
        <f>IF(Z91="","",VLOOKUP(Z91,$DS:$DV,4,FALSE))</f>
        <v/>
      </c>
      <c r="AB92" s="1218"/>
      <c r="AC92" s="708"/>
      <c r="AD92" s="1217" t="str">
        <f>IF(AC91="","",VLOOKUP(AC91,$DS:$DV,4,FALSE))</f>
        <v/>
      </c>
      <c r="AE92" s="1218"/>
      <c r="AF92" s="708"/>
      <c r="AG92" s="1217" t="str">
        <f>IF(AF91="","",VLOOKUP(AF91,$DS:$DV,4,FALSE))</f>
        <v/>
      </c>
      <c r="AH92" s="1218"/>
      <c r="AI92" s="815" t="s">
        <v>85</v>
      </c>
      <c r="AJ92" s="816"/>
      <c r="AK92" s="817"/>
      <c r="AL92" s="1200">
        <f>AL88+AL90</f>
        <v>0</v>
      </c>
      <c r="AM92" s="1201"/>
      <c r="AN92" s="962">
        <f>AN88+AN90</f>
        <v>0</v>
      </c>
      <c r="AO92" s="962"/>
      <c r="AP92" s="963"/>
      <c r="AQ92" s="700"/>
      <c r="AR92" s="701"/>
      <c r="AS92" s="898"/>
      <c r="AT92" s="899"/>
      <c r="AU92" s="899"/>
      <c r="AV92" s="1226"/>
      <c r="AW92" s="1227"/>
      <c r="AX92" s="1228"/>
      <c r="CB92" s="3"/>
      <c r="CC92" s="25"/>
      <c r="CD92" s="3"/>
      <c r="CE92" s="3"/>
      <c r="CF92" s="3"/>
      <c r="CG92" s="88" t="s">
        <v>86</v>
      </c>
      <c r="CH92" s="91" t="e">
        <f>CH91</f>
        <v>#N/A</v>
      </c>
      <c r="CI92" s="91" t="e">
        <f>CI91</f>
        <v>#N/A</v>
      </c>
      <c r="CJ92" s="91" t="e">
        <f>CJ91</f>
        <v>#N/A</v>
      </c>
      <c r="CK92" s="91" t="e">
        <f>CK91</f>
        <v>#N/A</v>
      </c>
      <c r="CL92" s="91" t="e">
        <f>CL91</f>
        <v>#N/A</v>
      </c>
      <c r="CN92" s="72"/>
      <c r="CO92" s="73" t="s">
        <v>84</v>
      </c>
      <c r="CP92" s="74">
        <f>SUMIF(CH90:CL90,"小値賀町",CH91:CL91)*'募集　実績シート　 (記入例)'!AL88</f>
        <v>0</v>
      </c>
      <c r="CQ92" s="75">
        <f>SUMIF(CH90:CL90,"小値賀",CH92:CL92)*'募集　実績シート　 (記入例)'!AL90</f>
        <v>0</v>
      </c>
      <c r="CR92" s="92"/>
      <c r="CS92" s="77"/>
      <c r="CT92" s="93"/>
      <c r="CU92" s="78" t="s">
        <v>84</v>
      </c>
      <c r="CV92" s="79" t="str">
        <f>IF('募集　実績シート　 (記入例)'!O92="","0",DA88/CT89)</f>
        <v>0</v>
      </c>
      <c r="CW92" s="80" t="str">
        <f>IF('募集　実績シート　 (記入例)'!O92="","0",DA89/CT89)</f>
        <v>0</v>
      </c>
      <c r="CX92" s="81">
        <f>CV92*'募集　実績シート　 (記入例)'!AL88</f>
        <v>0</v>
      </c>
      <c r="CY92" s="82">
        <f>CW92*'募集　実績シート　 (記入例)'!AL90</f>
        <v>0</v>
      </c>
      <c r="CZ92" s="83">
        <f t="shared" si="8"/>
        <v>0</v>
      </c>
      <c r="DA92" s="90"/>
      <c r="DB92" s="94"/>
      <c r="DC92" s="84" t="s">
        <v>84</v>
      </c>
      <c r="DD92" s="79" t="str">
        <f>IF(('募集　実績シート　 (記入例)'!P92)="","0",('募集　実績シート　 (記入例)'!AL88+'募集　実績シート　 (記入例)'!AL90)*'募集　実績シート　 (記入例)'!P92*1000)</f>
        <v>0</v>
      </c>
      <c r="DE92" s="79">
        <f>COUNTA('募集　実績シート　 (記入例)'!O92)*('募集　実績シート　 (記入例)'!AL88+'募集　実績シート　 (記入例)'!AL90)</f>
        <v>0</v>
      </c>
      <c r="DF92" s="79">
        <f>COUNTA('募集　実績シート　 (記入例)'!Q92)*('募集　実績シート　 (記入例)'!AL88+'募集　実績シート　 (記入例)'!AL90)</f>
        <v>0</v>
      </c>
      <c r="DG92" s="79">
        <f>COUNTA('募集　実績シート　 (記入例)'!R92)*('募集　実績シート　 (記入例)'!AL88+'募集　実績シート　 (記入例)'!AL90)</f>
        <v>0</v>
      </c>
      <c r="DL92" s="8"/>
      <c r="DM92" s="3"/>
      <c r="DN92" s="9">
        <v>106</v>
      </c>
      <c r="DO92" s="206" t="s">
        <v>194</v>
      </c>
      <c r="DP92" s="9" t="s">
        <v>121</v>
      </c>
      <c r="DQ92" s="109">
        <v>400</v>
      </c>
      <c r="DR92" s="1">
        <v>200</v>
      </c>
      <c r="DV92" s="9"/>
      <c r="DW92" s="9"/>
      <c r="DZ92" s="3"/>
      <c r="EA92" s="3"/>
      <c r="EB92" s="3"/>
    </row>
    <row r="93" spans="2:132" ht="16.5" customHeight="1" thickBot="1" x14ac:dyDescent="0.45">
      <c r="B93" s="1246"/>
      <c r="C93" s="1271"/>
      <c r="D93" s="1272"/>
      <c r="E93" s="677"/>
      <c r="F93" s="833"/>
      <c r="G93" s="833"/>
      <c r="H93" s="833"/>
      <c r="I93" s="835"/>
      <c r="J93" s="833"/>
      <c r="K93" s="833"/>
      <c r="L93" s="837"/>
      <c r="M93" s="1219" t="s">
        <v>90</v>
      </c>
      <c r="N93" s="1220"/>
      <c r="O93" s="95"/>
      <c r="P93" s="247"/>
      <c r="Q93" s="189"/>
      <c r="R93" s="190"/>
      <c r="S93" s="973"/>
      <c r="T93" s="829" t="str">
        <f>IF(T91="","",VLOOKUP(T91,$DS:$DV,2,FALSE))</f>
        <v/>
      </c>
      <c r="U93" s="830"/>
      <c r="V93" s="831"/>
      <c r="W93" s="829" t="str">
        <f>IF(W91="","",VLOOKUP(W91,$DS:$DV,2,FALSE))</f>
        <v/>
      </c>
      <c r="X93" s="830"/>
      <c r="Y93" s="831"/>
      <c r="Z93" s="829" t="str">
        <f>IF(Z91="","",VLOOKUP(Z91,$DS:$DV,2,FALSE))</f>
        <v/>
      </c>
      <c r="AA93" s="830"/>
      <c r="AB93" s="831"/>
      <c r="AC93" s="829" t="str">
        <f>IF(AC91="","",VLOOKUP(AC91,$DS:$DV,2,FALSE))</f>
        <v/>
      </c>
      <c r="AD93" s="830"/>
      <c r="AE93" s="831"/>
      <c r="AF93" s="829" t="str">
        <f>IF(AF91="","",VLOOKUP(AF91,$DS:$DV,2,FALSE))</f>
        <v/>
      </c>
      <c r="AG93" s="830"/>
      <c r="AH93" s="831"/>
      <c r="AI93" s="818"/>
      <c r="AJ93" s="819"/>
      <c r="AK93" s="820"/>
      <c r="AL93" s="1202"/>
      <c r="AM93" s="1203"/>
      <c r="AN93" s="964"/>
      <c r="AO93" s="964"/>
      <c r="AP93" s="965"/>
      <c r="AQ93" s="702"/>
      <c r="AR93" s="703"/>
      <c r="AS93" s="901"/>
      <c r="AT93" s="902"/>
      <c r="AU93" s="902"/>
      <c r="AV93" s="1229"/>
      <c r="AW93" s="1230"/>
      <c r="AX93" s="1231"/>
      <c r="CB93" s="3"/>
      <c r="CC93" s="25"/>
      <c r="CD93" s="3"/>
      <c r="CE93" s="3"/>
      <c r="CF93" s="3"/>
      <c r="CN93" s="97"/>
      <c r="CO93" s="98" t="s">
        <v>90</v>
      </c>
      <c r="CP93" s="99">
        <f>SUMIF(CH90:CL90,"宇久町",CH91:CL91)*'募集　実績シート　 (記入例)'!AL88</f>
        <v>0</v>
      </c>
      <c r="CQ93" s="100">
        <f>SUMIF(CH90:CL90,"宇久",CH92:CL92)*'募集　実績シート　 (記入例)'!AL90</f>
        <v>0</v>
      </c>
      <c r="CR93" s="92"/>
      <c r="CS93" s="77"/>
      <c r="CT93" s="101"/>
      <c r="CU93" s="102" t="s">
        <v>90</v>
      </c>
      <c r="CV93" s="103" t="str">
        <f>IF('募集　実績シート　 (記入例)'!O93="","0",DA88/CT89)</f>
        <v>0</v>
      </c>
      <c r="CW93" s="104" t="str">
        <f>IF('募集　実績シート　 (記入例)'!O93="","0",DA89/CT89)</f>
        <v>0</v>
      </c>
      <c r="CX93" s="105">
        <f>CV93*'募集　実績シート　 (記入例)'!AL88</f>
        <v>0</v>
      </c>
      <c r="CY93" s="106">
        <f>CW93*'募集　実績シート　 (記入例)'!AL90</f>
        <v>0</v>
      </c>
      <c r="CZ93" s="107">
        <f t="shared" si="8"/>
        <v>0</v>
      </c>
      <c r="DA93" s="90"/>
      <c r="DC93" s="108" t="s">
        <v>90</v>
      </c>
      <c r="DD93" s="103" t="str">
        <f>IF(('募集　実績シート　 (記入例)'!P93)="","0",('募集　実績シート　 (記入例)'!AL88+'募集　実績シート　 (記入例)'!AL90)*'募集　実績シート　 (記入例)'!P93*1000)</f>
        <v>0</v>
      </c>
      <c r="DE93" s="103">
        <f>COUNTA('募集　実績シート　 (記入例)'!O93)*('募集　実績シート　 (記入例)'!AL88+'募集　実績シート　 (記入例)'!AL90)</f>
        <v>0</v>
      </c>
      <c r="DF93" s="103">
        <f>COUNTA('募集　実績シート　 (記入例)'!Q93)*('募集　実績シート　 (記入例)'!AL88+'募集　実績シート　 (記入例)'!AL90)</f>
        <v>0</v>
      </c>
      <c r="DG93" s="103">
        <f>COUNTA('募集　実績シート　 (記入例)'!R93)*('募集　実績シート　 (記入例)'!AL88+'募集　実績シート　 (記入例)'!AL90)</f>
        <v>0</v>
      </c>
      <c r="DL93" s="8"/>
      <c r="DM93" s="3"/>
      <c r="DN93" s="9">
        <v>107</v>
      </c>
      <c r="DO93" s="206" t="s">
        <v>195</v>
      </c>
      <c r="DP93" s="9" t="s">
        <v>121</v>
      </c>
      <c r="DQ93" s="109">
        <v>400</v>
      </c>
      <c r="DR93" s="1">
        <v>200</v>
      </c>
      <c r="DV93" s="9"/>
      <c r="DW93" s="9"/>
      <c r="DZ93" s="3"/>
      <c r="EA93" s="3"/>
      <c r="EB93" s="3"/>
    </row>
    <row r="94" spans="2:132" ht="16.5" customHeight="1" thickTop="1" x14ac:dyDescent="0.4">
      <c r="B94" s="1246">
        <v>5</v>
      </c>
      <c r="C94" s="1248"/>
      <c r="D94" s="1250"/>
      <c r="E94" s="1252" t="s">
        <v>221</v>
      </c>
      <c r="F94" s="1253"/>
      <c r="G94" s="1253"/>
      <c r="H94" s="1254"/>
      <c r="I94" s="1254"/>
      <c r="J94" s="1254"/>
      <c r="K94" s="1254"/>
      <c r="L94" s="1255"/>
      <c r="M94" s="1256" t="s">
        <v>56</v>
      </c>
      <c r="N94" s="1257"/>
      <c r="O94" s="53"/>
      <c r="P94" s="242"/>
      <c r="Q94" s="246"/>
      <c r="R94" s="176"/>
      <c r="S94" s="984" t="s">
        <v>57</v>
      </c>
      <c r="T94" s="768"/>
      <c r="U94" s="1258" t="str">
        <f>IF(T94="","",VLOOKUP(T94,$DN:$DQ,3,FALSE))</f>
        <v/>
      </c>
      <c r="V94" s="1259"/>
      <c r="W94" s="768"/>
      <c r="X94" s="1258" t="str">
        <f>IF(W94="","",VLOOKUP(W94,$DN:$DQ,3,FALSE))</f>
        <v/>
      </c>
      <c r="Y94" s="1259"/>
      <c r="Z94" s="768"/>
      <c r="AA94" s="1258" t="str">
        <f>IF(Z94="","",VLOOKUP(Z94,$DN:$DQ,3,FALSE))</f>
        <v/>
      </c>
      <c r="AB94" s="1259"/>
      <c r="AC94" s="768"/>
      <c r="AD94" s="1258" t="str">
        <f>IF(AC94="","",VLOOKUP(AC94,$DN:$DQ,3,FALSE))</f>
        <v/>
      </c>
      <c r="AE94" s="1259"/>
      <c r="AF94" s="768"/>
      <c r="AG94" s="1258" t="str">
        <f>IF(AF94="","",VLOOKUP(AF94,$DN:$DQ,3,FALSE))</f>
        <v/>
      </c>
      <c r="AH94" s="1258"/>
      <c r="AI94" s="896" t="s">
        <v>58</v>
      </c>
      <c r="AJ94" s="692">
        <f>DA94+CR94</f>
        <v>0</v>
      </c>
      <c r="AK94" s="828"/>
      <c r="AL94" s="904"/>
      <c r="AM94" s="905"/>
      <c r="AN94" s="962">
        <f>(AJ94*AL94)</f>
        <v>0</v>
      </c>
      <c r="AO94" s="962"/>
      <c r="AP94" s="983"/>
      <c r="AQ94" s="698">
        <f>SUM(P94:P99)*AL98</f>
        <v>0</v>
      </c>
      <c r="AR94" s="699"/>
      <c r="AS94" s="1221"/>
      <c r="AT94" s="1222"/>
      <c r="AU94" s="1222"/>
      <c r="AV94" s="1223"/>
      <c r="AW94" s="1224"/>
      <c r="AX94" s="1225"/>
      <c r="CB94" s="3"/>
      <c r="CC94" s="25"/>
      <c r="CD94" s="3"/>
      <c r="CE94" s="3"/>
      <c r="CF94" s="3"/>
      <c r="CN94" s="56">
        <v>5</v>
      </c>
      <c r="CO94" s="57" t="s">
        <v>61</v>
      </c>
      <c r="CP94" s="58">
        <f>SUMIF(CH96:CL96,"対馬市",CH97:CL97)*'募集　実績シート　 (記入例)'!AL94</f>
        <v>0</v>
      </c>
      <c r="CQ94" s="59">
        <f>SUMIF(CH96:CL96,"対馬市",CH98:CL98)*'募集　実績シート　 (記入例)'!AL96</f>
        <v>0</v>
      </c>
      <c r="CR94" s="60">
        <f>SUM(T98:AH98)</f>
        <v>0</v>
      </c>
      <c r="CS94" s="77"/>
      <c r="CT94" s="61" t="s">
        <v>8</v>
      </c>
      <c r="CU94" s="62" t="s">
        <v>61</v>
      </c>
      <c r="CV94" s="63" t="str">
        <f>IF('募集　実績シート　 (記入例)'!O94="","0",DA94/CT95)</f>
        <v>0</v>
      </c>
      <c r="CW94" s="64" t="str">
        <f>IF('募集　実績シート　 (記入例)'!O94="","0",DA95/CT95)</f>
        <v>0</v>
      </c>
      <c r="CX94" s="65">
        <f>CV94*'募集　実績シート　 (記入例)'!AL94</f>
        <v>0</v>
      </c>
      <c r="CY94" s="66">
        <f>CW94*'募集　実績シート　 (記入例)'!AL96</f>
        <v>0</v>
      </c>
      <c r="CZ94" s="67">
        <f t="shared" si="8"/>
        <v>0</v>
      </c>
      <c r="DA94" s="60">
        <f>SUM(T95:AH95)</f>
        <v>0</v>
      </c>
      <c r="DC94" s="68" t="s">
        <v>61</v>
      </c>
      <c r="DD94" s="63" t="str">
        <f>IF(('募集　実績シート　 (記入例)'!P94)="","0",('募集　実績シート　 (記入例)'!AL94+'募集　実績シート　 (記入例)'!AL96)*'募集　実績シート　 (記入例)'!P94*1000)</f>
        <v>0</v>
      </c>
      <c r="DE94" s="63">
        <f>COUNTA('募集　実績シート　 (記入例)'!O94)*('募集　実績シート　 (記入例)'!AL94+'募集　実績シート　 (記入例)'!AL96)</f>
        <v>0</v>
      </c>
      <c r="DF94" s="63">
        <f>COUNTA('募集　実績シート　 (記入例)'!Q94)*('募集　実績シート　 (記入例)'!AL94+'募集　実績シート　 (記入例)'!AL96)</f>
        <v>0</v>
      </c>
      <c r="DG94" s="63">
        <f>COUNTA('募集　実績シート　 (記入例)'!R94)*('募集　実績シート　 (記入例)'!AL94+'募集　実績シート　 (記入例)'!AL96)</f>
        <v>0</v>
      </c>
      <c r="DL94" s="8"/>
      <c r="DM94" s="3"/>
      <c r="DN94" s="9">
        <v>108</v>
      </c>
      <c r="DO94" s="206" t="s">
        <v>196</v>
      </c>
      <c r="DP94" s="9" t="s">
        <v>121</v>
      </c>
      <c r="DQ94" s="109">
        <v>300</v>
      </c>
      <c r="DR94" s="1">
        <v>150</v>
      </c>
      <c r="DV94" s="9"/>
      <c r="DW94" s="9"/>
      <c r="DZ94" s="3"/>
      <c r="EA94" s="3"/>
      <c r="EB94" s="3"/>
    </row>
    <row r="95" spans="2:132" ht="16.5" customHeight="1" thickBot="1" x14ac:dyDescent="0.45">
      <c r="B95" s="1246"/>
      <c r="C95" s="1249"/>
      <c r="D95" s="1251"/>
      <c r="E95" s="1260"/>
      <c r="F95" s="1261"/>
      <c r="G95" s="1261"/>
      <c r="H95" s="1261"/>
      <c r="I95" s="1261"/>
      <c r="J95" s="1261"/>
      <c r="K95" s="1261"/>
      <c r="L95" s="1262"/>
      <c r="M95" s="1215" t="s">
        <v>62</v>
      </c>
      <c r="N95" s="1216"/>
      <c r="O95" s="70"/>
      <c r="P95" s="244"/>
      <c r="Q95" s="246"/>
      <c r="R95" s="181"/>
      <c r="S95" s="968"/>
      <c r="T95" s="769"/>
      <c r="U95" s="709" t="str">
        <f>IF(T94="","",VLOOKUP(T94,$DN:$DQ,4,FALSE))</f>
        <v/>
      </c>
      <c r="V95" s="1235"/>
      <c r="W95" s="769"/>
      <c r="X95" s="709" t="str">
        <f>IF(W94="","",VLOOKUP(W94,$DN:$DQ,4,FALSE))</f>
        <v/>
      </c>
      <c r="Y95" s="1235"/>
      <c r="Z95" s="769"/>
      <c r="AA95" s="709" t="str">
        <f>IF(Z94="","",VLOOKUP(Z94,$DN:$DQ,4,FALSE))</f>
        <v/>
      </c>
      <c r="AB95" s="1235"/>
      <c r="AC95" s="769"/>
      <c r="AD95" s="709" t="str">
        <f>IF(AC94="","",VLOOKUP(AC94,$DN:$DQ,4,FALSE))</f>
        <v/>
      </c>
      <c r="AE95" s="1235"/>
      <c r="AF95" s="769"/>
      <c r="AG95" s="709" t="str">
        <f>IF(AF94="","",VLOOKUP(AF94,$DN:$DQ,4,FALSE))</f>
        <v/>
      </c>
      <c r="AH95" s="907"/>
      <c r="AI95" s="897"/>
      <c r="AJ95" s="850"/>
      <c r="AK95" s="851"/>
      <c r="AL95" s="854"/>
      <c r="AM95" s="855"/>
      <c r="AN95" s="913"/>
      <c r="AO95" s="913"/>
      <c r="AP95" s="914"/>
      <c r="AQ95" s="700"/>
      <c r="AR95" s="701"/>
      <c r="AS95" s="1236"/>
      <c r="AT95" s="1237"/>
      <c r="AU95" s="1237"/>
      <c r="AV95" s="1226"/>
      <c r="AW95" s="1227"/>
      <c r="AX95" s="1228"/>
      <c r="CB95" s="3"/>
      <c r="CC95" s="25"/>
      <c r="CD95" s="3"/>
      <c r="CE95" s="3"/>
      <c r="CF95" s="3"/>
      <c r="CN95" s="72"/>
      <c r="CO95" s="73" t="s">
        <v>63</v>
      </c>
      <c r="CP95" s="74">
        <f>SUMIF(CH96:CL96,"壱岐市",CH97:CL97)*'募集　実績シート　 (記入例)'!AL94</f>
        <v>0</v>
      </c>
      <c r="CQ95" s="75">
        <f>SUMIF(CH96:CL96,"壱岐市",CH98:CL98)*'募集　実績シート　 (記入例)'!AL96</f>
        <v>0</v>
      </c>
      <c r="CR95" s="76">
        <f>CR94</f>
        <v>0</v>
      </c>
      <c r="CS95" s="77"/>
      <c r="CT95" s="867">
        <f>COUNTA('募集　実績シート　 (記入例)'!O94:O99)</f>
        <v>0</v>
      </c>
      <c r="CU95" s="78" t="s">
        <v>63</v>
      </c>
      <c r="CV95" s="79" t="str">
        <f>IF('募集　実績シート　 (記入例)'!O95="","0",DA94/CT95)</f>
        <v>0</v>
      </c>
      <c r="CW95" s="80" t="str">
        <f>IF('募集　実績シート　 (記入例)'!O95="","0",DA95/CT95)</f>
        <v>0</v>
      </c>
      <c r="CX95" s="81">
        <f>CV95*'募集　実績シート　 (記入例)'!AL94</f>
        <v>0</v>
      </c>
      <c r="CY95" s="82">
        <f>CW95*'募集　実績シート　 (記入例)'!AL96</f>
        <v>0</v>
      </c>
      <c r="CZ95" s="83">
        <f t="shared" si="8"/>
        <v>0</v>
      </c>
      <c r="DA95" s="76">
        <f>CL111</f>
        <v>0</v>
      </c>
      <c r="DC95" s="84" t="s">
        <v>63</v>
      </c>
      <c r="DD95" s="79" t="str">
        <f>IF(('募集　実績シート　 (記入例)'!P95)="","0",('募集　実績シート　 (記入例)'!AL94+'募集　実績シート　 (記入例)'!AL96)*'募集　実績シート　 (記入例)'!P95*1000)</f>
        <v>0</v>
      </c>
      <c r="DE95" s="79">
        <f>COUNTA('募集　実績シート　 (記入例)'!O95)*('募集　実績シート　 (記入例)'!AL94+'募集　実績シート　 (記入例)'!AL96)</f>
        <v>0</v>
      </c>
      <c r="DF95" s="79">
        <f>COUNTA('募集　実績シート　 (記入例)'!Q95)*('募集　実績シート　 (記入例)'!AL94+'募集　実績シート　 (記入例)'!AL96)</f>
        <v>0</v>
      </c>
      <c r="DG95" s="79">
        <f>COUNTA('募集　実績シート　 (記入例)'!R95)*('募集　実績シート　 (記入例)'!AL94+'募集　実績シート　 (記入例)'!AL96)</f>
        <v>0</v>
      </c>
      <c r="DL95" s="8"/>
      <c r="DM95" s="3"/>
      <c r="DN95" s="9">
        <v>111</v>
      </c>
      <c r="DO95" s="206" t="s">
        <v>197</v>
      </c>
      <c r="DP95" s="9" t="s">
        <v>121</v>
      </c>
      <c r="DQ95" s="109">
        <v>200</v>
      </c>
      <c r="DR95" s="1">
        <v>100</v>
      </c>
      <c r="DV95" s="110"/>
      <c r="DW95" s="110"/>
      <c r="DZ95" s="3"/>
      <c r="EA95" s="3"/>
      <c r="EB95" s="3"/>
    </row>
    <row r="96" spans="2:132" ht="16.5" customHeight="1" thickBot="1" x14ac:dyDescent="0.45">
      <c r="B96" s="1246"/>
      <c r="C96" s="1238" t="s">
        <v>251</v>
      </c>
      <c r="D96" s="1239"/>
      <c r="E96" s="1260"/>
      <c r="F96" s="1261"/>
      <c r="G96" s="1261"/>
      <c r="H96" s="1261"/>
      <c r="I96" s="1261"/>
      <c r="J96" s="1261"/>
      <c r="K96" s="1261"/>
      <c r="L96" s="1262"/>
      <c r="M96" s="1215" t="s">
        <v>70</v>
      </c>
      <c r="N96" s="1216"/>
      <c r="O96" s="70"/>
      <c r="P96" s="244"/>
      <c r="Q96" s="246"/>
      <c r="R96" s="246"/>
      <c r="S96" s="969"/>
      <c r="T96" s="858" t="str">
        <f>IF(T94="","",VLOOKUP(T94,$DN:$DQ,2,FALSE))</f>
        <v/>
      </c>
      <c r="U96" s="859"/>
      <c r="V96" s="860"/>
      <c r="W96" s="861" t="str">
        <f>IF(W94="","",VLOOKUP(W94,$DN:$DQ,2,FALSE))</f>
        <v/>
      </c>
      <c r="X96" s="859"/>
      <c r="Y96" s="860"/>
      <c r="Z96" s="861" t="str">
        <f>IF(Z94="","",VLOOKUP(Z94,$DN:$DQ,2,FALSE))</f>
        <v/>
      </c>
      <c r="AA96" s="859"/>
      <c r="AB96" s="860"/>
      <c r="AC96" s="861" t="str">
        <f>IF(AC94="","",VLOOKUP(AC94,$DN:$DQ,2,FALSE))</f>
        <v/>
      </c>
      <c r="AD96" s="859"/>
      <c r="AE96" s="860"/>
      <c r="AF96" s="861" t="str">
        <f>IF(AF94="","",VLOOKUP(AF94,$DN:$DQ,2,FALSE))</f>
        <v/>
      </c>
      <c r="AG96" s="859"/>
      <c r="AH96" s="859"/>
      <c r="AI96" s="869" t="s">
        <v>71</v>
      </c>
      <c r="AJ96" s="704">
        <f>CR95+DA95</f>
        <v>0</v>
      </c>
      <c r="AK96" s="705"/>
      <c r="AL96" s="657"/>
      <c r="AM96" s="658"/>
      <c r="AN96" s="913">
        <f>(AJ96*AL96)</f>
        <v>0</v>
      </c>
      <c r="AO96" s="913"/>
      <c r="AP96" s="914"/>
      <c r="AQ96" s="700"/>
      <c r="AR96" s="701"/>
      <c r="AS96" s="898"/>
      <c r="AT96" s="899"/>
      <c r="AU96" s="899"/>
      <c r="AV96" s="1226"/>
      <c r="AW96" s="1227"/>
      <c r="AX96" s="1228"/>
      <c r="CB96" s="3"/>
      <c r="CC96" s="25"/>
      <c r="CD96" s="3"/>
      <c r="CE96" s="3"/>
      <c r="CF96" s="3"/>
      <c r="CG96" s="88" t="s">
        <v>72</v>
      </c>
      <c r="CH96" s="89" t="e">
        <f>VLOOKUP('募集　実績シート　 (記入例)'!T97,$DS:$DW,5,FALSE)</f>
        <v>#N/A</v>
      </c>
      <c r="CI96" s="89" t="e">
        <f>VLOOKUP('募集　実績シート　 (記入例)'!W97,$DS:$DW,5,FALSE)</f>
        <v>#N/A</v>
      </c>
      <c r="CJ96" s="89" t="e">
        <f>VLOOKUP('募集　実績シート　 (記入例)'!Z97,$DS:$DW,5,FALSE)</f>
        <v>#N/A</v>
      </c>
      <c r="CK96" s="89" t="e">
        <f>VLOOKUP('募集　実績シート　 (記入例)'!AC97,$DS:$DW,5,FALSE)</f>
        <v>#N/A</v>
      </c>
      <c r="CL96" s="89" t="e">
        <f>VLOOKUP('募集　実績シート　 (記入例)'!AF97,$DS:$DW,5,FALSE)</f>
        <v>#N/A</v>
      </c>
      <c r="CN96" s="72"/>
      <c r="CO96" s="73" t="s">
        <v>70</v>
      </c>
      <c r="CP96" s="74">
        <f>SUMIF(CH96:CL96,"五島市",CH97:CL97)*'募集　実績シート　 (記入例)'!AL94</f>
        <v>0</v>
      </c>
      <c r="CQ96" s="75">
        <f>SUMIF(CH96:CL96,"五島市",CH98:CL98)*'募集　実績シート　 (記入例)'!AL96</f>
        <v>0</v>
      </c>
      <c r="CR96" s="92"/>
      <c r="CS96" s="77"/>
      <c r="CT96" s="868"/>
      <c r="CU96" s="78" t="s">
        <v>70</v>
      </c>
      <c r="CV96" s="79" t="str">
        <f>IF('募集　実績シート　 (記入例)'!O96="","0",DA94/CT95)</f>
        <v>0</v>
      </c>
      <c r="CW96" s="80" t="str">
        <f>IF('募集　実績シート　 (記入例)'!O96="","0",DA95/CT95)</f>
        <v>0</v>
      </c>
      <c r="CX96" s="81">
        <f>CV96*'募集　実績シート　 (記入例)'!AL94</f>
        <v>0</v>
      </c>
      <c r="CY96" s="82">
        <f>CW96*'募集　実績シート　 (記入例)'!AL96</f>
        <v>0</v>
      </c>
      <c r="CZ96" s="83">
        <f t="shared" si="8"/>
        <v>0</v>
      </c>
      <c r="DA96" s="90"/>
      <c r="DC96" s="84" t="s">
        <v>70</v>
      </c>
      <c r="DD96" s="79" t="str">
        <f>IF(('募集　実績シート　 (記入例)'!P96)="","0",('募集　実績シート　 (記入例)'!AL94+'募集　実績シート　 (記入例)'!AL96)*'募集　実績シート　 (記入例)'!P96*1000)</f>
        <v>0</v>
      </c>
      <c r="DE96" s="79">
        <f>COUNTA('募集　実績シート　 (記入例)'!O96)*('募集　実績シート　 (記入例)'!AL94+'募集　実績シート　 (記入例)'!AL96)</f>
        <v>0</v>
      </c>
      <c r="DF96" s="79">
        <f>COUNTA('募集　実績シート　 (記入例)'!Q96)*('募集　実績シート　 (記入例)'!AL94+'募集　実績シート　 (記入例)'!AL96)</f>
        <v>0</v>
      </c>
      <c r="DG96" s="79">
        <f>COUNTA('募集　実績シート　 (記入例)'!R96)*('募集　実績シート　 (記入例)'!AL94+'募集　実績シート　 (記入例)'!AL96)</f>
        <v>0</v>
      </c>
      <c r="DL96" s="8"/>
      <c r="DM96" s="3"/>
      <c r="DN96" s="9">
        <v>112</v>
      </c>
      <c r="DO96" s="206" t="s">
        <v>198</v>
      </c>
      <c r="DP96" s="9" t="s">
        <v>121</v>
      </c>
      <c r="DQ96" s="109">
        <v>200</v>
      </c>
      <c r="DR96" s="1">
        <v>100</v>
      </c>
      <c r="DV96" s="110"/>
      <c r="DW96" s="110"/>
      <c r="DZ96" s="3"/>
      <c r="EA96" s="3"/>
      <c r="EB96" s="3"/>
    </row>
    <row r="97" spans="2:133" ht="16.5" customHeight="1" thickBot="1" x14ac:dyDescent="0.45">
      <c r="B97" s="1246"/>
      <c r="C97" s="1240"/>
      <c r="D97" s="1241"/>
      <c r="E97" s="1260"/>
      <c r="F97" s="1261"/>
      <c r="G97" s="1261"/>
      <c r="H97" s="1261"/>
      <c r="I97" s="1261"/>
      <c r="J97" s="1261"/>
      <c r="K97" s="1261"/>
      <c r="L97" s="1262"/>
      <c r="M97" s="1215" t="s">
        <v>78</v>
      </c>
      <c r="N97" s="1216"/>
      <c r="O97" s="70"/>
      <c r="P97" s="244"/>
      <c r="Q97" s="246"/>
      <c r="R97" s="246"/>
      <c r="S97" s="838" t="s">
        <v>79</v>
      </c>
      <c r="T97" s="707"/>
      <c r="U97" s="805" t="str">
        <f>IF(T97="","",VLOOKUP(T97,$DS:$DV,3,FALSE))</f>
        <v/>
      </c>
      <c r="V97" s="806"/>
      <c r="W97" s="707"/>
      <c r="X97" s="805" t="str">
        <f>IF(W97="","",VLOOKUP(W97,$DS:$DV,3,FALSE))</f>
        <v/>
      </c>
      <c r="Y97" s="806"/>
      <c r="Z97" s="707"/>
      <c r="AA97" s="805" t="str">
        <f>IF(Z97="","",VLOOKUP(Z97,$DS:$DV,3,FALSE))</f>
        <v/>
      </c>
      <c r="AB97" s="806"/>
      <c r="AC97" s="707"/>
      <c r="AD97" s="805" t="str">
        <f>IF(AC97="","",VLOOKUP(AC97,$DS:$DV,3,FALSE))</f>
        <v/>
      </c>
      <c r="AE97" s="806"/>
      <c r="AF97" s="707"/>
      <c r="AG97" s="805" t="str">
        <f>IF(AF97="","",VLOOKUP(AF97,$DS:$DV,3,FALSE))</f>
        <v/>
      </c>
      <c r="AH97" s="805"/>
      <c r="AI97" s="870"/>
      <c r="AJ97" s="664"/>
      <c r="AK97" s="706"/>
      <c r="AL97" s="659"/>
      <c r="AM97" s="660"/>
      <c r="AN97" s="982"/>
      <c r="AO97" s="982"/>
      <c r="AP97" s="661"/>
      <c r="AQ97" s="700"/>
      <c r="AR97" s="701"/>
      <c r="AS97" s="898"/>
      <c r="AT97" s="899"/>
      <c r="AU97" s="899"/>
      <c r="AV97" s="1226"/>
      <c r="AW97" s="1227"/>
      <c r="AX97" s="1228"/>
      <c r="CB97" s="3"/>
      <c r="CC97" s="9"/>
      <c r="CD97" s="3"/>
      <c r="CE97" s="3"/>
      <c r="CF97" s="3"/>
      <c r="CG97" s="88" t="s">
        <v>80</v>
      </c>
      <c r="CH97" s="91" t="e">
        <f>VLOOKUP('募集　実績シート　 (記入例)'!T97,$DS:$DW,4,FALSE)</f>
        <v>#N/A</v>
      </c>
      <c r="CI97" s="91" t="e">
        <f>VLOOKUP('募集　実績シート　 (記入例)'!W97,$DS:$DW,4,FALSE)</f>
        <v>#N/A</v>
      </c>
      <c r="CJ97" s="91" t="e">
        <f>VLOOKUP('募集　実績シート　 (記入例)'!Z97,$DS:$DW,4,FALSE)</f>
        <v>#N/A</v>
      </c>
      <c r="CK97" s="91" t="e">
        <f>VLOOKUP('募集　実績シート　 (記入例)'!AC97,$DS:$DW,4,FALSE)</f>
        <v>#N/A</v>
      </c>
      <c r="CL97" s="91" t="e">
        <f>VLOOKUP('募集　実績シート　 (記入例)'!AF97,$DS:$DW,4,FALSE)</f>
        <v>#N/A</v>
      </c>
      <c r="CN97" s="72"/>
      <c r="CO97" s="73" t="s">
        <v>78</v>
      </c>
      <c r="CP97" s="74">
        <f>SUMIF(CH96:CL96,"新上五島町",CH97:CL97)*'募集　実績シート　 (記入例)'!AL94</f>
        <v>0</v>
      </c>
      <c r="CQ97" s="75">
        <f>SUMIF(CH96:CL96,"上五島",CH98:CL98)*'募集　実績シート　 (記入例)'!AL96</f>
        <v>0</v>
      </c>
      <c r="CR97" s="92"/>
      <c r="CS97" s="77"/>
      <c r="CT97" s="93"/>
      <c r="CU97" s="78" t="s">
        <v>78</v>
      </c>
      <c r="CV97" s="79" t="str">
        <f>IF('募集　実績シート　 (記入例)'!O97="","0",DA94/CT95)</f>
        <v>0</v>
      </c>
      <c r="CW97" s="80" t="str">
        <f>IF('募集　実績シート　 (記入例)'!O97="","0",DA95/CT95)</f>
        <v>0</v>
      </c>
      <c r="CX97" s="81">
        <f>CV97*'募集　実績シート　 (記入例)'!AL94</f>
        <v>0</v>
      </c>
      <c r="CY97" s="82">
        <f>CW97*'募集　実績シート　 (記入例)'!AL96</f>
        <v>0</v>
      </c>
      <c r="CZ97" s="83">
        <f t="shared" si="8"/>
        <v>0</v>
      </c>
      <c r="DA97" s="90"/>
      <c r="DB97" s="94"/>
      <c r="DC97" s="84" t="s">
        <v>78</v>
      </c>
      <c r="DD97" s="79" t="str">
        <f>IF(('募集　実績シート　 (記入例)'!P97)="","0",('募集　実績シート　 (記入例)'!AL94+'募集　実績シート　 (記入例)'!AL96)*'募集　実績シート　 (記入例)'!P97*1000)</f>
        <v>0</v>
      </c>
      <c r="DE97" s="79">
        <f>COUNTA('募集　実績シート　 (記入例)'!O97)*('募集　実績シート　 (記入例)'!AL94+'募集　実績シート　 (記入例)'!AL96)</f>
        <v>0</v>
      </c>
      <c r="DF97" s="79">
        <f>COUNTA('募集　実績シート　 (記入例)'!Q97)*('募集　実績シート　 (記入例)'!AL94+'募集　実績シート　 (記入例)'!AL96)</f>
        <v>0</v>
      </c>
      <c r="DG97" s="79">
        <f>COUNTA('募集　実績シート　 (記入例)'!R97)*('募集　実績シート　 (記入例)'!AL94+'募集　実績シート　 (記入例)'!AL96)</f>
        <v>0</v>
      </c>
      <c r="DL97" s="8"/>
      <c r="DM97" s="3"/>
      <c r="DN97" s="9">
        <v>113</v>
      </c>
      <c r="DO97" s="206" t="s">
        <v>199</v>
      </c>
      <c r="DP97" s="9" t="s">
        <v>121</v>
      </c>
      <c r="DQ97" s="109">
        <v>200</v>
      </c>
      <c r="DR97" s="1">
        <v>100</v>
      </c>
      <c r="DV97" s="9"/>
      <c r="DW97" s="9"/>
      <c r="DZ97" s="3"/>
      <c r="EA97" s="3"/>
      <c r="EB97" s="3"/>
    </row>
    <row r="98" spans="2:133" ht="16.5" customHeight="1" thickBot="1" x14ac:dyDescent="0.45">
      <c r="B98" s="1246"/>
      <c r="C98" s="1242"/>
      <c r="D98" s="1243"/>
      <c r="E98" s="676" t="s">
        <v>238</v>
      </c>
      <c r="F98" s="832"/>
      <c r="G98" s="832"/>
      <c r="H98" s="832"/>
      <c r="I98" s="834" t="s">
        <v>239</v>
      </c>
      <c r="J98" s="832"/>
      <c r="K98" s="832"/>
      <c r="L98" s="836"/>
      <c r="M98" s="1215" t="s">
        <v>84</v>
      </c>
      <c r="N98" s="1216"/>
      <c r="O98" s="70"/>
      <c r="P98" s="244"/>
      <c r="Q98" s="186"/>
      <c r="R98" s="246"/>
      <c r="S98" s="839"/>
      <c r="T98" s="708"/>
      <c r="U98" s="1217" t="str">
        <f>IF(T97="","",VLOOKUP(T97,$DS:$DV,4,FALSE))</f>
        <v/>
      </c>
      <c r="V98" s="1218"/>
      <c r="W98" s="708"/>
      <c r="X98" s="1217" t="str">
        <f>IF(W97="","",VLOOKUP(W97,$DS:$DV,4,FALSE))</f>
        <v/>
      </c>
      <c r="Y98" s="1218"/>
      <c r="Z98" s="708"/>
      <c r="AA98" s="1217" t="str">
        <f>IF(Z97="","",VLOOKUP(Z97,$DS:$DV,4,FALSE))</f>
        <v/>
      </c>
      <c r="AB98" s="1218"/>
      <c r="AC98" s="708"/>
      <c r="AD98" s="1217" t="str">
        <f>IF(AC97="","",VLOOKUP(AC97,$DS:$DV,4,FALSE))</f>
        <v/>
      </c>
      <c r="AE98" s="1218"/>
      <c r="AF98" s="708"/>
      <c r="AG98" s="1217" t="str">
        <f>IF(AF97="","",VLOOKUP(AF97,$DS:$DV,4,FALSE))</f>
        <v/>
      </c>
      <c r="AH98" s="1218"/>
      <c r="AI98" s="815" t="s">
        <v>85</v>
      </c>
      <c r="AJ98" s="816"/>
      <c r="AK98" s="817"/>
      <c r="AL98" s="1200">
        <f>AL94+AL96</f>
        <v>0</v>
      </c>
      <c r="AM98" s="1201"/>
      <c r="AN98" s="962">
        <f>AN94+AN96</f>
        <v>0</v>
      </c>
      <c r="AO98" s="962"/>
      <c r="AP98" s="963"/>
      <c r="AQ98" s="700"/>
      <c r="AR98" s="701"/>
      <c r="AS98" s="898"/>
      <c r="AT98" s="899"/>
      <c r="AU98" s="899"/>
      <c r="AV98" s="1226"/>
      <c r="AW98" s="1227"/>
      <c r="AX98" s="1228"/>
      <c r="BA98" s="3"/>
      <c r="BF98" s="3"/>
      <c r="BG98" s="3"/>
      <c r="BH98" s="3"/>
      <c r="BI98" s="3"/>
      <c r="BJ98" s="3"/>
      <c r="BK98" s="3"/>
      <c r="BL98" s="3"/>
      <c r="BM98" s="3"/>
      <c r="BN98" s="3"/>
      <c r="BO98" s="3"/>
      <c r="BP98" s="3"/>
      <c r="BQ98" s="3"/>
      <c r="BR98" s="3"/>
      <c r="BS98" s="3"/>
      <c r="BT98" s="3"/>
      <c r="CB98" s="3"/>
      <c r="CC98" s="25"/>
      <c r="CD98" s="3"/>
      <c r="CE98" s="3"/>
      <c r="CF98" s="3"/>
      <c r="CG98" s="88" t="s">
        <v>86</v>
      </c>
      <c r="CH98" s="91" t="e">
        <f>CH97</f>
        <v>#N/A</v>
      </c>
      <c r="CI98" s="91" t="e">
        <f>CI97</f>
        <v>#N/A</v>
      </c>
      <c r="CJ98" s="91" t="e">
        <f>CJ97</f>
        <v>#N/A</v>
      </c>
      <c r="CK98" s="91" t="e">
        <f>CK97</f>
        <v>#N/A</v>
      </c>
      <c r="CL98" s="91" t="e">
        <f>CL97</f>
        <v>#N/A</v>
      </c>
      <c r="CN98" s="72"/>
      <c r="CO98" s="73" t="s">
        <v>84</v>
      </c>
      <c r="CP98" s="74">
        <f>SUMIF(CH96:CL96,"小値賀町",CH97:CL97)*'募集　実績シート　 (記入例)'!AL94</f>
        <v>0</v>
      </c>
      <c r="CQ98" s="75">
        <f>SUMIF(CH96:CL96,"小値賀",CH98:CL98)*'募集　実績シート　 (記入例)'!AL96</f>
        <v>0</v>
      </c>
      <c r="CR98" s="92"/>
      <c r="CS98" s="77"/>
      <c r="CT98" s="93"/>
      <c r="CU98" s="78" t="s">
        <v>84</v>
      </c>
      <c r="CV98" s="79" t="str">
        <f>IF('募集　実績シート　 (記入例)'!O98="","0",DA94/CT95)</f>
        <v>0</v>
      </c>
      <c r="CW98" s="80" t="str">
        <f>IF('募集　実績シート　 (記入例)'!O98="","0",DA95/CT95)</f>
        <v>0</v>
      </c>
      <c r="CX98" s="81">
        <f>CV98*'募集　実績シート　 (記入例)'!AL94</f>
        <v>0</v>
      </c>
      <c r="CY98" s="82">
        <f>CW98*'募集　実績シート　 (記入例)'!AL96</f>
        <v>0</v>
      </c>
      <c r="CZ98" s="83">
        <f t="shared" si="8"/>
        <v>0</v>
      </c>
      <c r="DA98" s="90"/>
      <c r="DB98" s="94"/>
      <c r="DC98" s="84" t="s">
        <v>84</v>
      </c>
      <c r="DD98" s="79" t="str">
        <f>IF(('募集　実績シート　 (記入例)'!P98)="","0",('募集　実績シート　 (記入例)'!AL94+'募集　実績シート　 (記入例)'!AL96)*'募集　実績シート　 (記入例)'!P98*1000)</f>
        <v>0</v>
      </c>
      <c r="DE98" s="79">
        <f>COUNTA('募集　実績シート　 (記入例)'!O98)*('募集　実績シート　 (記入例)'!AL94+'募集　実績シート　 (記入例)'!AL96)</f>
        <v>0</v>
      </c>
      <c r="DF98" s="79">
        <f>COUNTA('募集　実績シート　 (記入例)'!Q98)*('募集　実績シート　 (記入例)'!AL94+'募集　実績シート　 (記入例)'!AL96)</f>
        <v>0</v>
      </c>
      <c r="DG98" s="79">
        <f>COUNTA('募集　実績シート　 (記入例)'!R98)*('募集　実績シート　 (記入例)'!AL94+'募集　実績シート　 (記入例)'!AL96)</f>
        <v>0</v>
      </c>
      <c r="DL98" s="8"/>
      <c r="DM98" s="3"/>
      <c r="DN98" s="9">
        <v>115</v>
      </c>
      <c r="DO98" s="206" t="s">
        <v>200</v>
      </c>
      <c r="DP98" s="9" t="s">
        <v>121</v>
      </c>
      <c r="DQ98" s="109">
        <v>200</v>
      </c>
      <c r="DR98" s="1">
        <v>100</v>
      </c>
      <c r="DV98" s="9"/>
      <c r="DW98" s="9"/>
      <c r="DZ98" s="3"/>
      <c r="EA98" s="3"/>
      <c r="EB98" s="3"/>
    </row>
    <row r="99" spans="2:133" ht="16.5" customHeight="1" thickBot="1" x14ac:dyDescent="0.45">
      <c r="B99" s="1246"/>
      <c r="C99" s="1244"/>
      <c r="D99" s="1245"/>
      <c r="E99" s="677"/>
      <c r="F99" s="833"/>
      <c r="G99" s="833"/>
      <c r="H99" s="833"/>
      <c r="I99" s="835"/>
      <c r="J99" s="833"/>
      <c r="K99" s="833"/>
      <c r="L99" s="837"/>
      <c r="M99" s="1219" t="s">
        <v>90</v>
      </c>
      <c r="N99" s="1220"/>
      <c r="O99" s="95"/>
      <c r="P99" s="247"/>
      <c r="Q99" s="189"/>
      <c r="R99" s="190"/>
      <c r="S99" s="973"/>
      <c r="T99" s="829" t="str">
        <f>IF(T97="","",VLOOKUP(T97,$DS:$DV,2,FALSE))</f>
        <v/>
      </c>
      <c r="U99" s="830"/>
      <c r="V99" s="831"/>
      <c r="W99" s="829" t="str">
        <f>IF(W97="","",VLOOKUP(W97,$DS:$DV,2,FALSE))</f>
        <v/>
      </c>
      <c r="X99" s="830"/>
      <c r="Y99" s="831"/>
      <c r="Z99" s="829" t="str">
        <f>IF(Z97="","",VLOOKUP(Z97,$DS:$DV,2,FALSE))</f>
        <v/>
      </c>
      <c r="AA99" s="830"/>
      <c r="AB99" s="831"/>
      <c r="AC99" s="829" t="str">
        <f>IF(AC97="","",VLOOKUP(AC97,$DS:$DV,2,FALSE))</f>
        <v/>
      </c>
      <c r="AD99" s="830"/>
      <c r="AE99" s="831"/>
      <c r="AF99" s="829" t="str">
        <f>IF(AF97="","",VLOOKUP(AF97,$DS:$DV,2,FALSE))</f>
        <v/>
      </c>
      <c r="AG99" s="830"/>
      <c r="AH99" s="831"/>
      <c r="AI99" s="818"/>
      <c r="AJ99" s="819"/>
      <c r="AK99" s="820"/>
      <c r="AL99" s="1202"/>
      <c r="AM99" s="1203"/>
      <c r="AN99" s="964"/>
      <c r="AO99" s="964"/>
      <c r="AP99" s="965"/>
      <c r="AQ99" s="702"/>
      <c r="AR99" s="703"/>
      <c r="AS99" s="901"/>
      <c r="AT99" s="902"/>
      <c r="AU99" s="902"/>
      <c r="AV99" s="1229"/>
      <c r="AW99" s="1230"/>
      <c r="AX99" s="1231"/>
      <c r="BA99" s="3"/>
      <c r="BF99" s="3"/>
      <c r="BG99" s="3"/>
      <c r="BH99" s="3"/>
      <c r="BI99" s="3"/>
      <c r="BJ99" s="3"/>
      <c r="BK99" s="3"/>
      <c r="BL99" s="3"/>
      <c r="BM99" s="3"/>
      <c r="BN99" s="3"/>
      <c r="BO99" s="3"/>
      <c r="BP99" s="3"/>
      <c r="BQ99" s="3"/>
      <c r="BR99" s="3"/>
      <c r="BS99" s="3"/>
      <c r="BT99" s="3"/>
      <c r="CB99" s="3"/>
      <c r="CC99" s="25"/>
      <c r="CD99" s="3"/>
      <c r="CE99" s="3"/>
      <c r="CF99" s="3"/>
      <c r="CN99" s="97"/>
      <c r="CO99" s="98" t="s">
        <v>90</v>
      </c>
      <c r="CP99" s="99">
        <f>SUMIF(CH96:CL96,"宇久町",CH97:CL97)*'募集　実績シート　 (記入例)'!AL94</f>
        <v>0</v>
      </c>
      <c r="CQ99" s="100">
        <f>SUMIF(CH96:CL96,"宇久",CH98:CL98)*'募集　実績シート　 (記入例)'!AL96</f>
        <v>0</v>
      </c>
      <c r="CR99" s="92"/>
      <c r="CS99" s="77"/>
      <c r="CT99" s="101"/>
      <c r="CU99" s="102" t="s">
        <v>90</v>
      </c>
      <c r="CV99" s="103" t="str">
        <f>IF('募集　実績シート　 (記入例)'!O99="","0",DA94/CT95)</f>
        <v>0</v>
      </c>
      <c r="CW99" s="104" t="str">
        <f>IF('募集　実績シート　 (記入例)'!O99="","0",DA95/CT95)</f>
        <v>0</v>
      </c>
      <c r="CX99" s="105">
        <f>CV99*'募集　実績シート　 (記入例)'!AL94</f>
        <v>0</v>
      </c>
      <c r="CY99" s="106">
        <f>CW99*'募集　実績シート　 (記入例)'!AL96</f>
        <v>0</v>
      </c>
      <c r="CZ99" s="107">
        <f t="shared" si="8"/>
        <v>0</v>
      </c>
      <c r="DA99" s="90"/>
      <c r="DC99" s="108" t="s">
        <v>90</v>
      </c>
      <c r="DD99" s="103" t="str">
        <f>IF(('募集　実績シート　 (記入例)'!P99)="","0",('募集　実績シート　 (記入例)'!AL94+'募集　実績シート　 (記入例)'!AL96)*'募集　実績シート　 (記入例)'!P99*1000)</f>
        <v>0</v>
      </c>
      <c r="DE99" s="103">
        <f>COUNTA('募集　実績シート　 (記入例)'!O99)*('募集　実績シート　 (記入例)'!AL94+'募集　実績シート　 (記入例)'!AL96)</f>
        <v>0</v>
      </c>
      <c r="DF99" s="103">
        <f>COUNTA('募集　実績シート　 (記入例)'!Q99)*('募集　実績シート　 (記入例)'!AL94+'募集　実績シート　 (記入例)'!AL96)</f>
        <v>0</v>
      </c>
      <c r="DG99" s="103">
        <f>COUNTA('募集　実績シート　 (記入例)'!R99)*('募集　実績シート　 (記入例)'!AL94+'募集　実績シート　 (記入例)'!AL96)</f>
        <v>0</v>
      </c>
      <c r="DL99" s="8"/>
      <c r="DM99" s="3"/>
      <c r="DN99" s="9">
        <v>116</v>
      </c>
      <c r="DO99" s="206" t="s">
        <v>201</v>
      </c>
      <c r="DP99" s="9" t="s">
        <v>121</v>
      </c>
      <c r="DQ99" s="109">
        <v>100</v>
      </c>
      <c r="DR99" s="1">
        <v>50</v>
      </c>
      <c r="DV99" s="9"/>
      <c r="DW99" s="9"/>
      <c r="DZ99" s="3"/>
      <c r="EA99" s="3"/>
      <c r="EB99" s="3"/>
    </row>
    <row r="100" spans="2:133" ht="16.5" customHeight="1" thickTop="1" x14ac:dyDescent="0.4">
      <c r="B100" s="1246">
        <v>6</v>
      </c>
      <c r="C100" s="1248"/>
      <c r="D100" s="1250"/>
      <c r="E100" s="1252" t="s">
        <v>221</v>
      </c>
      <c r="F100" s="1253"/>
      <c r="G100" s="1253"/>
      <c r="H100" s="1254"/>
      <c r="I100" s="1254"/>
      <c r="J100" s="1254"/>
      <c r="K100" s="1254"/>
      <c r="L100" s="1255"/>
      <c r="M100" s="1256" t="s">
        <v>56</v>
      </c>
      <c r="N100" s="1257"/>
      <c r="O100" s="53"/>
      <c r="P100" s="242"/>
      <c r="Q100" s="246"/>
      <c r="R100" s="176"/>
      <c r="S100" s="984" t="s">
        <v>57</v>
      </c>
      <c r="T100" s="768"/>
      <c r="U100" s="1258" t="str">
        <f>IF(T100="","",VLOOKUP(T100,$DN:$DQ,3,FALSE))</f>
        <v/>
      </c>
      <c r="V100" s="1259"/>
      <c r="W100" s="768"/>
      <c r="X100" s="1258" t="str">
        <f>IF(W100="","",VLOOKUP(W100,$DN:$DQ,3,FALSE))</f>
        <v/>
      </c>
      <c r="Y100" s="1259"/>
      <c r="Z100" s="768"/>
      <c r="AA100" s="1258" t="str">
        <f>IF(Z100="","",VLOOKUP(Z100,$DN:$DQ,3,FALSE))</f>
        <v/>
      </c>
      <c r="AB100" s="1259"/>
      <c r="AC100" s="768"/>
      <c r="AD100" s="1258" t="str">
        <f>IF(AC100="","",VLOOKUP(AC100,$DN:$DQ,3,FALSE))</f>
        <v/>
      </c>
      <c r="AE100" s="1259"/>
      <c r="AF100" s="768"/>
      <c r="AG100" s="1258" t="str">
        <f>IF(AF100="","",VLOOKUP(AF100,$DN:$DQ,3,FALSE))</f>
        <v/>
      </c>
      <c r="AH100" s="1258"/>
      <c r="AI100" s="896" t="s">
        <v>58</v>
      </c>
      <c r="AJ100" s="692">
        <f>DA100+CR100</f>
        <v>0</v>
      </c>
      <c r="AK100" s="828"/>
      <c r="AL100" s="904"/>
      <c r="AM100" s="905"/>
      <c r="AN100" s="962">
        <f>(AJ100*AL100)</f>
        <v>0</v>
      </c>
      <c r="AO100" s="962"/>
      <c r="AP100" s="983"/>
      <c r="AQ100" s="698">
        <f>SUM(P100:P105)*AL104</f>
        <v>0</v>
      </c>
      <c r="AR100" s="699"/>
      <c r="AS100" s="1221"/>
      <c r="AT100" s="1222"/>
      <c r="AU100" s="1222"/>
      <c r="AV100" s="1223"/>
      <c r="AW100" s="1224"/>
      <c r="AX100" s="1225"/>
      <c r="BA100" s="3"/>
      <c r="BF100" s="3"/>
      <c r="BG100" s="3"/>
      <c r="BH100" s="3"/>
      <c r="BI100" s="3"/>
      <c r="BJ100" s="3"/>
      <c r="BK100" s="3"/>
      <c r="BL100" s="3"/>
      <c r="BM100" s="3"/>
      <c r="BN100" s="3"/>
      <c r="BO100" s="3"/>
      <c r="BP100" s="3"/>
      <c r="BQ100" s="3"/>
      <c r="BR100" s="3"/>
      <c r="BS100" s="3"/>
      <c r="BT100" s="3"/>
      <c r="CB100" s="3"/>
      <c r="CC100" s="25"/>
      <c r="CD100" s="3"/>
      <c r="CE100" s="3"/>
      <c r="CF100" s="3"/>
      <c r="CN100" s="56">
        <v>6</v>
      </c>
      <c r="CO100" s="57" t="s">
        <v>61</v>
      </c>
      <c r="CP100" s="58">
        <f>SUMIF(CH102:CL102,"対馬市",CH103:CL103)*'募集　実績シート　 (記入例)'!AL100</f>
        <v>0</v>
      </c>
      <c r="CQ100" s="59">
        <f>SUMIF(CH102:CL102,"対馬市",CH104:CL104)*'募集　実績シート　 (記入例)'!AL102</f>
        <v>0</v>
      </c>
      <c r="CR100" s="60">
        <f>SUM(T104:AH104)</f>
        <v>0</v>
      </c>
      <c r="CS100" s="77"/>
      <c r="CT100" s="61" t="s">
        <v>8</v>
      </c>
      <c r="CU100" s="62" t="s">
        <v>61</v>
      </c>
      <c r="CV100" s="63" t="str">
        <f>IF('募集　実績シート　 (記入例)'!O100="","0",DA100/CT101)</f>
        <v>0</v>
      </c>
      <c r="CW100" s="64" t="str">
        <f>IF('募集　実績シート　 (記入例)'!O100="","0",DA101/CT101)</f>
        <v>0</v>
      </c>
      <c r="CX100" s="65">
        <f>CV100*'募集　実績シート　 (記入例)'!AL100</f>
        <v>0</v>
      </c>
      <c r="CY100" s="66">
        <f>CW100*'募集　実績シート　 (記入例)'!AL102</f>
        <v>0</v>
      </c>
      <c r="CZ100" s="67">
        <f t="shared" si="8"/>
        <v>0</v>
      </c>
      <c r="DA100" s="60">
        <f>SUM(T101:AH101)</f>
        <v>0</v>
      </c>
      <c r="DC100" s="68" t="s">
        <v>61</v>
      </c>
      <c r="DD100" s="63" t="str">
        <f>IF(('募集　実績シート　 (記入例)'!P100)="","0",('募集　実績シート　 (記入例)'!AL100+'募集　実績シート　 (記入例)'!AL102)*'募集　実績シート　 (記入例)'!P100*1000)</f>
        <v>0</v>
      </c>
      <c r="DE100" s="63">
        <f>COUNTA('募集　実績シート　 (記入例)'!O100)*('募集　実績シート　 (記入例)'!AL100+'募集　実績シート　 (記入例)'!AL102)</f>
        <v>0</v>
      </c>
      <c r="DF100" s="63">
        <f>COUNTA('募集　実績シート　 (記入例)'!Q100)*('募集　実績シート　 (記入例)'!AL100+'募集　実績シート　 (記入例)'!AL102)</f>
        <v>0</v>
      </c>
      <c r="DG100" s="63">
        <f>COUNTA('募集　実績シート　 (記入例)'!R100)*('募集　実績シート　 (記入例)'!AL100+'募集　実績シート　 (記入例)'!AL102)</f>
        <v>0</v>
      </c>
      <c r="DL100" s="8"/>
      <c r="DM100" s="3"/>
      <c r="DN100" s="9">
        <v>117</v>
      </c>
      <c r="DO100" s="206" t="s">
        <v>202</v>
      </c>
      <c r="DP100" s="9" t="s">
        <v>121</v>
      </c>
      <c r="DQ100" s="109">
        <v>200</v>
      </c>
      <c r="DR100" s="1">
        <v>100</v>
      </c>
      <c r="DV100" s="9"/>
      <c r="DW100" s="9"/>
      <c r="DZ100" s="3"/>
      <c r="EA100" s="3"/>
      <c r="EB100" s="3"/>
    </row>
    <row r="101" spans="2:133" ht="16.5" customHeight="1" thickBot="1" x14ac:dyDescent="0.45">
      <c r="B101" s="1246"/>
      <c r="C101" s="1249"/>
      <c r="D101" s="1251"/>
      <c r="E101" s="1232"/>
      <c r="F101" s="1233"/>
      <c r="G101" s="1233"/>
      <c r="H101" s="1233"/>
      <c r="I101" s="1233"/>
      <c r="J101" s="1233"/>
      <c r="K101" s="1233"/>
      <c r="L101" s="1234"/>
      <c r="M101" s="1215" t="s">
        <v>62</v>
      </c>
      <c r="N101" s="1216"/>
      <c r="O101" s="70"/>
      <c r="P101" s="244"/>
      <c r="Q101" s="246"/>
      <c r="R101" s="181"/>
      <c r="S101" s="968"/>
      <c r="T101" s="769"/>
      <c r="U101" s="709" t="str">
        <f>IF(T100="","",VLOOKUP(T100,$DN:$DQ,4,FALSE))</f>
        <v/>
      </c>
      <c r="V101" s="1235"/>
      <c r="W101" s="769"/>
      <c r="X101" s="709" t="str">
        <f>IF(W100="","",VLOOKUP(W100,$DN:$DQ,4,FALSE))</f>
        <v/>
      </c>
      <c r="Y101" s="1235"/>
      <c r="Z101" s="769"/>
      <c r="AA101" s="709" t="str">
        <f>IF(Z100="","",VLOOKUP(Z100,$DN:$DQ,4,FALSE))</f>
        <v/>
      </c>
      <c r="AB101" s="1235"/>
      <c r="AC101" s="769"/>
      <c r="AD101" s="709" t="str">
        <f>IF(AC100="","",VLOOKUP(AC100,$DN:$DQ,4,FALSE))</f>
        <v/>
      </c>
      <c r="AE101" s="1235"/>
      <c r="AF101" s="769"/>
      <c r="AG101" s="709" t="str">
        <f>IF(AF100="","",VLOOKUP(AF100,$DN:$DQ,4,FALSE))</f>
        <v/>
      </c>
      <c r="AH101" s="907"/>
      <c r="AI101" s="897"/>
      <c r="AJ101" s="850"/>
      <c r="AK101" s="851"/>
      <c r="AL101" s="854"/>
      <c r="AM101" s="855"/>
      <c r="AN101" s="913"/>
      <c r="AO101" s="913"/>
      <c r="AP101" s="914"/>
      <c r="AQ101" s="700"/>
      <c r="AR101" s="701"/>
      <c r="AS101" s="1236"/>
      <c r="AT101" s="1237"/>
      <c r="AU101" s="1237"/>
      <c r="AV101" s="1226"/>
      <c r="AW101" s="1227"/>
      <c r="AX101" s="1228"/>
      <c r="BA101" s="3"/>
      <c r="BF101" s="3"/>
      <c r="BG101" s="3"/>
      <c r="BH101" s="3"/>
      <c r="BI101" s="3"/>
      <c r="BJ101" s="3"/>
      <c r="BK101" s="3"/>
      <c r="BL101" s="3"/>
      <c r="BM101" s="3"/>
      <c r="BN101" s="3"/>
      <c r="BO101" s="3"/>
      <c r="BP101" s="3"/>
      <c r="BQ101" s="3"/>
      <c r="BR101" s="3"/>
      <c r="BS101" s="3"/>
      <c r="BT101" s="3"/>
      <c r="CB101" s="3"/>
      <c r="CC101" s="25"/>
      <c r="CD101" s="3"/>
      <c r="CE101" s="3"/>
      <c r="CF101" s="3"/>
      <c r="CN101" s="72"/>
      <c r="CO101" s="73" t="s">
        <v>63</v>
      </c>
      <c r="CP101" s="74">
        <f>SUMIF(CH102:CL102,"壱岐市",CH103:CL103)*'募集　実績シート　 (記入例)'!AL100</f>
        <v>0</v>
      </c>
      <c r="CQ101" s="75">
        <f>SUMIF(CH102:CL102,"壱岐市",CH104:CL104)*'募集　実績シート　 (記入例)'!AL102</f>
        <v>0</v>
      </c>
      <c r="CR101" s="76">
        <f>CR100</f>
        <v>0</v>
      </c>
      <c r="CS101" s="77"/>
      <c r="CT101" s="867">
        <f>COUNTA('募集　実績シート　 (記入例)'!O100:O105)</f>
        <v>0</v>
      </c>
      <c r="CU101" s="78" t="s">
        <v>63</v>
      </c>
      <c r="CV101" s="79" t="str">
        <f>IF('募集　実績シート　 (記入例)'!O101="","0",DA100/CT101)</f>
        <v>0</v>
      </c>
      <c r="CW101" s="80" t="str">
        <f>IF('募集　実績シート　 (記入例)'!O101="","0",DA101/CT101)</f>
        <v>0</v>
      </c>
      <c r="CX101" s="81">
        <f>CV101*'募集　実績シート　 (記入例)'!AL100</f>
        <v>0</v>
      </c>
      <c r="CY101" s="82">
        <f>CW101*'募集　実績シート　 (記入例)'!AL102</f>
        <v>0</v>
      </c>
      <c r="CZ101" s="83">
        <f t="shared" si="8"/>
        <v>0</v>
      </c>
      <c r="DA101" s="76">
        <f>CL112</f>
        <v>0</v>
      </c>
      <c r="DC101" s="84" t="s">
        <v>63</v>
      </c>
      <c r="DD101" s="79" t="str">
        <f>IF(('募集　実績シート　 (記入例)'!P101)="","0",('募集　実績シート　 (記入例)'!AL100+'募集　実績シート　 (記入例)'!AL102)*'募集　実績シート　 (記入例)'!P101*1000)</f>
        <v>0</v>
      </c>
      <c r="DE101" s="79">
        <f>COUNTA('募集　実績シート　 (記入例)'!O101)*('募集　実績シート　 (記入例)'!AL100+'募集　実績シート　 (記入例)'!AL102)</f>
        <v>0</v>
      </c>
      <c r="DF101" s="79">
        <f>COUNTA('募集　実績シート　 (記入例)'!Q101)*('募集　実績シート　 (記入例)'!AL100+'募集　実績シート　 (記入例)'!AL102)</f>
        <v>0</v>
      </c>
      <c r="DG101" s="79">
        <f>COUNTA('募集　実績シート　 (記入例)'!R101)*('募集　実績シート　 (記入例)'!AL100+'募集　実績シート　 (記入例)'!AL102)</f>
        <v>0</v>
      </c>
      <c r="DL101" s="8"/>
      <c r="DM101" s="3"/>
      <c r="DN101" s="9">
        <v>118</v>
      </c>
      <c r="DO101" s="206" t="s">
        <v>203</v>
      </c>
      <c r="DP101" s="9" t="s">
        <v>121</v>
      </c>
      <c r="DQ101" s="109">
        <v>100</v>
      </c>
      <c r="DR101" s="1">
        <v>50</v>
      </c>
      <c r="DV101" s="9"/>
      <c r="DW101" s="9"/>
      <c r="DZ101" s="3"/>
      <c r="EA101" s="3"/>
      <c r="EB101" s="3"/>
    </row>
    <row r="102" spans="2:133" ht="16.5" customHeight="1" thickBot="1" x14ac:dyDescent="0.45">
      <c r="B102" s="1246"/>
      <c r="C102" s="1238" t="s">
        <v>251</v>
      </c>
      <c r="D102" s="1239"/>
      <c r="E102" s="1232"/>
      <c r="F102" s="1233"/>
      <c r="G102" s="1233"/>
      <c r="H102" s="1233"/>
      <c r="I102" s="1233"/>
      <c r="J102" s="1233"/>
      <c r="K102" s="1233"/>
      <c r="L102" s="1234"/>
      <c r="M102" s="1215" t="s">
        <v>70</v>
      </c>
      <c r="N102" s="1216"/>
      <c r="O102" s="70"/>
      <c r="P102" s="244"/>
      <c r="Q102" s="246"/>
      <c r="R102" s="246"/>
      <c r="S102" s="969"/>
      <c r="T102" s="858" t="str">
        <f>IF(T100="","",VLOOKUP(T100,$DN:$DQ,2,FALSE))</f>
        <v/>
      </c>
      <c r="U102" s="859"/>
      <c r="V102" s="860"/>
      <c r="W102" s="861" t="str">
        <f>IF(W100="","",VLOOKUP(W100,$DN:$DQ,2,FALSE))</f>
        <v/>
      </c>
      <c r="X102" s="859"/>
      <c r="Y102" s="860"/>
      <c r="Z102" s="861" t="str">
        <f>IF(Z100="","",VLOOKUP(Z100,$DN:$DQ,2,FALSE))</f>
        <v/>
      </c>
      <c r="AA102" s="859"/>
      <c r="AB102" s="860"/>
      <c r="AC102" s="861" t="str">
        <f>IF(AC100="","",VLOOKUP(AC100,$DN:$DQ,2,FALSE))</f>
        <v/>
      </c>
      <c r="AD102" s="859"/>
      <c r="AE102" s="860"/>
      <c r="AF102" s="861" t="str">
        <f>IF(AF100="","",VLOOKUP(AF100,$DN:$DQ,2,FALSE))</f>
        <v/>
      </c>
      <c r="AG102" s="859"/>
      <c r="AH102" s="859"/>
      <c r="AI102" s="869" t="s">
        <v>71</v>
      </c>
      <c r="AJ102" s="704">
        <f>CR101+DA101</f>
        <v>0</v>
      </c>
      <c r="AK102" s="705"/>
      <c r="AL102" s="657"/>
      <c r="AM102" s="658"/>
      <c r="AN102" s="913">
        <f>(AJ102*AL102)</f>
        <v>0</v>
      </c>
      <c r="AO102" s="913"/>
      <c r="AP102" s="914"/>
      <c r="AQ102" s="700"/>
      <c r="AR102" s="701"/>
      <c r="AS102" s="898"/>
      <c r="AT102" s="899"/>
      <c r="AU102" s="899"/>
      <c r="AV102" s="1226"/>
      <c r="AW102" s="1227"/>
      <c r="AX102" s="1228"/>
      <c r="BA102" s="3"/>
      <c r="BF102" s="3"/>
      <c r="BG102" s="3"/>
      <c r="BH102" s="3"/>
      <c r="BI102" s="3"/>
      <c r="BJ102" s="3"/>
      <c r="BK102" s="3"/>
      <c r="BL102" s="3"/>
      <c r="BM102" s="3"/>
      <c r="BN102" s="3"/>
      <c r="BO102" s="3"/>
      <c r="BP102" s="3"/>
      <c r="BQ102" s="3"/>
      <c r="BR102" s="3"/>
      <c r="BS102" s="3"/>
      <c r="BT102" s="3"/>
      <c r="CB102" s="3"/>
      <c r="CC102" s="25"/>
      <c r="CD102" s="3"/>
      <c r="CE102" s="3"/>
      <c r="CF102" s="3"/>
      <c r="CG102" s="88" t="s">
        <v>72</v>
      </c>
      <c r="CH102" s="89" t="e">
        <f>VLOOKUP('募集　実績シート　 (記入例)'!T103,$DS:$DW,5,FALSE)</f>
        <v>#N/A</v>
      </c>
      <c r="CI102" s="89" t="e">
        <f>VLOOKUP('募集　実績シート　 (記入例)'!W103,$DS:$DW,5,FALSE)</f>
        <v>#N/A</v>
      </c>
      <c r="CJ102" s="89" t="e">
        <f>VLOOKUP('募集　実績シート　 (記入例)'!Z103,$DS:$DW,5,FALSE)</f>
        <v>#N/A</v>
      </c>
      <c r="CK102" s="89" t="e">
        <f>VLOOKUP('募集　実績シート　 (記入例)'!AC103,$DS:$DW,5,FALSE)</f>
        <v>#N/A</v>
      </c>
      <c r="CL102" s="89" t="e">
        <f>VLOOKUP('募集　実績シート　 (記入例)'!AF103,$DS:$DW,5,FALSE)</f>
        <v>#N/A</v>
      </c>
      <c r="CN102" s="72"/>
      <c r="CO102" s="73" t="s">
        <v>70</v>
      </c>
      <c r="CP102" s="74">
        <f>SUMIF(CH102:CL102,"五島市",CH103:CL103)*'募集　実績シート　 (記入例)'!AL100</f>
        <v>0</v>
      </c>
      <c r="CQ102" s="75">
        <f>SUMIF(CH102:CL102,"五島市",CH104:CL104)*'募集　実績シート　 (記入例)'!AL102</f>
        <v>0</v>
      </c>
      <c r="CR102" s="92"/>
      <c r="CS102" s="77"/>
      <c r="CT102" s="868"/>
      <c r="CU102" s="78" t="s">
        <v>70</v>
      </c>
      <c r="CV102" s="79" t="str">
        <f>IF('募集　実績シート　 (記入例)'!O102="","0",DA100/CT101)</f>
        <v>0</v>
      </c>
      <c r="CW102" s="80" t="str">
        <f>IF('募集　実績シート　 (記入例)'!O102="","0",DA101/CT101)</f>
        <v>0</v>
      </c>
      <c r="CX102" s="81">
        <f>CV102*'募集　実績シート　 (記入例)'!AL100</f>
        <v>0</v>
      </c>
      <c r="CY102" s="82">
        <f>CW102*'募集　実績シート　 (記入例)'!AL102</f>
        <v>0</v>
      </c>
      <c r="CZ102" s="83">
        <f t="shared" si="8"/>
        <v>0</v>
      </c>
      <c r="DA102" s="90"/>
      <c r="DC102" s="84" t="s">
        <v>70</v>
      </c>
      <c r="DD102" s="79" t="str">
        <f>IF(('募集　実績シート　 (記入例)'!P102)="","0",('募集　実績シート　 (記入例)'!AL100+'募集　実績シート　 (記入例)'!AL102)*'募集　実績シート　 (記入例)'!P102*1000)</f>
        <v>0</v>
      </c>
      <c r="DE102" s="79">
        <f>COUNTA('募集　実績シート　 (記入例)'!O102)*('募集　実績シート　 (記入例)'!AL100+'募集　実績シート　 (記入例)'!AL102)</f>
        <v>0</v>
      </c>
      <c r="DF102" s="79">
        <f>COUNTA('募集　実績シート　 (記入例)'!Q102)*('募集　実績シート　 (記入例)'!AL100+'募集　実績シート　 (記入例)'!AL102)</f>
        <v>0</v>
      </c>
      <c r="DG102" s="79">
        <f>COUNTA('募集　実績シート　 (記入例)'!R102)*('募集　実績シート　 (記入例)'!AL100+'募集　実績シート　 (記入例)'!AL102)</f>
        <v>0</v>
      </c>
      <c r="DL102" s="8"/>
      <c r="DM102" s="3"/>
      <c r="DN102" s="9">
        <v>119</v>
      </c>
      <c r="DO102" s="206" t="s">
        <v>204</v>
      </c>
      <c r="DP102" s="9" t="s">
        <v>121</v>
      </c>
      <c r="DQ102" s="109">
        <v>100</v>
      </c>
      <c r="DR102" s="1">
        <v>50</v>
      </c>
      <c r="DV102" s="9"/>
      <c r="DW102" s="9"/>
      <c r="DZ102" s="3"/>
      <c r="EA102" s="3"/>
      <c r="EB102" s="3"/>
    </row>
    <row r="103" spans="2:133" ht="16.5" customHeight="1" thickBot="1" x14ac:dyDescent="0.45">
      <c r="B103" s="1246"/>
      <c r="C103" s="1240"/>
      <c r="D103" s="1241"/>
      <c r="E103" s="1232"/>
      <c r="F103" s="1233"/>
      <c r="G103" s="1233"/>
      <c r="H103" s="1233"/>
      <c r="I103" s="1233"/>
      <c r="J103" s="1233"/>
      <c r="K103" s="1233"/>
      <c r="L103" s="1234"/>
      <c r="M103" s="1215" t="s">
        <v>78</v>
      </c>
      <c r="N103" s="1216"/>
      <c r="O103" s="70"/>
      <c r="P103" s="244"/>
      <c r="Q103" s="246"/>
      <c r="R103" s="246"/>
      <c r="S103" s="838" t="s">
        <v>79</v>
      </c>
      <c r="T103" s="707"/>
      <c r="U103" s="805" t="str">
        <f>IF(T103="","",VLOOKUP(T103,$DS:$DV,3,FALSE))</f>
        <v/>
      </c>
      <c r="V103" s="806"/>
      <c r="W103" s="707"/>
      <c r="X103" s="805" t="str">
        <f>IF(W103="","",VLOOKUP(W103,$DS:$DV,3,FALSE))</f>
        <v/>
      </c>
      <c r="Y103" s="806"/>
      <c r="Z103" s="707"/>
      <c r="AA103" s="805" t="str">
        <f>IF(Z103="","",VLOOKUP(Z103,$DS:$DV,3,FALSE))</f>
        <v/>
      </c>
      <c r="AB103" s="806"/>
      <c r="AC103" s="707"/>
      <c r="AD103" s="805" t="str">
        <f>IF(AC103="","",VLOOKUP(AC103,$DS:$DV,3,FALSE))</f>
        <v/>
      </c>
      <c r="AE103" s="806"/>
      <c r="AF103" s="707"/>
      <c r="AG103" s="805" t="str">
        <f>IF(AF103="","",VLOOKUP(AF103,$DS:$DV,3,FALSE))</f>
        <v/>
      </c>
      <c r="AH103" s="805"/>
      <c r="AI103" s="870"/>
      <c r="AJ103" s="664"/>
      <c r="AK103" s="706"/>
      <c r="AL103" s="659"/>
      <c r="AM103" s="660"/>
      <c r="AN103" s="982"/>
      <c r="AO103" s="982"/>
      <c r="AP103" s="661"/>
      <c r="AQ103" s="700"/>
      <c r="AR103" s="701"/>
      <c r="AS103" s="898"/>
      <c r="AT103" s="899"/>
      <c r="AU103" s="899"/>
      <c r="AV103" s="1226"/>
      <c r="AW103" s="1227"/>
      <c r="AX103" s="1228"/>
      <c r="BA103" s="3"/>
      <c r="BF103" s="3"/>
      <c r="BG103" s="3"/>
      <c r="BH103" s="3"/>
      <c r="BI103" s="3"/>
      <c r="BJ103" s="3"/>
      <c r="BK103" s="3"/>
      <c r="BL103" s="3"/>
      <c r="BM103" s="3"/>
      <c r="BN103" s="3"/>
      <c r="BO103" s="3"/>
      <c r="BP103" s="3"/>
      <c r="BQ103" s="3"/>
      <c r="BR103" s="3"/>
      <c r="BS103" s="3"/>
      <c r="BT103" s="3"/>
      <c r="CB103" s="3"/>
      <c r="CC103" s="25"/>
      <c r="CD103" s="3"/>
      <c r="CE103" s="3"/>
      <c r="CF103" s="3"/>
      <c r="CG103" s="88" t="s">
        <v>80</v>
      </c>
      <c r="CH103" s="91" t="e">
        <f>VLOOKUP('募集　実績シート　 (記入例)'!T103,$DS:$DW,4,FALSE)</f>
        <v>#N/A</v>
      </c>
      <c r="CI103" s="91" t="e">
        <f>VLOOKUP('募集　実績シート　 (記入例)'!W103,$DS:$DW,4,FALSE)</f>
        <v>#N/A</v>
      </c>
      <c r="CJ103" s="91" t="e">
        <f>VLOOKUP('募集　実績シート　 (記入例)'!Z103,$DS:$DW,4,FALSE)</f>
        <v>#N/A</v>
      </c>
      <c r="CK103" s="91" t="e">
        <f>VLOOKUP('募集　実績シート　 (記入例)'!AC103,$DS:$DW,4,FALSE)</f>
        <v>#N/A</v>
      </c>
      <c r="CL103" s="91" t="e">
        <f>VLOOKUP('募集　実績シート　 (記入例)'!AF103,$DS:$DW,4,FALSE)</f>
        <v>#N/A</v>
      </c>
      <c r="CN103" s="72"/>
      <c r="CO103" s="73" t="s">
        <v>78</v>
      </c>
      <c r="CP103" s="74">
        <f>SUMIF(CH102:CL102,"新上五島町",CH103:CL103)*'募集　実績シート　 (記入例)'!AL100</f>
        <v>0</v>
      </c>
      <c r="CQ103" s="75">
        <f>SUMIF(CH102:CL102,"上五島",CH104:CL104)*'募集　実績シート　 (記入例)'!AL102</f>
        <v>0</v>
      </c>
      <c r="CR103" s="92"/>
      <c r="CS103" s="77"/>
      <c r="CT103" s="93"/>
      <c r="CU103" s="78" t="s">
        <v>78</v>
      </c>
      <c r="CV103" s="79" t="str">
        <f>IF('募集　実績シート　 (記入例)'!O103="","0",DA100/CT101)</f>
        <v>0</v>
      </c>
      <c r="CW103" s="80" t="str">
        <f>IF('募集　実績シート　 (記入例)'!O103="","0",DA101/CT101)</f>
        <v>0</v>
      </c>
      <c r="CX103" s="81">
        <f>CV103*'募集　実績シート　 (記入例)'!AL100</f>
        <v>0</v>
      </c>
      <c r="CY103" s="82">
        <f>CW103*'募集　実績シート　 (記入例)'!AL102</f>
        <v>0</v>
      </c>
      <c r="CZ103" s="83">
        <f t="shared" si="8"/>
        <v>0</v>
      </c>
      <c r="DA103" s="90"/>
      <c r="DB103" s="94"/>
      <c r="DC103" s="84" t="s">
        <v>78</v>
      </c>
      <c r="DD103" s="79" t="str">
        <f>IF(('募集　実績シート　 (記入例)'!P103)="","0",('募集　実績シート　 (記入例)'!AL100+'募集　実績シート　 (記入例)'!AL102)*'募集　実績シート　 (記入例)'!P103*1000)</f>
        <v>0</v>
      </c>
      <c r="DE103" s="79">
        <f>COUNTA('募集　実績シート　 (記入例)'!O103)*('募集　実績シート　 (記入例)'!AL100+'募集　実績シート　 (記入例)'!AL102)</f>
        <v>0</v>
      </c>
      <c r="DF103" s="79">
        <f>COUNTA('募集　実績シート　 (記入例)'!Q103)*('募集　実績シート　 (記入例)'!AL100+'募集　実績シート　 (記入例)'!AL102)</f>
        <v>0</v>
      </c>
      <c r="DG103" s="79">
        <f>COUNTA('募集　実績シート　 (記入例)'!R103)*('募集　実績シート　 (記入例)'!AL100+'募集　実績シート　 (記入例)'!AL102)</f>
        <v>0</v>
      </c>
      <c r="DL103" s="8"/>
      <c r="DM103" s="3"/>
      <c r="DN103" s="9">
        <v>120</v>
      </c>
      <c r="DO103" s="206" t="s">
        <v>205</v>
      </c>
      <c r="DP103" s="9" t="s">
        <v>121</v>
      </c>
      <c r="DQ103" s="109">
        <v>100</v>
      </c>
      <c r="DR103" s="1">
        <v>50</v>
      </c>
      <c r="DV103" s="9"/>
      <c r="DW103" s="9"/>
      <c r="DZ103" s="3"/>
      <c r="EA103" s="3"/>
      <c r="EB103" s="3"/>
    </row>
    <row r="104" spans="2:133" ht="16.5" customHeight="1" thickBot="1" x14ac:dyDescent="0.45">
      <c r="B104" s="1246"/>
      <c r="C104" s="1242"/>
      <c r="D104" s="1243"/>
      <c r="E104" s="676" t="s">
        <v>238</v>
      </c>
      <c r="F104" s="832"/>
      <c r="G104" s="832"/>
      <c r="H104" s="832"/>
      <c r="I104" s="834" t="s">
        <v>239</v>
      </c>
      <c r="J104" s="832"/>
      <c r="K104" s="832"/>
      <c r="L104" s="836"/>
      <c r="M104" s="1215" t="s">
        <v>84</v>
      </c>
      <c r="N104" s="1216"/>
      <c r="O104" s="70"/>
      <c r="P104" s="244"/>
      <c r="Q104" s="186"/>
      <c r="R104" s="246"/>
      <c r="S104" s="839"/>
      <c r="T104" s="708"/>
      <c r="U104" s="1217" t="str">
        <f>IF(T103="","",VLOOKUP(T103,$DS:$DV,4,FALSE))</f>
        <v/>
      </c>
      <c r="V104" s="1218"/>
      <c r="W104" s="708"/>
      <c r="X104" s="1217" t="str">
        <f>IF(W103="","",VLOOKUP(W103,$DS:$DV,4,FALSE))</f>
        <v/>
      </c>
      <c r="Y104" s="1218"/>
      <c r="Z104" s="708"/>
      <c r="AA104" s="1217" t="str">
        <f>IF(Z103="","",VLOOKUP(Z103,$DS:$DV,4,FALSE))</f>
        <v/>
      </c>
      <c r="AB104" s="1218"/>
      <c r="AC104" s="708"/>
      <c r="AD104" s="1217" t="str">
        <f>IF(AC103="","",VLOOKUP(AC103,$DS:$DV,4,FALSE))</f>
        <v/>
      </c>
      <c r="AE104" s="1218"/>
      <c r="AF104" s="708"/>
      <c r="AG104" s="1217" t="str">
        <f>IF(AF103="","",VLOOKUP(AF103,$DS:$DV,4,FALSE))</f>
        <v/>
      </c>
      <c r="AH104" s="1218"/>
      <c r="AI104" s="815" t="s">
        <v>85</v>
      </c>
      <c r="AJ104" s="816"/>
      <c r="AK104" s="817"/>
      <c r="AL104" s="1200">
        <f>AL100+AL102</f>
        <v>0</v>
      </c>
      <c r="AM104" s="1201"/>
      <c r="AN104" s="962">
        <f>AN100+AN102</f>
        <v>0</v>
      </c>
      <c r="AO104" s="962"/>
      <c r="AP104" s="963"/>
      <c r="AQ104" s="700"/>
      <c r="AR104" s="701"/>
      <c r="AS104" s="898"/>
      <c r="AT104" s="899"/>
      <c r="AU104" s="899"/>
      <c r="AV104" s="1226"/>
      <c r="AW104" s="1227"/>
      <c r="AX104" s="1228"/>
      <c r="BA104" s="3"/>
      <c r="BF104" s="3"/>
      <c r="BG104" s="3"/>
      <c r="BH104" s="3"/>
      <c r="BI104" s="3"/>
      <c r="BJ104" s="3"/>
      <c r="BK104" s="3"/>
      <c r="BL104" s="3"/>
      <c r="BM104" s="3"/>
      <c r="BN104" s="3"/>
      <c r="BO104" s="3"/>
      <c r="BP104" s="3"/>
      <c r="BQ104" s="3"/>
      <c r="BR104" s="3"/>
      <c r="BS104" s="3"/>
      <c r="BT104" s="3"/>
      <c r="CB104" s="3"/>
      <c r="CC104" s="25"/>
      <c r="CD104" s="3"/>
      <c r="CE104" s="3"/>
      <c r="CF104" s="3"/>
      <c r="CG104" s="88" t="s">
        <v>86</v>
      </c>
      <c r="CH104" s="91" t="e">
        <f>CH103</f>
        <v>#N/A</v>
      </c>
      <c r="CI104" s="91" t="e">
        <f>CI103</f>
        <v>#N/A</v>
      </c>
      <c r="CJ104" s="91" t="e">
        <f>CJ103</f>
        <v>#N/A</v>
      </c>
      <c r="CK104" s="91" t="e">
        <f>CK103</f>
        <v>#N/A</v>
      </c>
      <c r="CL104" s="91" t="e">
        <f>CL103</f>
        <v>#N/A</v>
      </c>
      <c r="CN104" s="72"/>
      <c r="CO104" s="73" t="s">
        <v>84</v>
      </c>
      <c r="CP104" s="74">
        <f>SUMIF(CH102:CL102,"小値賀町",CH103:CL103)*'募集　実績シート　 (記入例)'!AL100</f>
        <v>0</v>
      </c>
      <c r="CQ104" s="75">
        <f>SUMIF(CH102:CL102,"小値賀",CH104:CL104)*'募集　実績シート　 (記入例)'!AL102</f>
        <v>0</v>
      </c>
      <c r="CR104" s="92"/>
      <c r="CS104" s="77"/>
      <c r="CT104" s="93"/>
      <c r="CU104" s="78" t="s">
        <v>84</v>
      </c>
      <c r="CV104" s="79" t="str">
        <f>IF('募集　実績シート　 (記入例)'!O104="","0",DA100/CT101)</f>
        <v>0</v>
      </c>
      <c r="CW104" s="80" t="str">
        <f>IF('募集　実績シート　 (記入例)'!O104="","0",DA101/CT101)</f>
        <v>0</v>
      </c>
      <c r="CX104" s="81">
        <f>CV104*'募集　実績シート　 (記入例)'!AL100</f>
        <v>0</v>
      </c>
      <c r="CY104" s="82">
        <f>CW104*'募集　実績シート　 (記入例)'!AL102</f>
        <v>0</v>
      </c>
      <c r="CZ104" s="83">
        <f t="shared" si="8"/>
        <v>0</v>
      </c>
      <c r="DA104" s="90"/>
      <c r="DB104" s="94"/>
      <c r="DC104" s="84" t="s">
        <v>84</v>
      </c>
      <c r="DD104" s="79" t="str">
        <f>IF(('募集　実績シート　 (記入例)'!P104)="","0",('募集　実績シート　 (記入例)'!AL100+'募集　実績シート　 (記入例)'!AL102)*'募集　実績シート　 (記入例)'!P104*1000)</f>
        <v>0</v>
      </c>
      <c r="DE104" s="79">
        <f>COUNTA('募集　実績シート　 (記入例)'!O104)*('募集　実績シート　 (記入例)'!AL100+'募集　実績シート　 (記入例)'!AL102)</f>
        <v>0</v>
      </c>
      <c r="DF104" s="79">
        <f>COUNTA('募集　実績シート　 (記入例)'!Q104)*('募集　実績シート　 (記入例)'!AL100+'募集　実績シート　 (記入例)'!AL102)</f>
        <v>0</v>
      </c>
      <c r="DG104" s="79">
        <f>COUNTA('募集　実績シート　 (記入例)'!R104)*('募集　実績シート　 (記入例)'!AL100+'募集　実績シート　 (記入例)'!AL102)</f>
        <v>0</v>
      </c>
      <c r="DL104" s="8"/>
      <c r="DM104" s="3"/>
      <c r="DN104" s="9">
        <v>122</v>
      </c>
      <c r="DO104" s="206" t="s">
        <v>206</v>
      </c>
      <c r="DP104" s="9" t="s">
        <v>121</v>
      </c>
      <c r="DQ104" s="109">
        <v>300</v>
      </c>
      <c r="DR104" s="1">
        <v>150</v>
      </c>
      <c r="DV104" s="9"/>
      <c r="DW104" s="9"/>
      <c r="DZ104" s="3"/>
      <c r="EA104" s="3"/>
      <c r="EB104" s="3"/>
    </row>
    <row r="105" spans="2:133" ht="16.5" customHeight="1" thickBot="1" x14ac:dyDescent="0.45">
      <c r="B105" s="1247"/>
      <c r="C105" s="1244"/>
      <c r="D105" s="1245"/>
      <c r="E105" s="677"/>
      <c r="F105" s="833"/>
      <c r="G105" s="833"/>
      <c r="H105" s="833"/>
      <c r="I105" s="835"/>
      <c r="J105" s="833"/>
      <c r="K105" s="833"/>
      <c r="L105" s="837"/>
      <c r="M105" s="1219" t="s">
        <v>90</v>
      </c>
      <c r="N105" s="1220"/>
      <c r="O105" s="95"/>
      <c r="P105" s="247"/>
      <c r="Q105" s="189"/>
      <c r="R105" s="190"/>
      <c r="S105" s="973"/>
      <c r="T105" s="829" t="str">
        <f>IF(T103="","",VLOOKUP(T103,$DS:$DV,2,FALSE))</f>
        <v/>
      </c>
      <c r="U105" s="830"/>
      <c r="V105" s="831"/>
      <c r="W105" s="829" t="str">
        <f>IF(W103="","",VLOOKUP(W103,$DS:$DV,2,FALSE))</f>
        <v/>
      </c>
      <c r="X105" s="830"/>
      <c r="Y105" s="831"/>
      <c r="Z105" s="829" t="str">
        <f>IF(Z103="","",VLOOKUP(Z103,$DS:$DV,2,FALSE))</f>
        <v/>
      </c>
      <c r="AA105" s="830"/>
      <c r="AB105" s="831"/>
      <c r="AC105" s="829" t="str">
        <f>IF(AC103="","",VLOOKUP(AC103,$DS:$DV,2,FALSE))</f>
        <v/>
      </c>
      <c r="AD105" s="830"/>
      <c r="AE105" s="831"/>
      <c r="AF105" s="829" t="str">
        <f>IF(AF103="","",VLOOKUP(AF103,$DS:$DV,2,FALSE))</f>
        <v/>
      </c>
      <c r="AG105" s="830"/>
      <c r="AH105" s="831"/>
      <c r="AI105" s="818"/>
      <c r="AJ105" s="819"/>
      <c r="AK105" s="820"/>
      <c r="AL105" s="1202"/>
      <c r="AM105" s="1203"/>
      <c r="AN105" s="964"/>
      <c r="AO105" s="964"/>
      <c r="AP105" s="965"/>
      <c r="AQ105" s="702"/>
      <c r="AR105" s="703"/>
      <c r="AS105" s="901"/>
      <c r="AT105" s="902"/>
      <c r="AU105" s="902"/>
      <c r="AV105" s="1229"/>
      <c r="AW105" s="1230"/>
      <c r="AX105" s="1231"/>
      <c r="BA105" s="3"/>
      <c r="BF105" s="3"/>
      <c r="BG105" s="3"/>
      <c r="BH105" s="3"/>
      <c r="BI105" s="3"/>
      <c r="BJ105" s="3"/>
      <c r="BK105" s="3"/>
      <c r="BL105" s="3"/>
      <c r="BM105" s="3"/>
      <c r="BN105" s="3"/>
      <c r="BO105" s="3"/>
      <c r="BP105" s="3"/>
      <c r="BQ105" s="3"/>
      <c r="BR105" s="3"/>
      <c r="BS105" s="3"/>
      <c r="BT105" s="3"/>
      <c r="CB105" s="3"/>
      <c r="CC105" s="25"/>
      <c r="CD105" s="3"/>
      <c r="CE105" s="3"/>
      <c r="CF105" s="3"/>
      <c r="CN105" s="97"/>
      <c r="CO105" s="98" t="s">
        <v>90</v>
      </c>
      <c r="CP105" s="99">
        <f>SUMIF(CH102:CL102,"宇久町",CH103:CL103)*'募集　実績シート　 (記入例)'!AL100</f>
        <v>0</v>
      </c>
      <c r="CQ105" s="100">
        <f>SUMIF(CH102:CL102,"宇久",CH104:CL104)*'募集　実績シート　 (記入例)'!AL102</f>
        <v>0</v>
      </c>
      <c r="CR105" s="92"/>
      <c r="CS105" s="77"/>
      <c r="CT105" s="101"/>
      <c r="CU105" s="102" t="s">
        <v>90</v>
      </c>
      <c r="CV105" s="103" t="str">
        <f>IF('募集　実績シート　 (記入例)'!O105="","0",DA100/CT101)</f>
        <v>0</v>
      </c>
      <c r="CW105" s="104" t="str">
        <f>IF('募集　実績シート　 (記入例)'!O105="","0",DA101/CT101)</f>
        <v>0</v>
      </c>
      <c r="CX105" s="105">
        <f>CV105*'募集　実績シート　 (記入例)'!AL100</f>
        <v>0</v>
      </c>
      <c r="CY105" s="106">
        <f>CW105*'募集　実績シート　 (記入例)'!AL102</f>
        <v>0</v>
      </c>
      <c r="CZ105" s="107">
        <f t="shared" si="8"/>
        <v>0</v>
      </c>
      <c r="DA105" s="111"/>
      <c r="DC105" s="108" t="s">
        <v>90</v>
      </c>
      <c r="DD105" s="103" t="str">
        <f>IF(('募集　実績シート　 (記入例)'!P105)="","0",('募集　実績シート　 (記入例)'!AL100+'募集　実績シート　 (記入例)'!AL102)*'募集　実績シート　 (記入例)'!P105*1000)</f>
        <v>0</v>
      </c>
      <c r="DE105" s="103">
        <f>COUNTA('募集　実績シート　 (記入例)'!O105)*('募集　実績シート　 (記入例)'!AL100+'募集　実績シート　 (記入例)'!AL102)</f>
        <v>0</v>
      </c>
      <c r="DF105" s="103">
        <f>COUNTA('募集　実績シート　 (記入例)'!Q105)*('募集　実績シート　 (記入例)'!AL100+'募集　実績シート　 (記入例)'!AL102)</f>
        <v>0</v>
      </c>
      <c r="DG105" s="103">
        <f>COUNTA('募集　実績シート　 (記入例)'!R105)*('募集　実績シート　 (記入例)'!AL100+'募集　実績シート　 (記入例)'!AL102)</f>
        <v>0</v>
      </c>
      <c r="DL105" s="8"/>
      <c r="DM105" s="3"/>
      <c r="DN105" s="9">
        <v>123</v>
      </c>
      <c r="DO105" s="206" t="s">
        <v>207</v>
      </c>
      <c r="DP105" s="9" t="s">
        <v>121</v>
      </c>
      <c r="DQ105" s="109">
        <v>300</v>
      </c>
      <c r="DR105" s="1">
        <v>150</v>
      </c>
      <c r="DV105" s="9"/>
      <c r="DW105" s="9"/>
      <c r="DZ105" s="3"/>
      <c r="EA105" s="3"/>
      <c r="EB105" s="3"/>
    </row>
    <row r="106" spans="2:133" ht="16.5" customHeight="1" x14ac:dyDescent="0.4">
      <c r="R106" s="3"/>
      <c r="S106" s="3"/>
      <c r="T106" s="3"/>
      <c r="U106" s="3"/>
      <c r="Y106" s="3"/>
      <c r="Z106" s="3"/>
      <c r="AD106" s="3"/>
      <c r="AF106" s="13"/>
      <c r="AH106" s="199"/>
      <c r="AI106" s="815" t="s">
        <v>100</v>
      </c>
      <c r="AJ106" s="816"/>
      <c r="AK106" s="817"/>
      <c r="AL106" s="1200">
        <f>AL74+AL80+AL86+AL92+AL98+AL104</f>
        <v>0</v>
      </c>
      <c r="AM106" s="1201"/>
      <c r="AN106" s="962">
        <f>AN74+AN80+AN86+AN92+AN98+AN104</f>
        <v>0</v>
      </c>
      <c r="AO106" s="962"/>
      <c r="AP106" s="963"/>
      <c r="AQ106" s="1204">
        <f>AQ70+AQ76+AQ82+AQ88+AQ94+AQ100</f>
        <v>0</v>
      </c>
      <c r="AR106" s="1205"/>
      <c r="AU106" s="112"/>
      <c r="AV106" s="112"/>
      <c r="AW106" s="112"/>
      <c r="AX106" s="112"/>
      <c r="BA106" s="3"/>
      <c r="BF106" s="3"/>
      <c r="BG106" s="3"/>
      <c r="BH106" s="3"/>
      <c r="BI106" s="3"/>
      <c r="BJ106" s="3"/>
      <c r="BK106" s="3"/>
      <c r="BL106" s="3"/>
      <c r="BM106" s="3"/>
      <c r="BN106" s="3"/>
      <c r="BO106" s="3"/>
      <c r="BP106" s="3"/>
      <c r="BQ106" s="3"/>
      <c r="BR106" s="3"/>
      <c r="BS106" s="3"/>
      <c r="BT106" s="3"/>
      <c r="CB106" s="3"/>
      <c r="CC106" s="25"/>
      <c r="CD106" s="3"/>
      <c r="CE106" s="113" t="s">
        <v>6</v>
      </c>
      <c r="CF106" s="114"/>
      <c r="CG106" s="115">
        <v>1</v>
      </c>
      <c r="CH106" s="115">
        <v>2</v>
      </c>
      <c r="CI106" s="115">
        <v>3</v>
      </c>
      <c r="CJ106" s="115">
        <v>4</v>
      </c>
      <c r="CK106" s="156">
        <v>5</v>
      </c>
      <c r="CL106" s="250" t="s">
        <v>101</v>
      </c>
      <c r="CN106" s="117" t="s">
        <v>85</v>
      </c>
      <c r="CO106" s="73" t="s">
        <v>61</v>
      </c>
      <c r="CP106" s="118">
        <f t="shared" ref="CP106:CQ111" si="9">CP70+CP76+CP82+CP88+CP94+CP100</f>
        <v>0</v>
      </c>
      <c r="CQ106" s="119">
        <f t="shared" si="9"/>
        <v>0</v>
      </c>
      <c r="CR106" s="67">
        <f t="shared" ref="CR106:CR111" si="10">SUM(CP106:CQ106)</f>
        <v>0</v>
      </c>
      <c r="CS106" s="3"/>
      <c r="CT106" s="3"/>
      <c r="CV106" s="94"/>
      <c r="CW106" s="94"/>
      <c r="CX106" s="94"/>
      <c r="CY106" s="120" t="s">
        <v>61</v>
      </c>
      <c r="CZ106" s="121">
        <f t="shared" ref="CZ106:CZ111" si="11">CZ70+CZ76+CZ82+CZ88+CZ94+CZ100</f>
        <v>0</v>
      </c>
      <c r="DB106" s="94"/>
      <c r="DC106" s="122" t="s">
        <v>61</v>
      </c>
      <c r="DD106" s="67">
        <f t="shared" ref="DD106:DG111" si="12">DD70+DD76+DD82+DD88+DD94+DD100</f>
        <v>0</v>
      </c>
      <c r="DE106" s="67">
        <f t="shared" si="12"/>
        <v>0</v>
      </c>
      <c r="DF106" s="67">
        <f t="shared" si="12"/>
        <v>0</v>
      </c>
      <c r="DG106" s="67">
        <f t="shared" si="12"/>
        <v>0</v>
      </c>
      <c r="DL106" s="8"/>
      <c r="DM106" s="3"/>
      <c r="DQ106" s="109"/>
      <c r="DV106" s="9"/>
      <c r="DW106" s="9"/>
      <c r="DZ106" s="3"/>
      <c r="EA106" s="3"/>
      <c r="EB106" s="3"/>
    </row>
    <row r="107" spans="2:133" ht="16.5" customHeight="1" thickBot="1" x14ac:dyDescent="0.45">
      <c r="D107" s="254"/>
      <c r="R107" s="3"/>
      <c r="S107" s="3"/>
      <c r="T107" s="3"/>
      <c r="U107" s="3"/>
      <c r="V107" s="13"/>
      <c r="X107" s="13"/>
      <c r="Y107" s="3"/>
      <c r="Z107" s="3"/>
      <c r="AB107" s="13"/>
      <c r="AD107" s="3"/>
      <c r="AF107" s="13"/>
      <c r="AH107" s="201"/>
      <c r="AI107" s="818"/>
      <c r="AJ107" s="819"/>
      <c r="AK107" s="820"/>
      <c r="AL107" s="1202"/>
      <c r="AM107" s="1203"/>
      <c r="AN107" s="964"/>
      <c r="AO107" s="964"/>
      <c r="AP107" s="965"/>
      <c r="AQ107" s="1206"/>
      <c r="AR107" s="1207"/>
      <c r="AU107" s="202"/>
      <c r="AV107" s="202"/>
      <c r="AW107" s="202"/>
      <c r="AX107" s="202"/>
      <c r="BA107" s="3"/>
      <c r="BF107" s="3"/>
      <c r="BG107" s="3"/>
      <c r="BH107" s="3"/>
      <c r="BI107" s="3"/>
      <c r="BJ107" s="3"/>
      <c r="BK107" s="3"/>
      <c r="BL107" s="3"/>
      <c r="BM107" s="3"/>
      <c r="BN107" s="3"/>
      <c r="BO107" s="3"/>
      <c r="BP107" s="3"/>
      <c r="BQ107" s="3"/>
      <c r="BR107" s="3"/>
      <c r="BS107" s="3"/>
      <c r="BT107" s="3"/>
      <c r="CB107" s="3"/>
      <c r="CC107" s="25"/>
      <c r="CD107" s="3"/>
      <c r="CE107" s="113" t="s">
        <v>28</v>
      </c>
      <c r="CF107" s="74">
        <v>1</v>
      </c>
      <c r="CG107" s="123" t="str">
        <f>IF(T70="","",VLOOKUP(T70,$DN:$DR,5,FALSE))</f>
        <v/>
      </c>
      <c r="CH107" s="123" t="str">
        <f>IF(W70="","",VLOOKUP(W70,$DN:$DR,5,FALSE))</f>
        <v/>
      </c>
      <c r="CI107" s="123" t="str">
        <f>IF(Z70="","",VLOOKUP(Z70,$DN:$DR,5,FALSE))</f>
        <v/>
      </c>
      <c r="CJ107" s="123" t="str">
        <f>IF(AC70="","",VLOOKUP(AC70,$DN:$DR,5,FALSE))</f>
        <v/>
      </c>
      <c r="CK107" s="251" t="str">
        <f>IF(AF70="","",VLOOKUP(AF70,$DN:$DR,5,FALSE))</f>
        <v/>
      </c>
      <c r="CL107" s="252">
        <f>SUM(CG107:CK107)</f>
        <v>0</v>
      </c>
      <c r="CN107" s="125"/>
      <c r="CO107" s="73" t="s">
        <v>63</v>
      </c>
      <c r="CP107" s="126">
        <f t="shared" si="9"/>
        <v>0</v>
      </c>
      <c r="CQ107" s="127">
        <f t="shared" si="9"/>
        <v>0</v>
      </c>
      <c r="CR107" s="83">
        <f t="shared" si="10"/>
        <v>0</v>
      </c>
      <c r="CS107" s="3"/>
      <c r="CT107" s="3"/>
      <c r="CV107" s="94"/>
      <c r="CW107" s="94"/>
      <c r="CX107" s="94"/>
      <c r="CY107" s="78" t="s">
        <v>63</v>
      </c>
      <c r="CZ107" s="83">
        <f t="shared" si="11"/>
        <v>0</v>
      </c>
      <c r="DB107" s="94"/>
      <c r="DC107" s="128" t="s">
        <v>63</v>
      </c>
      <c r="DD107" s="83">
        <f t="shared" si="12"/>
        <v>0</v>
      </c>
      <c r="DE107" s="83">
        <f t="shared" si="12"/>
        <v>0</v>
      </c>
      <c r="DF107" s="83">
        <f t="shared" si="12"/>
        <v>0</v>
      </c>
      <c r="DG107" s="83">
        <f t="shared" si="12"/>
        <v>0</v>
      </c>
      <c r="DL107" s="8"/>
      <c r="DM107" s="3"/>
      <c r="DQ107" s="109"/>
      <c r="DV107" s="9"/>
      <c r="DW107" s="9"/>
    </row>
    <row r="108" spans="2:133" ht="16.5" customHeight="1" thickBot="1" x14ac:dyDescent="0.45">
      <c r="D108" s="254" t="s">
        <v>105</v>
      </c>
      <c r="R108" s="3"/>
      <c r="S108" s="3"/>
      <c r="T108" s="3"/>
      <c r="U108" s="3"/>
      <c r="AL108" s="3"/>
      <c r="AP108" s="3"/>
      <c r="BA108" s="3"/>
      <c r="BF108" s="3"/>
      <c r="BG108" s="3"/>
      <c r="BH108" s="3"/>
      <c r="BI108" s="3"/>
      <c r="BJ108" s="3"/>
      <c r="BK108" s="3"/>
      <c r="BL108" s="3"/>
      <c r="BM108" s="3"/>
      <c r="BN108" s="3"/>
      <c r="BO108" s="3"/>
      <c r="BP108" s="3"/>
      <c r="BQ108" s="3"/>
      <c r="BR108" s="3"/>
      <c r="BS108" s="3"/>
      <c r="BT108" s="3"/>
      <c r="CB108" s="3"/>
      <c r="CC108" s="25"/>
      <c r="CD108" s="3"/>
      <c r="CE108" s="6"/>
      <c r="CF108" s="74">
        <v>2</v>
      </c>
      <c r="CG108" s="123" t="str">
        <f>IF(T76="","",VLOOKUP(T76,$DN:$DR,5,FALSE))</f>
        <v/>
      </c>
      <c r="CH108" s="123" t="str">
        <f>IF(W76="","",VLOOKUP(W76,$DN:$DR,5,FALSE))</f>
        <v/>
      </c>
      <c r="CI108" s="123" t="str">
        <f>IF(Z76="","",VLOOKUP(Z76,$DN:$DR,5,FALSE))</f>
        <v/>
      </c>
      <c r="CJ108" s="123" t="str">
        <f>IF(AC76="","",VLOOKUP(AC76,$DN:$DR,5,FALSE))</f>
        <v/>
      </c>
      <c r="CK108" s="251" t="str">
        <f>IF(AF76="","",VLOOKUP(AF76,$DN:$DR,5,FALSE))</f>
        <v/>
      </c>
      <c r="CL108" s="252">
        <f t="shared" ref="CL108:CL113" si="13">SUM(CG108:CK108)</f>
        <v>0</v>
      </c>
      <c r="CN108" s="125"/>
      <c r="CO108" s="73" t="s">
        <v>70</v>
      </c>
      <c r="CP108" s="126">
        <f t="shared" si="9"/>
        <v>0</v>
      </c>
      <c r="CQ108" s="127">
        <f t="shared" si="9"/>
        <v>0</v>
      </c>
      <c r="CR108" s="83">
        <f t="shared" si="10"/>
        <v>0</v>
      </c>
      <c r="CS108" s="3"/>
      <c r="CT108" s="3"/>
      <c r="CV108" s="94"/>
      <c r="CW108" s="94"/>
      <c r="CX108" s="94"/>
      <c r="CY108" s="78" t="s">
        <v>70</v>
      </c>
      <c r="CZ108" s="83">
        <f t="shared" si="11"/>
        <v>0</v>
      </c>
      <c r="DB108" s="94"/>
      <c r="DC108" s="128" t="s">
        <v>70</v>
      </c>
      <c r="DD108" s="83">
        <f t="shared" si="12"/>
        <v>0</v>
      </c>
      <c r="DE108" s="83">
        <f t="shared" si="12"/>
        <v>0</v>
      </c>
      <c r="DF108" s="83">
        <f t="shared" si="12"/>
        <v>0</v>
      </c>
      <c r="DG108" s="83">
        <f t="shared" si="12"/>
        <v>0</v>
      </c>
      <c r="DL108" s="8"/>
      <c r="DM108" s="3"/>
      <c r="DQ108" s="109"/>
      <c r="DV108" s="9"/>
      <c r="DW108" s="9"/>
      <c r="DZ108" s="9"/>
      <c r="EA108" s="9"/>
      <c r="EB108" s="9"/>
      <c r="EC108" s="11"/>
    </row>
    <row r="109" spans="2:133" ht="16.5" customHeight="1" thickBot="1" x14ac:dyDescent="0.45">
      <c r="D109" s="255"/>
      <c r="E109" s="256"/>
      <c r="F109" s="256"/>
      <c r="G109" s="256"/>
      <c r="H109" s="256"/>
      <c r="I109" s="256"/>
      <c r="J109" s="256"/>
      <c r="K109" s="256"/>
      <c r="L109" s="256"/>
      <c r="M109" s="256"/>
      <c r="N109" s="256"/>
      <c r="O109" s="256"/>
      <c r="P109" s="256"/>
      <c r="Q109" s="256"/>
      <c r="R109" s="256"/>
      <c r="S109" s="256"/>
      <c r="T109" s="256"/>
      <c r="U109" s="256"/>
      <c r="V109" s="256"/>
      <c r="W109" s="257"/>
      <c r="Z109" s="16"/>
      <c r="AA109" s="16"/>
      <c r="AB109" s="16"/>
      <c r="AC109" s="16"/>
      <c r="AD109" s="16"/>
      <c r="AE109" s="16"/>
      <c r="AF109" s="16"/>
      <c r="AG109" s="16"/>
      <c r="AH109" s="16"/>
      <c r="AI109" s="16"/>
      <c r="AJ109" s="16"/>
      <c r="AK109" s="16"/>
      <c r="AL109" s="16"/>
      <c r="AM109" s="16"/>
      <c r="AN109" s="16"/>
      <c r="AO109" s="16"/>
      <c r="AP109" s="17"/>
      <c r="AQ109" s="17"/>
      <c r="AR109" s="17"/>
      <c r="AS109" s="17"/>
      <c r="AT109" s="17"/>
      <c r="AU109" s="17"/>
      <c r="AV109" s="17"/>
      <c r="AW109" s="17"/>
      <c r="AX109" s="17"/>
      <c r="AY109" s="17"/>
      <c r="BA109" s="3"/>
      <c r="BF109" s="3"/>
      <c r="BG109" s="3"/>
      <c r="BH109" s="3"/>
      <c r="BI109" s="3"/>
      <c r="BJ109" s="3"/>
      <c r="BK109" s="3"/>
      <c r="BL109" s="3"/>
      <c r="BM109" s="3"/>
      <c r="BN109" s="3"/>
      <c r="BO109" s="3"/>
      <c r="BP109" s="3"/>
      <c r="BQ109" s="3"/>
      <c r="BR109" s="3"/>
      <c r="BS109" s="3"/>
      <c r="BT109" s="3"/>
      <c r="CB109" s="3"/>
      <c r="CC109" s="25"/>
      <c r="CD109" s="3"/>
      <c r="CE109" s="6"/>
      <c r="CF109" s="74">
        <v>3</v>
      </c>
      <c r="CG109" s="123" t="str">
        <f>IF(T82="","",VLOOKUP(T82,$DN:$DR,5,FALSE))</f>
        <v/>
      </c>
      <c r="CH109" s="123" t="str">
        <f>IF(W82="","",VLOOKUP(W82,$DN:$DR,5,FALSE))</f>
        <v/>
      </c>
      <c r="CI109" s="123" t="str">
        <f>IF(Z82="","",VLOOKUP(Z82,$DN:$DR,5,FALSE))</f>
        <v/>
      </c>
      <c r="CJ109" s="123" t="str">
        <f>IF(AC82="","",VLOOKUP(AC82,$DN:$DR,5,FALSE))</f>
        <v/>
      </c>
      <c r="CK109" s="251" t="str">
        <f>IF(AF82="","",VLOOKUP(AF82,$DN:$DR,5,FALSE))</f>
        <v/>
      </c>
      <c r="CL109" s="252">
        <f t="shared" si="13"/>
        <v>0</v>
      </c>
      <c r="CN109" s="125"/>
      <c r="CO109" s="73" t="s">
        <v>78</v>
      </c>
      <c r="CP109" s="126">
        <f t="shared" si="9"/>
        <v>0</v>
      </c>
      <c r="CQ109" s="127">
        <f t="shared" si="9"/>
        <v>0</v>
      </c>
      <c r="CR109" s="83">
        <f t="shared" si="10"/>
        <v>0</v>
      </c>
      <c r="CS109" s="3"/>
      <c r="CT109" s="3"/>
      <c r="CV109" s="94"/>
      <c r="CW109" s="94"/>
      <c r="CX109" s="94"/>
      <c r="CY109" s="78" t="s">
        <v>78</v>
      </c>
      <c r="CZ109" s="83">
        <f t="shared" si="11"/>
        <v>0</v>
      </c>
      <c r="DB109" s="94"/>
      <c r="DC109" s="128" t="s">
        <v>78</v>
      </c>
      <c r="DD109" s="83">
        <f t="shared" si="12"/>
        <v>0</v>
      </c>
      <c r="DE109" s="83">
        <f t="shared" si="12"/>
        <v>0</v>
      </c>
      <c r="DF109" s="83">
        <f t="shared" si="12"/>
        <v>0</v>
      </c>
      <c r="DG109" s="83">
        <f t="shared" si="12"/>
        <v>0</v>
      </c>
      <c r="DL109" s="8"/>
      <c r="DM109" s="3"/>
      <c r="DQ109" s="109"/>
      <c r="DV109" s="9"/>
      <c r="DW109" s="9"/>
      <c r="DZ109" s="25"/>
      <c r="EA109" s="25"/>
      <c r="EB109" s="25"/>
      <c r="EC109" s="25"/>
    </row>
    <row r="110" spans="2:133" ht="16.5" customHeight="1" thickBot="1" x14ac:dyDescent="0.45">
      <c r="D110" s="258"/>
      <c r="E110" s="259"/>
      <c r="F110" s="259"/>
      <c r="G110" s="259"/>
      <c r="H110" s="259"/>
      <c r="I110" s="259"/>
      <c r="J110" s="259"/>
      <c r="K110" s="259"/>
      <c r="L110" s="259"/>
      <c r="M110" s="259"/>
      <c r="N110" s="259"/>
      <c r="O110" s="259"/>
      <c r="P110" s="259"/>
      <c r="Q110" s="259"/>
      <c r="R110" s="259"/>
      <c r="S110" s="259"/>
      <c r="T110" s="259"/>
      <c r="U110" s="259"/>
      <c r="V110" s="259"/>
      <c r="W110" s="260"/>
      <c r="Z110" s="1006"/>
      <c r="AA110" s="1007"/>
      <c r="AB110" s="1008" t="s">
        <v>6</v>
      </c>
      <c r="AC110" s="1008"/>
      <c r="AD110" s="1008"/>
      <c r="AE110" s="1008" t="s">
        <v>106</v>
      </c>
      <c r="AF110" s="1008"/>
      <c r="AG110" s="1075"/>
      <c r="AH110" s="1076" t="s">
        <v>107</v>
      </c>
      <c r="AI110" s="1008"/>
      <c r="AJ110" s="1077"/>
      <c r="AK110" s="1078" t="s">
        <v>108</v>
      </c>
      <c r="AL110" s="1079"/>
      <c r="AM110" s="1080"/>
      <c r="AN110" s="1081" t="s">
        <v>29</v>
      </c>
      <c r="AO110" s="1082"/>
      <c r="AP110" s="1083"/>
      <c r="AQ110" s="935" t="s">
        <v>109</v>
      </c>
      <c r="AR110" s="936"/>
      <c r="AS110" s="1208" t="s">
        <v>261</v>
      </c>
      <c r="AT110" s="1209"/>
      <c r="AU110" s="1210" t="s">
        <v>262</v>
      </c>
      <c r="AV110" s="1211"/>
      <c r="BA110" s="3"/>
      <c r="BF110" s="3"/>
      <c r="BG110" s="3"/>
      <c r="BH110" s="3"/>
      <c r="BI110" s="3"/>
      <c r="BJ110" s="3"/>
      <c r="BK110" s="3"/>
      <c r="BL110" s="3"/>
      <c r="BM110" s="3"/>
      <c r="BN110" s="3"/>
      <c r="BO110" s="3"/>
      <c r="BP110" s="3"/>
      <c r="BQ110" s="3"/>
      <c r="BR110" s="3"/>
      <c r="BS110" s="3"/>
      <c r="BT110" s="3"/>
      <c r="CB110" s="3"/>
      <c r="CC110" s="25"/>
      <c r="CD110" s="3"/>
      <c r="CE110" s="7"/>
      <c r="CF110" s="74">
        <v>4</v>
      </c>
      <c r="CG110" s="123" t="str">
        <f>IF(T88="","",VLOOKUP(T88,$DN:$DR,5,FALSE))</f>
        <v/>
      </c>
      <c r="CH110" s="123" t="str">
        <f>IF(W88="","",VLOOKUP(W88,$DN:$DR,5,FALSE))</f>
        <v/>
      </c>
      <c r="CI110" s="123" t="str">
        <f>IF(Z88="","",VLOOKUP(Z88,$DN:$DR,5,FALSE))</f>
        <v/>
      </c>
      <c r="CJ110" s="123" t="str">
        <f>IF(AC88="","",VLOOKUP(AC88,$DN:$DR,5,FALSE))</f>
        <v/>
      </c>
      <c r="CK110" s="251" t="str">
        <f>IF(AF88="","",VLOOKUP(AF88,$DN:$DR,5,FALSE))</f>
        <v/>
      </c>
      <c r="CL110" s="252">
        <f t="shared" si="13"/>
        <v>0</v>
      </c>
      <c r="CN110" s="125"/>
      <c r="CO110" s="73" t="s">
        <v>84</v>
      </c>
      <c r="CP110" s="126">
        <f t="shared" si="9"/>
        <v>0</v>
      </c>
      <c r="CQ110" s="127">
        <f t="shared" si="9"/>
        <v>0</v>
      </c>
      <c r="CR110" s="83">
        <f t="shared" si="10"/>
        <v>0</v>
      </c>
      <c r="CS110" s="3"/>
      <c r="CT110" s="3"/>
      <c r="CV110" s="94"/>
      <c r="CW110" s="94"/>
      <c r="CX110" s="94"/>
      <c r="CY110" s="78" t="s">
        <v>84</v>
      </c>
      <c r="CZ110" s="83">
        <f t="shared" si="11"/>
        <v>0</v>
      </c>
      <c r="DB110" s="94"/>
      <c r="DC110" s="128" t="s">
        <v>84</v>
      </c>
      <c r="DD110" s="83">
        <f t="shared" si="12"/>
        <v>0</v>
      </c>
      <c r="DE110" s="83">
        <f t="shared" si="12"/>
        <v>0</v>
      </c>
      <c r="DF110" s="83">
        <f t="shared" si="12"/>
        <v>0</v>
      </c>
      <c r="DG110" s="83">
        <f t="shared" si="12"/>
        <v>0</v>
      </c>
      <c r="DL110" s="8"/>
      <c r="DM110" s="3"/>
      <c r="DV110" s="9"/>
      <c r="DW110" s="9"/>
      <c r="DZ110" s="25"/>
      <c r="EA110" s="25"/>
      <c r="EB110" s="25"/>
      <c r="EC110" s="25"/>
    </row>
    <row r="111" spans="2:133" ht="16.5" customHeight="1" thickBot="1" x14ac:dyDescent="0.45">
      <c r="D111" s="258"/>
      <c r="E111" s="259"/>
      <c r="F111" s="259"/>
      <c r="G111" s="259"/>
      <c r="H111" s="259"/>
      <c r="I111" s="259"/>
      <c r="J111" s="259"/>
      <c r="K111" s="259"/>
      <c r="L111" s="259"/>
      <c r="M111" s="259"/>
      <c r="N111" s="259"/>
      <c r="O111" s="259"/>
      <c r="P111" s="259"/>
      <c r="Q111" s="259"/>
      <c r="R111" s="259"/>
      <c r="S111" s="259"/>
      <c r="T111" s="259"/>
      <c r="U111" s="259"/>
      <c r="V111" s="259"/>
      <c r="W111" s="260"/>
      <c r="Y111" s="1212" t="s">
        <v>104</v>
      </c>
      <c r="Z111" s="1069" t="s">
        <v>61</v>
      </c>
      <c r="AA111" s="1070"/>
      <c r="AB111" s="1061">
        <f>'募集　実績シート　 (記入例)'!CZ106</f>
        <v>0</v>
      </c>
      <c r="AC111" s="1061"/>
      <c r="AD111" s="1061"/>
      <c r="AE111" s="1061">
        <f>'募集　実績シート　 (記入例)'!CR106</f>
        <v>0</v>
      </c>
      <c r="AF111" s="1061"/>
      <c r="AG111" s="1062"/>
      <c r="AH111" s="1063">
        <f t="shared" ref="AH111:AH116" si="14">SUM(AB111:AG111)</f>
        <v>0</v>
      </c>
      <c r="AI111" s="1061"/>
      <c r="AJ111" s="1064"/>
      <c r="AK111" s="1071">
        <f>'募集　実績シート　 (記入例)'!DD106</f>
        <v>0</v>
      </c>
      <c r="AL111" s="1072"/>
      <c r="AM111" s="1073"/>
      <c r="AN111" s="1074">
        <f t="shared" ref="AN111:AN116" si="15">SUM(AH111:AM111)</f>
        <v>0</v>
      </c>
      <c r="AO111" s="1061"/>
      <c r="AP111" s="1064"/>
      <c r="AQ111" s="919">
        <f>'募集　実績シート　 (記入例)'!DE106</f>
        <v>0</v>
      </c>
      <c r="AR111" s="920"/>
      <c r="AS111" s="919">
        <f>'募集　実績シート　 (記入例)'!DF106</f>
        <v>0</v>
      </c>
      <c r="AT111" s="1213"/>
      <c r="AU111" s="1214"/>
      <c r="AV111" s="922"/>
      <c r="AW111" s="1194" t="s">
        <v>102</v>
      </c>
      <c r="AX111" s="1195"/>
      <c r="BA111" s="3"/>
      <c r="BF111" s="3"/>
      <c r="BG111" s="3"/>
      <c r="BH111" s="3"/>
      <c r="BI111" s="3"/>
      <c r="BJ111" s="3"/>
      <c r="BK111" s="3"/>
      <c r="BL111" s="3"/>
      <c r="BM111" s="3"/>
      <c r="BN111" s="3"/>
      <c r="BO111" s="3"/>
      <c r="BP111" s="3"/>
      <c r="BQ111" s="3"/>
      <c r="BR111" s="3"/>
      <c r="BS111" s="3"/>
      <c r="BT111" s="3"/>
      <c r="CB111" s="3"/>
      <c r="CC111" s="25"/>
      <c r="CD111" s="3"/>
      <c r="CE111" s="7"/>
      <c r="CF111" s="74">
        <v>5</v>
      </c>
      <c r="CG111" s="123" t="str">
        <f>IF(T94="","",VLOOKUP(T94,$DN:$DR,5,FALSE))</f>
        <v/>
      </c>
      <c r="CH111" s="123" t="str">
        <f>IF(W94="","",VLOOKUP(W94,$DN:$DR,5,FALSE))</f>
        <v/>
      </c>
      <c r="CI111" s="123" t="str">
        <f>IF(Z94="","",VLOOKUP(Z94,$DN:$DR,5,FALSE))</f>
        <v/>
      </c>
      <c r="CJ111" s="123" t="str">
        <f>IF(AC94="","",VLOOKUP(AC94,$DN:$DR,5,FALSE))</f>
        <v/>
      </c>
      <c r="CK111" s="251" t="str">
        <f>IF(AF94="","",VLOOKUP(AF94,$DN:$DR,5,FALSE))</f>
        <v/>
      </c>
      <c r="CL111" s="252">
        <f t="shared" si="13"/>
        <v>0</v>
      </c>
      <c r="CN111" s="129"/>
      <c r="CO111" s="98" t="s">
        <v>90</v>
      </c>
      <c r="CP111" s="130">
        <f t="shared" si="9"/>
        <v>0</v>
      </c>
      <c r="CQ111" s="131">
        <f t="shared" si="9"/>
        <v>0</v>
      </c>
      <c r="CR111" s="107">
        <f t="shared" si="10"/>
        <v>0</v>
      </c>
      <c r="CS111" s="3"/>
      <c r="CT111" s="3"/>
      <c r="CV111" s="94"/>
      <c r="CW111" s="94"/>
      <c r="CX111" s="94"/>
      <c r="CY111" s="102" t="s">
        <v>90</v>
      </c>
      <c r="CZ111" s="107">
        <f t="shared" si="11"/>
        <v>0</v>
      </c>
      <c r="DB111" s="94"/>
      <c r="DC111" s="132" t="s">
        <v>90</v>
      </c>
      <c r="DD111" s="107">
        <f t="shared" si="12"/>
        <v>0</v>
      </c>
      <c r="DE111" s="107">
        <f t="shared" si="12"/>
        <v>0</v>
      </c>
      <c r="DF111" s="107">
        <f t="shared" si="12"/>
        <v>0</v>
      </c>
      <c r="DG111" s="107">
        <f t="shared" si="12"/>
        <v>0</v>
      </c>
      <c r="DL111" s="8"/>
      <c r="DM111" s="3"/>
      <c r="DV111" s="9"/>
      <c r="DW111" s="9"/>
      <c r="DZ111" s="25"/>
      <c r="EA111" s="25"/>
      <c r="EB111" s="25"/>
      <c r="EC111" s="25"/>
    </row>
    <row r="112" spans="2:133" ht="16.5" customHeight="1" thickBot="1" x14ac:dyDescent="0.45">
      <c r="D112" s="258"/>
      <c r="E112" s="259"/>
      <c r="F112" s="259"/>
      <c r="G112" s="259"/>
      <c r="H112" s="259"/>
      <c r="I112" s="259"/>
      <c r="J112" s="259"/>
      <c r="K112" s="259"/>
      <c r="L112" s="259"/>
      <c r="M112" s="259"/>
      <c r="N112" s="259"/>
      <c r="O112" s="259"/>
      <c r="P112" s="259"/>
      <c r="Q112" s="259"/>
      <c r="R112" s="259"/>
      <c r="S112" s="259"/>
      <c r="T112" s="259"/>
      <c r="U112" s="259"/>
      <c r="V112" s="259"/>
      <c r="W112" s="260"/>
      <c r="Y112" s="1212"/>
      <c r="Z112" s="1043" t="s">
        <v>63</v>
      </c>
      <c r="AA112" s="1044"/>
      <c r="AB112" s="1045">
        <f>'募集　実績シート　 (記入例)'!CZ107</f>
        <v>0</v>
      </c>
      <c r="AC112" s="1045"/>
      <c r="AD112" s="1045"/>
      <c r="AE112" s="1045">
        <f>'募集　実績シート　 (記入例)'!CR107</f>
        <v>0</v>
      </c>
      <c r="AF112" s="1045"/>
      <c r="AG112" s="1046"/>
      <c r="AH112" s="1047">
        <f t="shared" si="14"/>
        <v>0</v>
      </c>
      <c r="AI112" s="1045"/>
      <c r="AJ112" s="1048"/>
      <c r="AK112" s="1049">
        <f>'募集　実績シート　 (記入例)'!DD107</f>
        <v>0</v>
      </c>
      <c r="AL112" s="1050"/>
      <c r="AM112" s="1051"/>
      <c r="AN112" s="1057">
        <f t="shared" si="15"/>
        <v>0</v>
      </c>
      <c r="AO112" s="1045"/>
      <c r="AP112" s="1048"/>
      <c r="AQ112" s="1041">
        <f>'募集　実績シート　 (記入例)'!DE107</f>
        <v>0</v>
      </c>
      <c r="AR112" s="1042"/>
      <c r="AS112" s="1041">
        <f>'募集　実績シート　 (記入例)'!DF107</f>
        <v>0</v>
      </c>
      <c r="AT112" s="1196"/>
      <c r="AU112" s="1197"/>
      <c r="AV112" s="1058"/>
      <c r="AW112" s="1198">
        <f>AL106</f>
        <v>0</v>
      </c>
      <c r="AX112" s="1199"/>
      <c r="BA112" s="3"/>
      <c r="BF112" s="3"/>
      <c r="BG112" s="3"/>
      <c r="BH112" s="3"/>
      <c r="BI112" s="3"/>
      <c r="BJ112" s="3"/>
      <c r="BK112" s="3"/>
      <c r="BL112" s="3"/>
      <c r="BM112" s="3"/>
      <c r="BN112" s="3"/>
      <c r="BO112" s="3"/>
      <c r="BP112" s="3"/>
      <c r="BQ112" s="3"/>
      <c r="BR112" s="3"/>
      <c r="BS112" s="3"/>
      <c r="BT112" s="3"/>
      <c r="CB112" s="3"/>
      <c r="CC112" s="25"/>
      <c r="CD112" s="3"/>
      <c r="CE112" s="7"/>
      <c r="CF112" s="133">
        <v>6</v>
      </c>
      <c r="CG112" s="134" t="str">
        <f>IF(T100="","",VLOOKUP(T100,$DN:$DR,5,FALSE))</f>
        <v/>
      </c>
      <c r="CH112" s="134" t="str">
        <f>IF(W100="","",VLOOKUP(W100,$DN:$DR,5,FALSE))</f>
        <v/>
      </c>
      <c r="CI112" s="134" t="str">
        <f>IF(Z100="","",VLOOKUP(Z100,$DN:$DR,5,FALSE))</f>
        <v/>
      </c>
      <c r="CJ112" s="134" t="str">
        <f>IF(AC100="","",VLOOKUP(AC100,$DN:$DR,5,FALSE))</f>
        <v/>
      </c>
      <c r="CK112" s="261" t="str">
        <f>IF(AF100="","",VLOOKUP(AF100,$DN:$DR,5,FALSE))</f>
        <v/>
      </c>
      <c r="CL112" s="262">
        <f t="shared" si="13"/>
        <v>0</v>
      </c>
      <c r="CN112" s="17">
        <v>1</v>
      </c>
      <c r="CO112" s="17">
        <v>2</v>
      </c>
      <c r="CP112" s="17">
        <v>3</v>
      </c>
      <c r="CQ112" s="17">
        <v>4</v>
      </c>
      <c r="CR112" s="17">
        <v>5</v>
      </c>
      <c r="CS112" s="3"/>
      <c r="CT112" s="3"/>
      <c r="DL112" s="8"/>
      <c r="DM112" s="3"/>
      <c r="DV112" s="9"/>
      <c r="DW112" s="9"/>
      <c r="DZ112" s="25"/>
      <c r="EA112" s="25"/>
      <c r="EB112" s="25"/>
      <c r="EC112" s="25"/>
    </row>
    <row r="113" spans="2:133" ht="16.5" customHeight="1" thickBot="1" x14ac:dyDescent="0.45">
      <c r="D113" s="258"/>
      <c r="E113" s="259"/>
      <c r="F113" s="259"/>
      <c r="G113" s="259"/>
      <c r="H113" s="259"/>
      <c r="I113" s="259"/>
      <c r="J113" s="259"/>
      <c r="K113" s="259"/>
      <c r="L113" s="259"/>
      <c r="M113" s="259"/>
      <c r="N113" s="259"/>
      <c r="O113" s="259"/>
      <c r="P113" s="259"/>
      <c r="Q113" s="259"/>
      <c r="R113" s="259"/>
      <c r="S113" s="259"/>
      <c r="T113" s="259"/>
      <c r="U113" s="259"/>
      <c r="V113" s="259"/>
      <c r="W113" s="260"/>
      <c r="Y113" s="1212"/>
      <c r="Z113" s="1043" t="s">
        <v>70</v>
      </c>
      <c r="AA113" s="1044"/>
      <c r="AB113" s="1045">
        <f>'募集　実績シート　 (記入例)'!CZ108</f>
        <v>0</v>
      </c>
      <c r="AC113" s="1045"/>
      <c r="AD113" s="1045"/>
      <c r="AE113" s="1045">
        <f>'募集　実績シート　 (記入例)'!CR108</f>
        <v>0</v>
      </c>
      <c r="AF113" s="1045"/>
      <c r="AG113" s="1046"/>
      <c r="AH113" s="1047">
        <f t="shared" si="14"/>
        <v>0</v>
      </c>
      <c r="AI113" s="1045"/>
      <c r="AJ113" s="1048"/>
      <c r="AK113" s="1049">
        <f>'募集　実績シート　 (記入例)'!DD108</f>
        <v>0</v>
      </c>
      <c r="AL113" s="1050"/>
      <c r="AM113" s="1051"/>
      <c r="AN113" s="1057">
        <f t="shared" si="15"/>
        <v>0</v>
      </c>
      <c r="AO113" s="1045"/>
      <c r="AP113" s="1048"/>
      <c r="AQ113" s="1041">
        <f>'募集　実績シート　 (記入例)'!DE108</f>
        <v>0</v>
      </c>
      <c r="AR113" s="1042"/>
      <c r="AS113" s="1041">
        <f>'募集　実績シート　 (記入例)'!DF108</f>
        <v>0</v>
      </c>
      <c r="AT113" s="1196"/>
      <c r="AU113" s="1189">
        <f>'募集　実績シート　 (記入例)'!DG108</f>
        <v>0</v>
      </c>
      <c r="AV113" s="1042"/>
      <c r="AW113" s="1198"/>
      <c r="AX113" s="1199"/>
      <c r="BA113" s="3"/>
      <c r="BF113" s="3"/>
      <c r="BG113" s="3"/>
      <c r="BH113" s="3"/>
      <c r="BI113" s="3"/>
      <c r="BJ113" s="3"/>
      <c r="BK113" s="3"/>
      <c r="BL113" s="3"/>
      <c r="BM113" s="3"/>
      <c r="BN113" s="3"/>
      <c r="BO113" s="3"/>
      <c r="BP113" s="3"/>
      <c r="BQ113" s="3"/>
      <c r="BR113" s="3"/>
      <c r="BS113" s="3"/>
      <c r="BT113" s="3"/>
      <c r="CB113" s="3"/>
      <c r="CC113" s="25"/>
      <c r="CD113" s="3"/>
      <c r="CE113" s="3"/>
      <c r="CF113" s="133">
        <v>7</v>
      </c>
      <c r="CG113" s="134" t="str">
        <f>IF(T104="","",VLOOKUP(T104,$DN:$DW,10,FALSE))</f>
        <v/>
      </c>
      <c r="CH113" s="134" t="str">
        <f>IF(W104="","",VLOOKUP(W104,$DN:$DW,10,FALSE))</f>
        <v/>
      </c>
      <c r="CI113" s="134" t="str">
        <f>IF(Z104="","",VLOOKUP(Z104,$DN:$DW,10,FALSE))</f>
        <v/>
      </c>
      <c r="CJ113" s="134" t="str">
        <f>IF(AC104="","",VLOOKUP(AC104,$DN:$DW,10,FALSE))</f>
        <v/>
      </c>
      <c r="CK113" s="261" t="str">
        <f>IF(AF104="","",VLOOKUP(AF104,$DN:$DW,10,FALSE))</f>
        <v/>
      </c>
      <c r="CL113" s="262">
        <f t="shared" si="13"/>
        <v>0</v>
      </c>
      <c r="DL113" s="8"/>
      <c r="DM113" s="3"/>
      <c r="DV113" s="9"/>
      <c r="DW113" s="9"/>
      <c r="DZ113" s="25"/>
      <c r="EA113" s="25"/>
      <c r="EB113" s="25"/>
      <c r="EC113" s="25"/>
    </row>
    <row r="114" spans="2:133" ht="16.5" customHeight="1" thickBot="1" x14ac:dyDescent="0.2">
      <c r="D114" s="258"/>
      <c r="E114" s="259"/>
      <c r="F114" s="259"/>
      <c r="G114" s="259"/>
      <c r="H114" s="259"/>
      <c r="I114" s="259"/>
      <c r="J114" s="259"/>
      <c r="K114" s="259"/>
      <c r="L114" s="259"/>
      <c r="M114" s="259"/>
      <c r="N114" s="259"/>
      <c r="O114" s="259"/>
      <c r="P114" s="259"/>
      <c r="Q114" s="259"/>
      <c r="R114" s="259"/>
      <c r="S114" s="259"/>
      <c r="T114" s="259"/>
      <c r="U114" s="259"/>
      <c r="V114" s="259"/>
      <c r="W114" s="260"/>
      <c r="Y114" s="1212"/>
      <c r="Z114" s="1043" t="s">
        <v>78</v>
      </c>
      <c r="AA114" s="1044"/>
      <c r="AB114" s="1045">
        <f>'募集　実績シート　 (記入例)'!CZ109</f>
        <v>0</v>
      </c>
      <c r="AC114" s="1045"/>
      <c r="AD114" s="1045"/>
      <c r="AE114" s="1045">
        <f>'募集　実績シート　 (記入例)'!CR109</f>
        <v>0</v>
      </c>
      <c r="AF114" s="1045"/>
      <c r="AG114" s="1046"/>
      <c r="AH114" s="1047">
        <f t="shared" si="14"/>
        <v>0</v>
      </c>
      <c r="AI114" s="1045"/>
      <c r="AJ114" s="1048"/>
      <c r="AK114" s="1049">
        <f>'募集　実績シート　 (記入例)'!DD109</f>
        <v>0</v>
      </c>
      <c r="AL114" s="1050"/>
      <c r="AM114" s="1051"/>
      <c r="AN114" s="1057">
        <f t="shared" si="15"/>
        <v>0</v>
      </c>
      <c r="AO114" s="1045"/>
      <c r="AP114" s="1048"/>
      <c r="AQ114" s="1041">
        <f>'募集　実績シート　 (記入例)'!DE109</f>
        <v>0</v>
      </c>
      <c r="AR114" s="1042"/>
      <c r="AS114" s="1041">
        <f>'募集　実績シート　 (記入例)'!DF109</f>
        <v>0</v>
      </c>
      <c r="AT114" s="1196"/>
      <c r="AU114" s="1189">
        <f>'募集　実績シート　 (記入例)'!DG109</f>
        <v>0</v>
      </c>
      <c r="AV114" s="1042"/>
      <c r="AW114" s="1187" t="s">
        <v>103</v>
      </c>
      <c r="AX114" s="1188"/>
      <c r="BA114" s="3"/>
      <c r="BB114" s="3"/>
      <c r="BC114" s="3"/>
      <c r="BD114" s="3"/>
      <c r="BE114" s="3"/>
      <c r="BF114" s="3"/>
      <c r="BG114" s="3"/>
      <c r="BH114" s="3"/>
      <c r="BI114" s="3"/>
      <c r="BJ114" s="3"/>
      <c r="BK114" s="3"/>
      <c r="BL114" s="3"/>
      <c r="BM114" s="3"/>
      <c r="BN114" s="3"/>
      <c r="BO114" s="3"/>
      <c r="BP114" s="3"/>
      <c r="BQ114" s="3"/>
      <c r="BR114" s="3"/>
      <c r="BS114" s="3"/>
      <c r="BT114" s="3"/>
      <c r="CB114" s="3"/>
      <c r="CC114" s="25"/>
      <c r="CD114" s="3"/>
      <c r="DL114" s="8"/>
      <c r="DM114" s="3"/>
      <c r="DV114" s="9"/>
      <c r="DW114" s="9"/>
      <c r="DZ114" s="9"/>
      <c r="EA114" s="9"/>
      <c r="EB114" s="9"/>
      <c r="EC114" s="9"/>
    </row>
    <row r="115" spans="2:133" ht="16.5" customHeight="1" thickBot="1" x14ac:dyDescent="0.45">
      <c r="D115" s="258"/>
      <c r="E115" s="259"/>
      <c r="F115" s="259"/>
      <c r="G115" s="259"/>
      <c r="H115" s="259"/>
      <c r="I115" s="259"/>
      <c r="J115" s="259"/>
      <c r="K115" s="259"/>
      <c r="L115" s="259"/>
      <c r="M115" s="259"/>
      <c r="N115" s="259"/>
      <c r="O115" s="259"/>
      <c r="P115" s="259"/>
      <c r="Q115" s="259"/>
      <c r="R115" s="259"/>
      <c r="S115" s="259"/>
      <c r="T115" s="259"/>
      <c r="U115" s="259"/>
      <c r="V115" s="259"/>
      <c r="W115" s="260"/>
      <c r="X115" s="13"/>
      <c r="Y115" s="1212"/>
      <c r="Z115" s="1043" t="s">
        <v>84</v>
      </c>
      <c r="AA115" s="1044"/>
      <c r="AB115" s="1045">
        <f>'募集　実績シート　 (記入例)'!CZ110</f>
        <v>0</v>
      </c>
      <c r="AC115" s="1045"/>
      <c r="AD115" s="1045"/>
      <c r="AE115" s="1045">
        <f>'募集　実績シート　 (記入例)'!CR110</f>
        <v>0</v>
      </c>
      <c r="AF115" s="1045"/>
      <c r="AG115" s="1046"/>
      <c r="AH115" s="1047">
        <f t="shared" si="14"/>
        <v>0</v>
      </c>
      <c r="AI115" s="1045"/>
      <c r="AJ115" s="1048"/>
      <c r="AK115" s="1049">
        <f>'募集　実績シート　 (記入例)'!DD110</f>
        <v>0</v>
      </c>
      <c r="AL115" s="1050"/>
      <c r="AM115" s="1051"/>
      <c r="AN115" s="1057">
        <f t="shared" si="15"/>
        <v>0</v>
      </c>
      <c r="AO115" s="1045"/>
      <c r="AP115" s="1048"/>
      <c r="AQ115" s="1041">
        <f>'募集　実績シート　 (記入例)'!DE110</f>
        <v>0</v>
      </c>
      <c r="AR115" s="1042"/>
      <c r="AS115" s="1052"/>
      <c r="AT115" s="674"/>
      <c r="AU115" s="1189">
        <f>'募集　実績シート　 (記入例)'!DG110</f>
        <v>0</v>
      </c>
      <c r="AV115" s="1042"/>
      <c r="AW115" s="1190">
        <f>AQ106</f>
        <v>0</v>
      </c>
      <c r="AX115" s="1191"/>
      <c r="BA115" s="3"/>
      <c r="BB115" s="3"/>
      <c r="BC115" s="3"/>
      <c r="BD115" s="3"/>
      <c r="BE115" s="3"/>
      <c r="BF115" s="3"/>
      <c r="BG115" s="3"/>
      <c r="BH115" s="3"/>
      <c r="BI115" s="3"/>
      <c r="BJ115" s="3"/>
      <c r="BK115" s="3"/>
      <c r="BL115" s="3"/>
      <c r="BM115" s="3"/>
      <c r="BN115" s="3"/>
      <c r="BO115" s="3"/>
      <c r="BP115" s="3"/>
      <c r="BQ115" s="3"/>
      <c r="BR115" s="3"/>
      <c r="BS115" s="3"/>
      <c r="BT115" s="3"/>
      <c r="CB115" s="3"/>
      <c r="CC115" s="25"/>
      <c r="CD115" s="3"/>
      <c r="DL115" s="8"/>
      <c r="DZ115" s="9"/>
      <c r="EA115" s="9"/>
      <c r="EB115" s="9"/>
      <c r="EC115" s="9"/>
    </row>
    <row r="116" spans="2:133" ht="16.5" customHeight="1" thickBot="1" x14ac:dyDescent="0.45">
      <c r="D116" s="258"/>
      <c r="E116" s="259"/>
      <c r="F116" s="259"/>
      <c r="G116" s="259"/>
      <c r="H116" s="259"/>
      <c r="I116" s="259"/>
      <c r="J116" s="259"/>
      <c r="K116" s="259"/>
      <c r="L116" s="259"/>
      <c r="M116" s="259"/>
      <c r="N116" s="259"/>
      <c r="O116" s="259"/>
      <c r="P116" s="259"/>
      <c r="Q116" s="259"/>
      <c r="R116" s="259"/>
      <c r="S116" s="259"/>
      <c r="T116" s="259"/>
      <c r="U116" s="259"/>
      <c r="V116" s="259"/>
      <c r="W116" s="260"/>
      <c r="Y116" s="1212"/>
      <c r="Z116" s="1102" t="s">
        <v>90</v>
      </c>
      <c r="AA116" s="1103"/>
      <c r="AB116" s="1104">
        <f>'募集　実績シート　 (記入例)'!CZ111</f>
        <v>0</v>
      </c>
      <c r="AC116" s="1104"/>
      <c r="AD116" s="1104"/>
      <c r="AE116" s="1104">
        <f>'募集　実績シート　 (記入例)'!CR111</f>
        <v>0</v>
      </c>
      <c r="AF116" s="1104"/>
      <c r="AG116" s="1105"/>
      <c r="AH116" s="1106">
        <f t="shared" si="14"/>
        <v>0</v>
      </c>
      <c r="AI116" s="1104"/>
      <c r="AJ116" s="1107"/>
      <c r="AK116" s="1108">
        <f>'募集　実績シート　 (記入例)'!DD111</f>
        <v>0</v>
      </c>
      <c r="AL116" s="1109"/>
      <c r="AM116" s="1110"/>
      <c r="AN116" s="1111">
        <f t="shared" si="15"/>
        <v>0</v>
      </c>
      <c r="AO116" s="1104"/>
      <c r="AP116" s="1107"/>
      <c r="AQ116" s="1097">
        <f>'募集　実績シート　 (記入例)'!DE111</f>
        <v>0</v>
      </c>
      <c r="AR116" s="1098"/>
      <c r="AS116" s="1127"/>
      <c r="AT116" s="1176"/>
      <c r="AU116" s="1177"/>
      <c r="AV116" s="1130"/>
      <c r="AW116" s="1192"/>
      <c r="AX116" s="1193"/>
      <c r="AY116" s="207"/>
      <c r="BA116" s="3"/>
      <c r="BB116" s="3"/>
      <c r="BC116" s="3"/>
      <c r="BD116" s="3"/>
      <c r="BE116" s="3"/>
      <c r="BF116" s="3"/>
      <c r="BG116" s="3"/>
      <c r="BH116" s="3"/>
      <c r="BI116" s="3"/>
      <c r="BJ116" s="3"/>
      <c r="BK116" s="3"/>
      <c r="BL116" s="3"/>
      <c r="BM116" s="3"/>
      <c r="BN116" s="3"/>
      <c r="BO116" s="3"/>
      <c r="BP116" s="3"/>
      <c r="BQ116" s="3"/>
      <c r="BR116" s="3"/>
      <c r="BS116" s="3"/>
      <c r="BT116" s="3"/>
      <c r="CB116" s="3"/>
      <c r="CC116" s="25"/>
      <c r="CD116" s="3"/>
      <c r="DL116" s="8"/>
      <c r="DZ116" s="9"/>
      <c r="EA116" s="9"/>
      <c r="EB116" s="9"/>
      <c r="EC116" s="9"/>
    </row>
    <row r="117" spans="2:133" ht="16.5" customHeight="1" thickBot="1" x14ac:dyDescent="0.45">
      <c r="D117" s="258"/>
      <c r="E117" s="259"/>
      <c r="F117" s="259"/>
      <c r="G117" s="259"/>
      <c r="H117" s="259"/>
      <c r="I117" s="259"/>
      <c r="J117" s="259"/>
      <c r="K117" s="259"/>
      <c r="L117" s="259"/>
      <c r="M117" s="259"/>
      <c r="N117" s="259"/>
      <c r="O117" s="259"/>
      <c r="P117" s="259"/>
      <c r="Q117" s="259"/>
      <c r="R117" s="259"/>
      <c r="S117" s="259"/>
      <c r="T117" s="259"/>
      <c r="U117" s="259"/>
      <c r="V117" s="259"/>
      <c r="W117" s="260"/>
      <c r="Y117" s="1212"/>
      <c r="Z117" s="1094" t="s">
        <v>29</v>
      </c>
      <c r="AA117" s="1095"/>
      <c r="AB117" s="1096">
        <f>SUM(AB111:AD116)</f>
        <v>0</v>
      </c>
      <c r="AC117" s="1096"/>
      <c r="AD117" s="1096"/>
      <c r="AE117" s="1096">
        <f>SUM(AE111:AG116)</f>
        <v>0</v>
      </c>
      <c r="AF117" s="1096"/>
      <c r="AG117" s="1114"/>
      <c r="AH117" s="1115">
        <f>SUM(AH111:AJ116)</f>
        <v>0</v>
      </c>
      <c r="AI117" s="1096"/>
      <c r="AJ117" s="1113"/>
      <c r="AK117" s="1054">
        <f>SUM(AK111:AM116)</f>
        <v>0</v>
      </c>
      <c r="AL117" s="1055"/>
      <c r="AM117" s="1056"/>
      <c r="AN117" s="1112">
        <f>SUM(AN111:AP116)</f>
        <v>0</v>
      </c>
      <c r="AO117" s="1096"/>
      <c r="AP117" s="1113"/>
      <c r="AQ117" s="1087">
        <f>SUM(AQ111:AQ116)</f>
        <v>0</v>
      </c>
      <c r="AR117" s="1088"/>
      <c r="AS117" s="1087">
        <f>SUM(AS111:AS116)</f>
        <v>0</v>
      </c>
      <c r="AT117" s="1184"/>
      <c r="AU117" s="1185">
        <f>SUM(AU111:AU116)</f>
        <v>0</v>
      </c>
      <c r="AV117" s="1088"/>
      <c r="AY117" s="207"/>
      <c r="BA117" s="3"/>
      <c r="BB117" s="3"/>
      <c r="BC117" s="3"/>
      <c r="BD117" s="3"/>
      <c r="BE117" s="3"/>
      <c r="BF117" s="3"/>
      <c r="BG117" s="3"/>
      <c r="BH117" s="3"/>
      <c r="BI117" s="3"/>
      <c r="BJ117" s="3"/>
      <c r="BK117" s="3"/>
      <c r="BL117" s="3"/>
      <c r="BM117" s="3"/>
      <c r="BN117" s="3"/>
      <c r="BO117" s="3"/>
      <c r="BP117" s="3"/>
      <c r="BQ117" s="3"/>
      <c r="BR117" s="3"/>
      <c r="BS117" s="3"/>
      <c r="BT117" s="3"/>
      <c r="CB117" s="3"/>
      <c r="CC117" s="25"/>
      <c r="CD117" s="3"/>
      <c r="DL117" s="8"/>
    </row>
    <row r="118" spans="2:133" ht="16.5" customHeight="1" thickBot="1" x14ac:dyDescent="0.45">
      <c r="D118" s="258"/>
      <c r="E118" s="259"/>
      <c r="F118" s="259"/>
      <c r="G118" s="259"/>
      <c r="H118" s="259"/>
      <c r="I118" s="259"/>
      <c r="J118" s="259"/>
      <c r="K118" s="259"/>
      <c r="L118" s="259"/>
      <c r="M118" s="259"/>
      <c r="N118" s="259"/>
      <c r="O118" s="259"/>
      <c r="P118" s="259"/>
      <c r="Q118" s="259"/>
      <c r="R118" s="259"/>
      <c r="S118" s="259"/>
      <c r="T118" s="259"/>
      <c r="U118" s="259"/>
      <c r="V118" s="259"/>
      <c r="W118" s="260"/>
      <c r="Y118" s="1186" t="s">
        <v>110</v>
      </c>
      <c r="Z118" s="1139" t="s">
        <v>61</v>
      </c>
      <c r="AA118" s="1140"/>
      <c r="AB118" s="1148">
        <f>AB111+AB55</f>
        <v>246000</v>
      </c>
      <c r="AC118" s="1146"/>
      <c r="AD118" s="1149"/>
      <c r="AE118" s="1148">
        <f t="shared" ref="AE118:AN123" si="16">AE111+AE55</f>
        <v>0</v>
      </c>
      <c r="AF118" s="1146"/>
      <c r="AG118" s="1147"/>
      <c r="AH118" s="1145">
        <f t="shared" ref="AH118" si="17">AH111+AH55</f>
        <v>246000</v>
      </c>
      <c r="AI118" s="1146"/>
      <c r="AJ118" s="1147"/>
      <c r="AK118" s="1145">
        <f t="shared" ref="AK118" si="18">AK111+AK55</f>
        <v>60000</v>
      </c>
      <c r="AL118" s="1146"/>
      <c r="AM118" s="1147"/>
      <c r="AN118" s="1145">
        <f>AN111+AN55</f>
        <v>306000</v>
      </c>
      <c r="AO118" s="1146"/>
      <c r="AP118" s="1147"/>
      <c r="AQ118" s="672">
        <f>AQ111+AQ55</f>
        <v>30</v>
      </c>
      <c r="AR118" s="671"/>
      <c r="AS118" s="672">
        <f t="shared" ref="AS118" si="19">AS111+AS55</f>
        <v>30</v>
      </c>
      <c r="AT118" s="1180"/>
      <c r="AU118" s="1181"/>
      <c r="AV118" s="675"/>
      <c r="AW118" s="1178" t="s">
        <v>102</v>
      </c>
      <c r="AX118" s="1179"/>
      <c r="AY118" s="208"/>
      <c r="BA118" s="3"/>
      <c r="BB118" s="3"/>
      <c r="BC118" s="3"/>
      <c r="BD118" s="3"/>
      <c r="BE118" s="3"/>
      <c r="BF118" s="3"/>
      <c r="BG118" s="3"/>
      <c r="BH118" s="3"/>
      <c r="BI118" s="3"/>
      <c r="BJ118" s="3"/>
      <c r="BK118" s="3"/>
      <c r="BL118" s="3"/>
      <c r="BM118" s="3"/>
      <c r="BN118" s="3"/>
      <c r="BO118" s="3"/>
      <c r="BP118" s="3"/>
      <c r="BQ118" s="3"/>
      <c r="BR118" s="3"/>
      <c r="BS118" s="3"/>
      <c r="BT118" s="3"/>
      <c r="CB118" s="3"/>
      <c r="CC118" s="25"/>
      <c r="CD118" s="3"/>
      <c r="DL118" s="8"/>
    </row>
    <row r="119" spans="2:133" ht="16.5" customHeight="1" thickBot="1" x14ac:dyDescent="0.45">
      <c r="D119" s="258"/>
      <c r="E119" s="259"/>
      <c r="F119" s="259"/>
      <c r="G119" s="259"/>
      <c r="H119" s="259"/>
      <c r="I119" s="259"/>
      <c r="J119" s="259"/>
      <c r="K119" s="259"/>
      <c r="L119" s="259"/>
      <c r="M119" s="259"/>
      <c r="N119" s="259"/>
      <c r="O119" s="259"/>
      <c r="P119" s="259"/>
      <c r="Q119" s="259"/>
      <c r="R119" s="259"/>
      <c r="S119" s="259"/>
      <c r="T119" s="259"/>
      <c r="U119" s="259"/>
      <c r="V119" s="259"/>
      <c r="W119" s="260"/>
      <c r="Y119" s="1186"/>
      <c r="Z119" s="994" t="s">
        <v>63</v>
      </c>
      <c r="AA119" s="995"/>
      <c r="AB119" s="996">
        <f t="shared" ref="AB119:AB123" si="20">AB112+AB56</f>
        <v>0</v>
      </c>
      <c r="AC119" s="997"/>
      <c r="AD119" s="998"/>
      <c r="AE119" s="996">
        <f t="shared" si="16"/>
        <v>0</v>
      </c>
      <c r="AF119" s="997"/>
      <c r="AG119" s="999"/>
      <c r="AH119" s="1000">
        <f t="shared" si="16"/>
        <v>0</v>
      </c>
      <c r="AI119" s="997"/>
      <c r="AJ119" s="999"/>
      <c r="AK119" s="1000">
        <f t="shared" si="16"/>
        <v>0</v>
      </c>
      <c r="AL119" s="997"/>
      <c r="AM119" s="999"/>
      <c r="AN119" s="1000">
        <f t="shared" si="16"/>
        <v>0</v>
      </c>
      <c r="AO119" s="997"/>
      <c r="AP119" s="999"/>
      <c r="AQ119" s="672">
        <f t="shared" ref="AQ119:AU123" si="21">AQ112+AQ56</f>
        <v>0</v>
      </c>
      <c r="AR119" s="671"/>
      <c r="AS119" s="672">
        <f t="shared" si="21"/>
        <v>0</v>
      </c>
      <c r="AT119" s="1180"/>
      <c r="AU119" s="1181"/>
      <c r="AV119" s="675"/>
      <c r="AW119" s="1182">
        <f>AW112+AW56</f>
        <v>30</v>
      </c>
      <c r="AX119" s="1183"/>
      <c r="AY119" s="204"/>
      <c r="BA119" s="3"/>
      <c r="BB119" s="3"/>
      <c r="BC119" s="3"/>
      <c r="BD119" s="3"/>
      <c r="BE119" s="3"/>
      <c r="BF119" s="3"/>
      <c r="BG119" s="3"/>
      <c r="BH119" s="3"/>
      <c r="BI119" s="3"/>
      <c r="BJ119" s="3"/>
      <c r="BK119" s="3"/>
      <c r="BL119" s="3"/>
      <c r="BM119" s="3"/>
      <c r="BN119" s="3"/>
      <c r="BO119" s="3"/>
      <c r="BP119" s="3"/>
      <c r="BQ119" s="3"/>
      <c r="BR119" s="3"/>
      <c r="BS119" s="3"/>
      <c r="BT119" s="3"/>
      <c r="CB119" s="3"/>
      <c r="CC119" s="25"/>
      <c r="CD119" s="3"/>
      <c r="DL119" s="8"/>
    </row>
    <row r="120" spans="2:133" ht="16.5" customHeight="1" thickBot="1" x14ac:dyDescent="0.45">
      <c r="D120" s="258"/>
      <c r="E120" s="259"/>
      <c r="F120" s="259"/>
      <c r="G120" s="259"/>
      <c r="H120" s="259"/>
      <c r="I120" s="259"/>
      <c r="J120" s="259"/>
      <c r="K120" s="259"/>
      <c r="L120" s="259"/>
      <c r="M120" s="259"/>
      <c r="N120" s="259"/>
      <c r="O120" s="259"/>
      <c r="P120" s="259"/>
      <c r="Q120" s="259"/>
      <c r="R120" s="259"/>
      <c r="S120" s="259"/>
      <c r="T120" s="259"/>
      <c r="U120" s="259"/>
      <c r="V120" s="259"/>
      <c r="W120" s="260"/>
      <c r="Y120" s="1186"/>
      <c r="Z120" s="994" t="s">
        <v>70</v>
      </c>
      <c r="AA120" s="995"/>
      <c r="AB120" s="996">
        <f t="shared" si="20"/>
        <v>0</v>
      </c>
      <c r="AC120" s="997"/>
      <c r="AD120" s="998"/>
      <c r="AE120" s="996">
        <f t="shared" si="16"/>
        <v>0</v>
      </c>
      <c r="AF120" s="997"/>
      <c r="AG120" s="999"/>
      <c r="AH120" s="1000">
        <f t="shared" si="16"/>
        <v>0</v>
      </c>
      <c r="AI120" s="997"/>
      <c r="AJ120" s="999"/>
      <c r="AK120" s="1000">
        <f t="shared" si="16"/>
        <v>0</v>
      </c>
      <c r="AL120" s="997"/>
      <c r="AM120" s="999"/>
      <c r="AN120" s="1000">
        <f t="shared" si="16"/>
        <v>0</v>
      </c>
      <c r="AO120" s="997"/>
      <c r="AP120" s="999"/>
      <c r="AQ120" s="672">
        <f t="shared" si="21"/>
        <v>0</v>
      </c>
      <c r="AR120" s="671"/>
      <c r="AS120" s="672">
        <f t="shared" si="21"/>
        <v>0</v>
      </c>
      <c r="AT120" s="1180"/>
      <c r="AU120" s="1171">
        <f t="shared" si="21"/>
        <v>0</v>
      </c>
      <c r="AV120" s="671"/>
      <c r="AW120" s="1182"/>
      <c r="AX120" s="1183"/>
      <c r="BA120" s="3"/>
      <c r="BB120" s="3"/>
      <c r="BC120" s="3"/>
      <c r="BD120" s="3"/>
      <c r="BE120" s="3"/>
      <c r="BF120" s="3"/>
      <c r="BG120" s="3"/>
      <c r="BH120" s="3"/>
      <c r="BI120" s="3"/>
      <c r="BJ120" s="3"/>
      <c r="BK120" s="3"/>
      <c r="BL120" s="3"/>
      <c r="BM120" s="3"/>
      <c r="BN120" s="3"/>
      <c r="BO120" s="3"/>
      <c r="BP120" s="3"/>
      <c r="BQ120" s="3"/>
      <c r="BR120" s="3"/>
      <c r="BS120" s="3"/>
      <c r="BT120" s="3"/>
      <c r="CB120" s="3"/>
      <c r="CC120" s="25"/>
      <c r="CD120" s="3"/>
      <c r="CE120" s="3"/>
      <c r="CF120" s="3"/>
      <c r="CG120" s="209"/>
      <c r="CH120" s="210"/>
      <c r="CI120" s="210"/>
      <c r="CJ120" s="210"/>
      <c r="CK120" s="210"/>
      <c r="CL120" s="210"/>
      <c r="CT120" s="3"/>
      <c r="CU120" s="3"/>
      <c r="CV120" s="3"/>
      <c r="CW120" s="3"/>
      <c r="CX120" s="3"/>
      <c r="CY120" s="3"/>
      <c r="CZ120" s="3"/>
      <c r="DA120" s="3"/>
      <c r="DL120" s="8"/>
    </row>
    <row r="121" spans="2:133" ht="16.5" customHeight="1" thickBot="1" x14ac:dyDescent="0.2">
      <c r="D121" s="258"/>
      <c r="E121" s="259"/>
      <c r="F121" s="259"/>
      <c r="G121" s="259"/>
      <c r="H121" s="259"/>
      <c r="I121" s="259"/>
      <c r="J121" s="259"/>
      <c r="K121" s="259"/>
      <c r="L121" s="259"/>
      <c r="M121" s="259"/>
      <c r="N121" s="259"/>
      <c r="O121" s="259"/>
      <c r="P121" s="259"/>
      <c r="Q121" s="259"/>
      <c r="R121" s="259"/>
      <c r="S121" s="259"/>
      <c r="T121" s="259"/>
      <c r="U121" s="259"/>
      <c r="V121" s="259"/>
      <c r="W121" s="260"/>
      <c r="Y121" s="1186"/>
      <c r="Z121" s="994" t="s">
        <v>78</v>
      </c>
      <c r="AA121" s="995"/>
      <c r="AB121" s="996">
        <f t="shared" si="20"/>
        <v>0</v>
      </c>
      <c r="AC121" s="997"/>
      <c r="AD121" s="998"/>
      <c r="AE121" s="996">
        <f t="shared" si="16"/>
        <v>0</v>
      </c>
      <c r="AF121" s="997"/>
      <c r="AG121" s="999"/>
      <c r="AH121" s="1000">
        <f t="shared" si="16"/>
        <v>0</v>
      </c>
      <c r="AI121" s="997"/>
      <c r="AJ121" s="999"/>
      <c r="AK121" s="1000">
        <f t="shared" si="16"/>
        <v>0</v>
      </c>
      <c r="AL121" s="997"/>
      <c r="AM121" s="999"/>
      <c r="AN121" s="1000">
        <f t="shared" si="16"/>
        <v>0</v>
      </c>
      <c r="AO121" s="997"/>
      <c r="AP121" s="999"/>
      <c r="AQ121" s="672">
        <f t="shared" si="21"/>
        <v>0</v>
      </c>
      <c r="AR121" s="671"/>
      <c r="AS121" s="672">
        <f t="shared" si="21"/>
        <v>0</v>
      </c>
      <c r="AT121" s="1180"/>
      <c r="AU121" s="1171">
        <f t="shared" si="21"/>
        <v>0</v>
      </c>
      <c r="AV121" s="671"/>
      <c r="AW121" s="1168" t="s">
        <v>103</v>
      </c>
      <c r="AX121" s="1169"/>
      <c r="AZ121" s="4"/>
      <c r="BA121" s="9"/>
      <c r="BC121" s="9"/>
      <c r="BD121" s="9"/>
      <c r="BO121" s="1"/>
      <c r="BP121" s="1"/>
      <c r="BQ121" s="1"/>
      <c r="BR121" s="1"/>
      <c r="BS121" s="1"/>
      <c r="BT121" s="1"/>
      <c r="BU121" s="1"/>
      <c r="BV121" s="1"/>
      <c r="BW121" s="1"/>
      <c r="BX121" s="1"/>
      <c r="BY121" s="1"/>
      <c r="BZ121" s="1"/>
      <c r="CA121" s="1"/>
      <c r="CB121" s="3"/>
      <c r="CC121" s="3"/>
      <c r="CD121" s="3"/>
      <c r="CE121" s="3"/>
      <c r="CF121" s="3"/>
      <c r="CG121" s="209"/>
      <c r="CH121" s="211"/>
      <c r="CI121" s="211"/>
      <c r="CJ121" s="211"/>
      <c r="CK121" s="211"/>
      <c r="CL121" s="211"/>
      <c r="CT121" s="3"/>
      <c r="CU121" s="3"/>
      <c r="CV121" s="3"/>
      <c r="CW121" s="3"/>
      <c r="CX121" s="3"/>
      <c r="CY121" s="3"/>
      <c r="CZ121" s="3"/>
      <c r="DA121" s="3"/>
    </row>
    <row r="122" spans="2:133" ht="16.5" customHeight="1" thickBot="1" x14ac:dyDescent="0.45">
      <c r="D122" s="258"/>
      <c r="E122" s="259"/>
      <c r="F122" s="259"/>
      <c r="G122" s="259"/>
      <c r="H122" s="259"/>
      <c r="I122" s="259"/>
      <c r="J122" s="259"/>
      <c r="K122" s="259"/>
      <c r="L122" s="259"/>
      <c r="M122" s="259"/>
      <c r="N122" s="259"/>
      <c r="O122" s="259"/>
      <c r="P122" s="259"/>
      <c r="Q122" s="259"/>
      <c r="R122" s="259"/>
      <c r="S122" s="259"/>
      <c r="T122" s="259"/>
      <c r="U122" s="259"/>
      <c r="V122" s="259"/>
      <c r="W122" s="260"/>
      <c r="Y122" s="1186"/>
      <c r="Z122" s="994" t="s">
        <v>84</v>
      </c>
      <c r="AA122" s="995"/>
      <c r="AB122" s="996">
        <f t="shared" si="20"/>
        <v>0</v>
      </c>
      <c r="AC122" s="997"/>
      <c r="AD122" s="998"/>
      <c r="AE122" s="996">
        <f t="shared" si="16"/>
        <v>0</v>
      </c>
      <c r="AF122" s="997"/>
      <c r="AG122" s="999"/>
      <c r="AH122" s="1000">
        <f t="shared" si="16"/>
        <v>0</v>
      </c>
      <c r="AI122" s="997"/>
      <c r="AJ122" s="999"/>
      <c r="AK122" s="1000">
        <f t="shared" si="16"/>
        <v>0</v>
      </c>
      <c r="AL122" s="997"/>
      <c r="AM122" s="999"/>
      <c r="AN122" s="1000">
        <f t="shared" si="16"/>
        <v>0</v>
      </c>
      <c r="AO122" s="997"/>
      <c r="AP122" s="999"/>
      <c r="AQ122" s="672">
        <f t="shared" si="21"/>
        <v>0</v>
      </c>
      <c r="AR122" s="671"/>
      <c r="AS122" s="1131"/>
      <c r="AT122" s="1170"/>
      <c r="AU122" s="1171">
        <f t="shared" si="21"/>
        <v>0</v>
      </c>
      <c r="AV122" s="671"/>
      <c r="AW122" s="1172">
        <f>AW115+AW59</f>
        <v>60</v>
      </c>
      <c r="AX122" s="1173"/>
      <c r="AZ122" s="4"/>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3"/>
      <c r="CC122" s="3"/>
      <c r="CD122" s="3"/>
      <c r="CE122" s="3"/>
      <c r="CF122" s="3"/>
      <c r="CG122" s="209"/>
      <c r="CH122" s="211"/>
      <c r="CI122" s="211"/>
      <c r="CJ122" s="211"/>
      <c r="CK122" s="211"/>
      <c r="CL122" s="211"/>
      <c r="CS122" s="212"/>
      <c r="CT122" s="3"/>
      <c r="CU122" s="3"/>
      <c r="CV122" s="3"/>
      <c r="CW122" s="3"/>
      <c r="CX122" s="3"/>
      <c r="CY122" s="3"/>
      <c r="CZ122" s="3"/>
      <c r="DA122" s="3"/>
    </row>
    <row r="123" spans="2:133" ht="16.5" customHeight="1" thickBot="1" x14ac:dyDescent="0.45">
      <c r="D123" s="263"/>
      <c r="E123" s="264"/>
      <c r="F123" s="264"/>
      <c r="G123" s="264"/>
      <c r="H123" s="264"/>
      <c r="I123" s="264"/>
      <c r="J123" s="264"/>
      <c r="K123" s="264"/>
      <c r="L123" s="264"/>
      <c r="M123" s="264"/>
      <c r="N123" s="264"/>
      <c r="O123" s="264"/>
      <c r="P123" s="264"/>
      <c r="Q123" s="264"/>
      <c r="R123" s="264"/>
      <c r="S123" s="264"/>
      <c r="T123" s="264"/>
      <c r="U123" s="264"/>
      <c r="V123" s="264"/>
      <c r="W123" s="265"/>
      <c r="Y123" s="1186"/>
      <c r="Z123" s="1133" t="s">
        <v>90</v>
      </c>
      <c r="AA123" s="1134"/>
      <c r="AB123" s="1135">
        <f t="shared" si="20"/>
        <v>0</v>
      </c>
      <c r="AC123" s="1136"/>
      <c r="AD123" s="1137"/>
      <c r="AE123" s="1135">
        <f t="shared" si="16"/>
        <v>0</v>
      </c>
      <c r="AF123" s="1136"/>
      <c r="AG123" s="1138"/>
      <c r="AH123" s="1150">
        <f t="shared" si="16"/>
        <v>0</v>
      </c>
      <c r="AI123" s="1136"/>
      <c r="AJ123" s="1138"/>
      <c r="AK123" s="1150">
        <f t="shared" si="16"/>
        <v>0</v>
      </c>
      <c r="AL123" s="1136"/>
      <c r="AM123" s="1138"/>
      <c r="AN123" s="1150">
        <f t="shared" si="16"/>
        <v>0</v>
      </c>
      <c r="AO123" s="1136"/>
      <c r="AP123" s="1138"/>
      <c r="AQ123" s="1151">
        <f t="shared" si="21"/>
        <v>0</v>
      </c>
      <c r="AR123" s="1152"/>
      <c r="AS123" s="1127"/>
      <c r="AT123" s="1176"/>
      <c r="AU123" s="1177"/>
      <c r="AV123" s="1130"/>
      <c r="AW123" s="1174"/>
      <c r="AX123" s="1175"/>
      <c r="AZ123" s="4"/>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3"/>
      <c r="CC123" s="3"/>
      <c r="CD123" s="3"/>
      <c r="CE123" s="3"/>
      <c r="CF123" s="3"/>
      <c r="CG123" s="209"/>
      <c r="CH123" s="211"/>
      <c r="CI123" s="211"/>
      <c r="CJ123" s="211"/>
      <c r="CK123" s="211"/>
      <c r="CL123" s="211"/>
      <c r="CS123" s="212"/>
      <c r="CT123" s="3"/>
      <c r="CU123" s="3"/>
      <c r="CV123" s="3"/>
      <c r="CW123" s="3"/>
      <c r="CX123" s="3"/>
      <c r="CY123" s="3"/>
      <c r="CZ123" s="3"/>
      <c r="DA123" s="3"/>
    </row>
    <row r="124" spans="2:133" ht="16.5" customHeight="1" thickBot="1" x14ac:dyDescent="0.45">
      <c r="Y124" s="1186"/>
      <c r="Z124" s="1153" t="s">
        <v>29</v>
      </c>
      <c r="AA124" s="1154"/>
      <c r="AB124" s="1155">
        <f>SUM(AB118:AD123)</f>
        <v>246000</v>
      </c>
      <c r="AC124" s="1156"/>
      <c r="AD124" s="1157"/>
      <c r="AE124" s="1155">
        <f>SUM(AE118:AG123)</f>
        <v>0</v>
      </c>
      <c r="AF124" s="1156"/>
      <c r="AG124" s="1158"/>
      <c r="AH124" s="1159">
        <f>SUM(AH118:AJ123)</f>
        <v>246000</v>
      </c>
      <c r="AI124" s="1156"/>
      <c r="AJ124" s="1158"/>
      <c r="AK124" s="1159">
        <f>SUM(AK118:AM123)</f>
        <v>60000</v>
      </c>
      <c r="AL124" s="1156"/>
      <c r="AM124" s="1158"/>
      <c r="AN124" s="1159">
        <f>SUM(AN118:AP123)</f>
        <v>306000</v>
      </c>
      <c r="AO124" s="1156"/>
      <c r="AP124" s="1158"/>
      <c r="AQ124" s="1123">
        <f>SUM(AQ118:AR123)</f>
        <v>30</v>
      </c>
      <c r="AR124" s="1126"/>
      <c r="AS124" s="1123">
        <f>SUM(AS118:AT123)</f>
        <v>30</v>
      </c>
      <c r="AT124" s="1166"/>
      <c r="AU124" s="1167">
        <f>SUM(AU118:AV123)</f>
        <v>0</v>
      </c>
      <c r="AV124" s="1126"/>
      <c r="BA124" s="3"/>
      <c r="BB124" s="3"/>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3"/>
      <c r="CC124" s="3"/>
      <c r="CD124" s="3"/>
      <c r="CE124" s="3"/>
      <c r="CF124" s="3"/>
      <c r="CG124" s="209"/>
      <c r="CH124" s="211"/>
      <c r="CI124" s="211"/>
      <c r="CJ124" s="211"/>
      <c r="CK124" s="211"/>
      <c r="CL124" s="211"/>
      <c r="CS124" s="212"/>
      <c r="CT124" s="3"/>
      <c r="CU124" s="3"/>
      <c r="CV124" s="3"/>
      <c r="CW124" s="3"/>
      <c r="CX124" s="3"/>
      <c r="CY124" s="3"/>
      <c r="CZ124" s="3"/>
      <c r="DA124" s="3"/>
    </row>
    <row r="126" spans="2:133" ht="16.5" customHeight="1" thickBot="1" x14ac:dyDescent="0.45">
      <c r="B126" s="86" t="s">
        <v>265</v>
      </c>
      <c r="C126" s="157"/>
      <c r="D126" s="157"/>
      <c r="E126" s="157"/>
      <c r="F126" s="157"/>
      <c r="G126" s="157"/>
      <c r="H126" s="157"/>
      <c r="I126" s="157"/>
      <c r="J126" s="1"/>
      <c r="K126" s="1"/>
      <c r="L126" s="1"/>
      <c r="M126" s="1"/>
      <c r="N126" s="23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5"/>
      <c r="AZ126" s="4"/>
      <c r="CB126" s="3"/>
      <c r="CC126" s="3"/>
      <c r="CD126" s="3"/>
      <c r="CE126" s="5"/>
      <c r="CF126" s="5"/>
      <c r="CG126" s="5"/>
      <c r="CH126" s="6"/>
      <c r="CI126" s="6"/>
      <c r="CJ126" s="6"/>
      <c r="CK126" s="6"/>
      <c r="CL126" s="6"/>
      <c r="CM126" s="6"/>
      <c r="CN126" s="6"/>
      <c r="CO126" s="6"/>
      <c r="CP126" s="6"/>
      <c r="CQ126" s="6"/>
      <c r="CR126" s="6"/>
      <c r="CS126" s="6"/>
      <c r="DA126" s="6"/>
      <c r="DC126" s="6"/>
      <c r="DD126" s="6"/>
    </row>
    <row r="127" spans="2:133" ht="16.5" customHeight="1" thickBot="1" x14ac:dyDescent="0.2">
      <c r="B127" s="1016" t="s">
        <v>279</v>
      </c>
      <c r="C127" s="1016"/>
      <c r="D127" s="1016"/>
      <c r="E127" s="1016"/>
      <c r="F127" s="1016"/>
      <c r="G127" s="1016"/>
      <c r="H127" s="1016"/>
      <c r="I127" s="1016"/>
      <c r="J127" s="231"/>
      <c r="L127" s="571" t="s">
        <v>208</v>
      </c>
      <c r="M127" s="571"/>
      <c r="N127" s="571"/>
      <c r="O127" s="571"/>
      <c r="P127" s="571"/>
      <c r="Q127" s="571"/>
      <c r="R127" s="571"/>
      <c r="S127" s="1089"/>
      <c r="T127" s="1090"/>
      <c r="U127" s="1090"/>
      <c r="V127" s="1090"/>
      <c r="W127" s="1090"/>
      <c r="X127" s="1090"/>
      <c r="Y127" s="1091"/>
      <c r="AB127" s="1317" t="s">
        <v>116</v>
      </c>
      <c r="AC127" s="1318"/>
      <c r="AD127" s="1321"/>
      <c r="AE127" s="1322"/>
      <c r="AF127" s="1322"/>
      <c r="AG127" s="1322"/>
      <c r="AH127" s="1322"/>
      <c r="AI127" s="1322"/>
      <c r="AJ127" s="1323"/>
      <c r="AK127" s="1317" t="s">
        <v>118</v>
      </c>
      <c r="AL127" s="1318"/>
      <c r="AM127" s="1321"/>
      <c r="AN127" s="1322"/>
      <c r="AO127" s="1322"/>
      <c r="AP127" s="1322"/>
      <c r="AQ127" s="1322"/>
      <c r="AR127" s="1322"/>
      <c r="AS127" s="1323"/>
      <c r="AV127" s="14" t="s">
        <v>0</v>
      </c>
      <c r="AX127" s="14" t="s">
        <v>1</v>
      </c>
      <c r="CB127" s="3"/>
      <c r="CC127" s="3"/>
      <c r="CD127" s="3"/>
      <c r="CE127" s="5"/>
      <c r="CF127" s="5"/>
      <c r="CG127" s="5"/>
      <c r="CH127" s="6"/>
      <c r="CI127" s="6"/>
      <c r="CJ127" s="6"/>
      <c r="CK127" s="6"/>
      <c r="CL127" s="6"/>
      <c r="CM127" s="6"/>
      <c r="CN127" s="6"/>
      <c r="CO127" s="6"/>
      <c r="CP127" s="6"/>
      <c r="CQ127" s="6"/>
      <c r="CR127" s="6"/>
      <c r="CS127" s="6"/>
      <c r="DA127" s="6"/>
      <c r="DC127" s="6"/>
      <c r="DD127" s="6"/>
    </row>
    <row r="128" spans="2:133" ht="16.5" customHeight="1" thickBot="1" x14ac:dyDescent="0.45">
      <c r="B128" s="1016"/>
      <c r="C128" s="1016"/>
      <c r="D128" s="1016"/>
      <c r="E128" s="1016"/>
      <c r="F128" s="1016"/>
      <c r="G128" s="1016"/>
      <c r="H128" s="1016"/>
      <c r="I128" s="1016"/>
      <c r="J128" s="231"/>
      <c r="L128" s="573"/>
      <c r="M128" s="573"/>
      <c r="N128" s="573"/>
      <c r="O128" s="573"/>
      <c r="P128" s="573"/>
      <c r="Q128" s="573"/>
      <c r="R128" s="573"/>
      <c r="S128" s="1092"/>
      <c r="T128" s="570"/>
      <c r="U128" s="570"/>
      <c r="V128" s="570"/>
      <c r="W128" s="570"/>
      <c r="X128" s="570"/>
      <c r="Y128" s="1093"/>
      <c r="AB128" s="1319"/>
      <c r="AC128" s="1320"/>
      <c r="AD128" s="1324"/>
      <c r="AE128" s="1325"/>
      <c r="AF128" s="1325"/>
      <c r="AG128" s="1325"/>
      <c r="AH128" s="1325"/>
      <c r="AI128" s="1325"/>
      <c r="AJ128" s="1326"/>
      <c r="AK128" s="1319"/>
      <c r="AL128" s="1320"/>
      <c r="AM128" s="1324"/>
      <c r="AN128" s="1325"/>
      <c r="AO128" s="1325"/>
      <c r="AP128" s="1325"/>
      <c r="AQ128" s="1325"/>
      <c r="AR128" s="1325"/>
      <c r="AS128" s="1326"/>
      <c r="AU128" s="1327">
        <v>3</v>
      </c>
      <c r="AV128" s="1328"/>
      <c r="AW128" s="1327"/>
      <c r="AX128" s="1328"/>
      <c r="CB128" s="3"/>
      <c r="CC128" s="25"/>
      <c r="CD128" s="3"/>
      <c r="CE128" s="5"/>
      <c r="CF128" s="5"/>
      <c r="CG128" s="5"/>
      <c r="CH128" s="6"/>
      <c r="CI128" s="6"/>
      <c r="CJ128" s="6"/>
      <c r="CK128" s="6"/>
      <c r="CL128" s="6"/>
      <c r="CM128" s="6"/>
      <c r="CN128" s="6"/>
      <c r="CO128" s="6"/>
      <c r="CP128" s="6"/>
      <c r="CQ128" s="6"/>
      <c r="CR128" s="6"/>
      <c r="CS128" s="6"/>
      <c r="DA128" s="6"/>
      <c r="DC128" s="6"/>
      <c r="DD128" s="6"/>
    </row>
    <row r="129" spans="2:111" ht="16.5" customHeight="1" thickBot="1" x14ac:dyDescent="0.45">
      <c r="B129" s="4"/>
      <c r="C129" s="618" t="s">
        <v>10</v>
      </c>
      <c r="D129" s="619"/>
      <c r="E129" s="649"/>
      <c r="F129" s="1395"/>
      <c r="G129" s="1395"/>
      <c r="H129" s="653"/>
      <c r="I129" s="654"/>
      <c r="J129" s="162"/>
      <c r="M129" s="231"/>
      <c r="AB129" s="1331" t="s">
        <v>117</v>
      </c>
      <c r="AC129" s="1332"/>
      <c r="AD129" s="1335"/>
      <c r="AE129" s="1336"/>
      <c r="AF129" s="1336"/>
      <c r="AG129" s="1336"/>
      <c r="AH129" s="1336"/>
      <c r="AI129" s="1336"/>
      <c r="AJ129" s="1337"/>
      <c r="AK129" s="1319" t="s">
        <v>119</v>
      </c>
      <c r="AL129" s="1320"/>
      <c r="AM129" s="1335"/>
      <c r="AN129" s="1336"/>
      <c r="AO129" s="1336"/>
      <c r="AP129" s="1336"/>
      <c r="AQ129" s="1336"/>
      <c r="AR129" s="1336"/>
      <c r="AS129" s="1337"/>
      <c r="AU129" s="1329"/>
      <c r="AV129" s="1330"/>
      <c r="AW129" s="1329"/>
      <c r="AX129" s="1330"/>
      <c r="CB129" s="3"/>
      <c r="CC129" s="25"/>
      <c r="CD129" s="3"/>
      <c r="CN129" s="1343" t="s">
        <v>2</v>
      </c>
      <c r="CO129" s="1344"/>
      <c r="CP129" s="725" t="s">
        <v>3</v>
      </c>
      <c r="CQ129" s="726"/>
      <c r="CR129" s="729" t="s">
        <v>4</v>
      </c>
      <c r="CT129" s="18"/>
      <c r="CU129" s="19"/>
      <c r="CV129" s="20" t="s">
        <v>5</v>
      </c>
      <c r="CW129" s="21"/>
      <c r="CX129" s="22"/>
      <c r="CY129" s="23"/>
      <c r="CZ129" s="24"/>
      <c r="DA129" s="24" t="s">
        <v>6</v>
      </c>
      <c r="DC129" s="787" t="s">
        <v>7</v>
      </c>
      <c r="DD129" s="788"/>
      <c r="DE129" s="1287" t="s">
        <v>8</v>
      </c>
      <c r="DF129" s="1290" t="s">
        <v>9</v>
      </c>
      <c r="DG129" s="1290" t="s">
        <v>9</v>
      </c>
    </row>
    <row r="130" spans="2:111" ht="16.5" customHeight="1" thickBot="1" x14ac:dyDescent="0.45">
      <c r="B130" s="4"/>
      <c r="C130" s="620"/>
      <c r="D130" s="621"/>
      <c r="E130" s="651"/>
      <c r="F130" s="1396"/>
      <c r="G130" s="1396"/>
      <c r="H130" s="655"/>
      <c r="I130" s="656"/>
      <c r="J130" s="163" t="s">
        <v>14</v>
      </c>
      <c r="K130" s="285"/>
      <c r="L130" s="285"/>
      <c r="M130" s="326"/>
      <c r="T130" s="286"/>
      <c r="U130" s="286"/>
      <c r="V130" s="285"/>
      <c r="W130" s="285"/>
      <c r="X130" s="285"/>
      <c r="Y130" s="286"/>
      <c r="Z130" s="286"/>
      <c r="AA130" s="287"/>
      <c r="AB130" s="1333"/>
      <c r="AC130" s="1334"/>
      <c r="AD130" s="1338"/>
      <c r="AE130" s="1339"/>
      <c r="AF130" s="1339"/>
      <c r="AG130" s="1339"/>
      <c r="AH130" s="1339"/>
      <c r="AI130" s="1339"/>
      <c r="AJ130" s="1340"/>
      <c r="AK130" s="1341"/>
      <c r="AL130" s="1342"/>
      <c r="AM130" s="1338"/>
      <c r="AN130" s="1339"/>
      <c r="AO130" s="1339"/>
      <c r="AP130" s="1339"/>
      <c r="AQ130" s="1339"/>
      <c r="AR130" s="1339"/>
      <c r="AS130" s="1340"/>
      <c r="CB130" s="3"/>
      <c r="CC130" s="25"/>
      <c r="CD130" s="3"/>
      <c r="CN130" s="1345"/>
      <c r="CO130" s="1346"/>
      <c r="CP130" s="727"/>
      <c r="CQ130" s="728"/>
      <c r="CR130" s="730"/>
      <c r="CT130" s="27" t="s">
        <v>6</v>
      </c>
      <c r="CU130" s="28"/>
      <c r="CV130" s="29"/>
      <c r="CW130" s="30"/>
      <c r="CX130" s="31" t="s">
        <v>12</v>
      </c>
      <c r="CY130" s="32" t="s">
        <v>13</v>
      </c>
      <c r="CZ130" s="33"/>
      <c r="DA130" s="33"/>
      <c r="DC130" s="789"/>
      <c r="DD130" s="790"/>
      <c r="DE130" s="1288"/>
      <c r="DF130" s="1288"/>
      <c r="DG130" s="1288"/>
    </row>
    <row r="131" spans="2:111" ht="16.5" customHeight="1" x14ac:dyDescent="0.4">
      <c r="B131" s="232" t="s">
        <v>250</v>
      </c>
      <c r="C131" s="1291" t="s">
        <v>113</v>
      </c>
      <c r="D131" s="1292"/>
      <c r="E131" s="1293" t="s">
        <v>15</v>
      </c>
      <c r="F131" s="1294"/>
      <c r="G131" s="1294"/>
      <c r="H131" s="1294"/>
      <c r="I131" s="1294"/>
      <c r="J131" s="1294"/>
      <c r="K131" s="1294"/>
      <c r="L131" s="1295"/>
      <c r="M131" s="1299" t="s">
        <v>16</v>
      </c>
      <c r="N131" s="1300"/>
      <c r="O131" s="1300"/>
      <c r="P131" s="1300"/>
      <c r="Q131" s="1301" t="s">
        <v>17</v>
      </c>
      <c r="R131" s="1302"/>
      <c r="S131" s="34" t="s">
        <v>18</v>
      </c>
      <c r="T131" s="1303" t="s">
        <v>19</v>
      </c>
      <c r="U131" s="1304"/>
      <c r="V131" s="1305"/>
      <c r="W131" s="1303" t="s">
        <v>20</v>
      </c>
      <c r="X131" s="1304"/>
      <c r="Y131" s="1305"/>
      <c r="Z131" s="1303" t="s">
        <v>20</v>
      </c>
      <c r="AA131" s="1304"/>
      <c r="AB131" s="1305"/>
      <c r="AC131" s="1303" t="s">
        <v>20</v>
      </c>
      <c r="AD131" s="1304"/>
      <c r="AE131" s="1305"/>
      <c r="AF131" s="1304" t="s">
        <v>19</v>
      </c>
      <c r="AG131" s="1304"/>
      <c r="AH131" s="1304"/>
      <c r="AI131" s="1303" t="s">
        <v>21</v>
      </c>
      <c r="AJ131" s="1304"/>
      <c r="AK131" s="1305"/>
      <c r="AL131" s="1304" t="s">
        <v>22</v>
      </c>
      <c r="AM131" s="1304"/>
      <c r="AN131" s="1309" t="s">
        <v>23</v>
      </c>
      <c r="AO131" s="1310"/>
      <c r="AP131" s="1310"/>
      <c r="AQ131" s="1311" t="s">
        <v>24</v>
      </c>
      <c r="AR131" s="1312"/>
      <c r="AS131" s="1313" t="s">
        <v>25</v>
      </c>
      <c r="AT131" s="1313"/>
      <c r="AU131" s="1310"/>
      <c r="AV131" s="1314" t="s">
        <v>26</v>
      </c>
      <c r="AW131" s="1313"/>
      <c r="AX131" s="1312"/>
      <c r="CB131" s="3"/>
      <c r="CC131" s="25"/>
      <c r="CD131" s="3"/>
      <c r="CN131" s="1345"/>
      <c r="CO131" s="1346"/>
      <c r="CP131" s="731" t="s">
        <v>27</v>
      </c>
      <c r="CQ131" s="733" t="s">
        <v>28</v>
      </c>
      <c r="CR131" s="26" t="s">
        <v>29</v>
      </c>
      <c r="CS131" s="35"/>
      <c r="CT131" s="27"/>
      <c r="CU131" s="28"/>
      <c r="CV131" s="29"/>
      <c r="CW131" s="30"/>
      <c r="CX131" s="36" t="s">
        <v>30</v>
      </c>
      <c r="CY131" s="37" t="s">
        <v>30</v>
      </c>
      <c r="CZ131" s="26" t="s">
        <v>29</v>
      </c>
      <c r="DA131" s="33" t="s">
        <v>31</v>
      </c>
      <c r="DC131" s="38"/>
      <c r="DD131" s="29"/>
      <c r="DE131" s="1288"/>
      <c r="DF131" s="1288"/>
      <c r="DG131" s="1288"/>
    </row>
    <row r="132" spans="2:111" ht="16.5" customHeight="1" thickBot="1" x14ac:dyDescent="0.45">
      <c r="B132" s="234" t="s">
        <v>43</v>
      </c>
      <c r="C132" s="235" t="s">
        <v>44</v>
      </c>
      <c r="D132" s="236" t="s">
        <v>43</v>
      </c>
      <c r="E132" s="1296"/>
      <c r="F132" s="1297"/>
      <c r="G132" s="1297"/>
      <c r="H132" s="1297"/>
      <c r="I132" s="1297"/>
      <c r="J132" s="1297"/>
      <c r="K132" s="1297"/>
      <c r="L132" s="1298"/>
      <c r="M132" s="763" t="s">
        <v>45</v>
      </c>
      <c r="N132" s="740"/>
      <c r="O132" s="237" t="s">
        <v>46</v>
      </c>
      <c r="P132" s="166" t="s">
        <v>47</v>
      </c>
      <c r="Q132" s="238" t="s">
        <v>48</v>
      </c>
      <c r="R132" s="239" t="s">
        <v>49</v>
      </c>
      <c r="S132" s="240" t="s">
        <v>50</v>
      </c>
      <c r="T132" s="1306"/>
      <c r="U132" s="1307"/>
      <c r="V132" s="1308"/>
      <c r="W132" s="1306"/>
      <c r="X132" s="1307"/>
      <c r="Y132" s="1308"/>
      <c r="Z132" s="1306"/>
      <c r="AA132" s="1307"/>
      <c r="AB132" s="1308"/>
      <c r="AC132" s="1306"/>
      <c r="AD132" s="1307"/>
      <c r="AE132" s="1308"/>
      <c r="AF132" s="1307"/>
      <c r="AG132" s="1307"/>
      <c r="AH132" s="1307"/>
      <c r="AI132" s="1306" t="s">
        <v>51</v>
      </c>
      <c r="AJ132" s="1307"/>
      <c r="AK132" s="1308"/>
      <c r="AL132" s="1307"/>
      <c r="AM132" s="1307"/>
      <c r="AN132" s="1306"/>
      <c r="AO132" s="1307"/>
      <c r="AP132" s="1307"/>
      <c r="AQ132" s="1316" t="s">
        <v>52</v>
      </c>
      <c r="AR132" s="1315"/>
      <c r="AS132" s="1307"/>
      <c r="AT132" s="1307"/>
      <c r="AU132" s="1307"/>
      <c r="AV132" s="1306"/>
      <c r="AW132" s="1307"/>
      <c r="AX132" s="1315"/>
      <c r="BB132" s="1"/>
      <c r="BC132" s="1"/>
      <c r="BD132" s="1"/>
      <c r="BE132" s="1"/>
      <c r="CB132" s="3"/>
      <c r="CC132" s="25"/>
      <c r="CD132" s="3"/>
      <c r="CF132" s="3"/>
      <c r="CL132" s="13"/>
      <c r="CN132" s="1347"/>
      <c r="CO132" s="1348"/>
      <c r="CP132" s="732"/>
      <c r="CQ132" s="734"/>
      <c r="CR132" s="41" t="s">
        <v>53</v>
      </c>
      <c r="CS132" s="35"/>
      <c r="CT132" s="42"/>
      <c r="CU132" s="43"/>
      <c r="CV132" s="44" t="s">
        <v>27</v>
      </c>
      <c r="CW132" s="45" t="s">
        <v>28</v>
      </c>
      <c r="CX132" s="46"/>
      <c r="CY132" s="47"/>
      <c r="CZ132" s="41"/>
      <c r="DA132" s="48" t="s">
        <v>53</v>
      </c>
      <c r="DB132" s="35"/>
      <c r="DC132" s="49"/>
      <c r="DD132" s="44" t="s">
        <v>54</v>
      </c>
      <c r="DE132" s="1289"/>
      <c r="DF132" s="1289"/>
      <c r="DG132" s="1289"/>
    </row>
    <row r="133" spans="2:111" ht="16.5" customHeight="1" thickTop="1" x14ac:dyDescent="0.4">
      <c r="B133" s="1286">
        <v>1</v>
      </c>
      <c r="C133" s="1248"/>
      <c r="D133" s="1274"/>
      <c r="E133" s="1252" t="s">
        <v>221</v>
      </c>
      <c r="F133" s="1253"/>
      <c r="G133" s="1253"/>
      <c r="H133" s="1254"/>
      <c r="I133" s="1254"/>
      <c r="J133" s="1254"/>
      <c r="K133" s="1254"/>
      <c r="L133" s="1255"/>
      <c r="M133" s="1276" t="s">
        <v>56</v>
      </c>
      <c r="N133" s="827"/>
      <c r="O133" s="53"/>
      <c r="P133" s="242"/>
      <c r="Q133" s="246"/>
      <c r="R133" s="176"/>
      <c r="S133" s="984" t="s">
        <v>57</v>
      </c>
      <c r="T133" s="768"/>
      <c r="U133" s="1258" t="str">
        <f>IF(T133="","",VLOOKUP(T133,$DN:$DQ,3,FALSE))</f>
        <v/>
      </c>
      <c r="V133" s="1259"/>
      <c r="W133" s="768"/>
      <c r="X133" s="1258" t="str">
        <f>IF(W133="","",VLOOKUP(W133,$DN:$DQ,3,FALSE))</f>
        <v/>
      </c>
      <c r="Y133" s="1259"/>
      <c r="Z133" s="768"/>
      <c r="AA133" s="1258" t="str">
        <f>IF(Z133="","",VLOOKUP(Z133,$DN:$DQ,3,FALSE))</f>
        <v/>
      </c>
      <c r="AB133" s="1259"/>
      <c r="AC133" s="768"/>
      <c r="AD133" s="1258" t="str">
        <f>IF(AC133="","",VLOOKUP(AC133,$DN:$DQ,3,FALSE))</f>
        <v/>
      </c>
      <c r="AE133" s="1259"/>
      <c r="AF133" s="768"/>
      <c r="AG133" s="1258" t="str">
        <f>IF(AF133="","",VLOOKUP(AF133,$DN:$DQ,3,FALSE))</f>
        <v/>
      </c>
      <c r="AH133" s="1258"/>
      <c r="AI133" s="1019" t="s">
        <v>58</v>
      </c>
      <c r="AJ133" s="692">
        <f>DA133+CR133</f>
        <v>0</v>
      </c>
      <c r="AK133" s="828"/>
      <c r="AL133" s="904"/>
      <c r="AM133" s="905"/>
      <c r="AN133" s="962">
        <f>(AJ133*AL133)</f>
        <v>0</v>
      </c>
      <c r="AO133" s="962"/>
      <c r="AP133" s="983"/>
      <c r="AQ133" s="698">
        <f>SUM(P133:P138)*AL137</f>
        <v>0</v>
      </c>
      <c r="AR133" s="699"/>
      <c r="AS133" s="1221"/>
      <c r="AT133" s="1222"/>
      <c r="AU133" s="1222"/>
      <c r="AV133" s="1277"/>
      <c r="AW133" s="1278"/>
      <c r="AX133" s="1279"/>
      <c r="BB133" s="1"/>
      <c r="BC133" s="1"/>
      <c r="BD133" s="1"/>
      <c r="BE133" s="1"/>
      <c r="CB133" s="3"/>
      <c r="CC133" s="25"/>
      <c r="CD133" s="3"/>
      <c r="CE133" s="3"/>
      <c r="CF133" s="3"/>
      <c r="CH133" s="55" t="s">
        <v>60</v>
      </c>
      <c r="CN133" s="56">
        <v>1</v>
      </c>
      <c r="CO133" s="57" t="s">
        <v>61</v>
      </c>
      <c r="CP133" s="58">
        <f>SUMIF(CH135:CL135,"対馬市",CH136:CL136)*'募集　実績シート　 (記入例)'!AL133</f>
        <v>0</v>
      </c>
      <c r="CQ133" s="59">
        <f>SUMIF(CH135:CL135,"対馬市",CH137:CL137)*'募集　実績シート　 (記入例)'!AL135</f>
        <v>0</v>
      </c>
      <c r="CR133" s="60">
        <f>SUM(T137:AH137)</f>
        <v>0</v>
      </c>
      <c r="CS133" s="7"/>
      <c r="CT133" s="61" t="s">
        <v>8</v>
      </c>
      <c r="CU133" s="62" t="s">
        <v>61</v>
      </c>
      <c r="CV133" s="63" t="str">
        <f>IF('募集　実績シート　 (記入例)'!O133="","0",DA133/CT134)</f>
        <v>0</v>
      </c>
      <c r="CW133" s="64" t="str">
        <f>IF('募集　実績シート　 (記入例)'!O133="","0",DA134/CT134)</f>
        <v>0</v>
      </c>
      <c r="CX133" s="65">
        <f>CV133*'募集　実績シート　 (記入例)'!AL133</f>
        <v>0</v>
      </c>
      <c r="CY133" s="66">
        <f>CW133*'募集　実績シート　 (記入例)'!AL135</f>
        <v>0</v>
      </c>
      <c r="CZ133" s="67">
        <f t="shared" ref="CZ133:CZ168" si="22">CX133+CY133</f>
        <v>0</v>
      </c>
      <c r="DA133" s="60">
        <f>SUM(T134:AH134)</f>
        <v>0</v>
      </c>
      <c r="DC133" s="68" t="s">
        <v>61</v>
      </c>
      <c r="DD133" s="63" t="str">
        <f>IF(('募集　実績シート　 (記入例)'!P133)="","0",('募集　実績シート　 (記入例)'!AL133+'募集　実績シート　 (記入例)'!AL135)*'募集　実績シート　 (記入例)'!P133*1000)</f>
        <v>0</v>
      </c>
      <c r="DE133" s="63">
        <f>COUNTA('募集　実績シート　 (記入例)'!O133)*('募集　実績シート　 (記入例)'!AL133+'募集　実績シート　 (記入例)'!AL135)</f>
        <v>0</v>
      </c>
      <c r="DF133" s="63">
        <f>COUNTA('募集　実績シート　 (記入例)'!Q133)*('募集　実績シート　 (記入例)'!AL133+'募集　実績シート　 (記入例)'!AL135)</f>
        <v>0</v>
      </c>
      <c r="DG133" s="63">
        <f>COUNTA('募集　実績シート　 (記入例)'!R133)*('募集　実績シート　 (記入例)'!AL133+'募集　実績シート　 (記入例)'!AL135)</f>
        <v>0</v>
      </c>
    </row>
    <row r="134" spans="2:111" ht="16.5" customHeight="1" thickBot="1" x14ac:dyDescent="0.45">
      <c r="B134" s="1246"/>
      <c r="C134" s="1273"/>
      <c r="D134" s="1275"/>
      <c r="E134" s="974"/>
      <c r="F134" s="975"/>
      <c r="G134" s="975"/>
      <c r="H134" s="975"/>
      <c r="I134" s="975"/>
      <c r="J134" s="975"/>
      <c r="K134" s="975"/>
      <c r="L134" s="976"/>
      <c r="M134" s="1215" t="s">
        <v>62</v>
      </c>
      <c r="N134" s="1216"/>
      <c r="O134" s="70"/>
      <c r="P134" s="244"/>
      <c r="Q134" s="246"/>
      <c r="R134" s="181"/>
      <c r="S134" s="968"/>
      <c r="T134" s="769"/>
      <c r="U134" s="709" t="str">
        <f>IF(T133="","",VLOOKUP(T133,$DN:$DQ,4,FALSE))</f>
        <v/>
      </c>
      <c r="V134" s="1235"/>
      <c r="W134" s="769"/>
      <c r="X134" s="709" t="str">
        <f>IF(W133="","",VLOOKUP(W133,$DN:$DQ,4,FALSE))</f>
        <v/>
      </c>
      <c r="Y134" s="1235"/>
      <c r="Z134" s="769"/>
      <c r="AA134" s="709" t="str">
        <f>IF(Z133="","",VLOOKUP(Z133,$DN:$DQ,4,FALSE))</f>
        <v/>
      </c>
      <c r="AB134" s="1235"/>
      <c r="AC134" s="769"/>
      <c r="AD134" s="709" t="str">
        <f>IF(AC133="","",VLOOKUP(AC133,$DN:$DQ,4,FALSE))</f>
        <v/>
      </c>
      <c r="AE134" s="1235"/>
      <c r="AF134" s="769"/>
      <c r="AG134" s="709" t="str">
        <f>IF(AF133="","",VLOOKUP(AF133,$DN:$DQ,4,FALSE))</f>
        <v/>
      </c>
      <c r="AH134" s="907"/>
      <c r="AI134" s="897"/>
      <c r="AJ134" s="850"/>
      <c r="AK134" s="851"/>
      <c r="AL134" s="854"/>
      <c r="AM134" s="855"/>
      <c r="AN134" s="913"/>
      <c r="AO134" s="913"/>
      <c r="AP134" s="914"/>
      <c r="AQ134" s="700"/>
      <c r="AR134" s="701"/>
      <c r="AS134" s="1236"/>
      <c r="AT134" s="1237"/>
      <c r="AU134" s="1237"/>
      <c r="AV134" s="1280"/>
      <c r="AW134" s="1281"/>
      <c r="AX134" s="1282"/>
      <c r="BB134" s="1"/>
      <c r="BC134" s="1"/>
      <c r="BD134" s="1"/>
      <c r="BE134" s="1"/>
      <c r="CB134" s="3"/>
      <c r="CC134" s="25"/>
      <c r="CD134" s="3"/>
      <c r="CE134" s="3"/>
      <c r="CF134" s="3"/>
      <c r="CN134" s="72"/>
      <c r="CO134" s="73" t="s">
        <v>63</v>
      </c>
      <c r="CP134" s="74">
        <f>SUMIF(CH135:CL135,"壱岐市",CH136:CL136)*'募集　実績シート　 (記入例)'!AL133</f>
        <v>0</v>
      </c>
      <c r="CQ134" s="75">
        <f>SUMIF(CH135:CL135,"壱岐市",CH137:CL137)*'募集　実績シート　 (記入例)'!AL135</f>
        <v>0</v>
      </c>
      <c r="CR134" s="76">
        <f>CR133</f>
        <v>0</v>
      </c>
      <c r="CS134" s="77"/>
      <c r="CT134" s="867">
        <f>COUNTA('募集　実績シート　 (記入例)'!O133:O138)</f>
        <v>0</v>
      </c>
      <c r="CU134" s="78" t="s">
        <v>63</v>
      </c>
      <c r="CV134" s="79" t="str">
        <f>IF('募集　実績シート　 (記入例)'!O134="","0",DA133/CT134)</f>
        <v>0</v>
      </c>
      <c r="CW134" s="80" t="str">
        <f>IF('募集　実績シート　 (記入例)'!O134="","0",DA134/CT134)</f>
        <v>0</v>
      </c>
      <c r="CX134" s="81">
        <f>CV134*'募集　実績シート　 (記入例)'!AL133</f>
        <v>0</v>
      </c>
      <c r="CY134" s="82">
        <f>CW134*'募集　実績シート　 (記入例)'!AL135</f>
        <v>0</v>
      </c>
      <c r="CZ134" s="83">
        <f t="shared" si="22"/>
        <v>0</v>
      </c>
      <c r="DA134" s="76">
        <f>CL170</f>
        <v>0</v>
      </c>
      <c r="DC134" s="84" t="s">
        <v>63</v>
      </c>
      <c r="DD134" s="79" t="str">
        <f>IF(('募集　実績シート　 (記入例)'!P134)="","0",('募集　実績シート　 (記入例)'!AL133+'募集　実績シート　 (記入例)'!AL135)*'募集　実績シート　 (記入例)'!P134*1000)</f>
        <v>0</v>
      </c>
      <c r="DE134" s="79">
        <f>COUNTA('募集　実績シート　 (記入例)'!O134)*('募集　実績シート　 (記入例)'!AL133+'募集　実績シート　 (記入例)'!AL135)</f>
        <v>0</v>
      </c>
      <c r="DF134" s="79">
        <f>COUNTA('募集　実績シート　 (記入例)'!Q134)*('募集　実績シート　 (記入例)'!AL133+'募集　実績シート　 (記入例)'!AL135)</f>
        <v>0</v>
      </c>
      <c r="DG134" s="79">
        <f>COUNTA('募集　実績シート　 (記入例)'!R134)*('募集　実績シート　 (記入例)'!AL133+'募集　実績シート　 (記入例)'!AL135)</f>
        <v>0</v>
      </c>
    </row>
    <row r="135" spans="2:111" ht="16.5" customHeight="1" thickBot="1" x14ac:dyDescent="0.45">
      <c r="B135" s="1246"/>
      <c r="C135" s="1265" t="s">
        <v>251</v>
      </c>
      <c r="D135" s="1266"/>
      <c r="E135" s="974"/>
      <c r="F135" s="975"/>
      <c r="G135" s="975"/>
      <c r="H135" s="975"/>
      <c r="I135" s="975"/>
      <c r="J135" s="975"/>
      <c r="K135" s="975"/>
      <c r="L135" s="976"/>
      <c r="M135" s="1215" t="s">
        <v>70</v>
      </c>
      <c r="N135" s="1216"/>
      <c r="O135" s="70"/>
      <c r="P135" s="244"/>
      <c r="Q135" s="246"/>
      <c r="R135" s="246"/>
      <c r="S135" s="969"/>
      <c r="T135" s="858" t="str">
        <f>IF(T133="","",VLOOKUP(T133,$DN:$DQ,2,FALSE))</f>
        <v/>
      </c>
      <c r="U135" s="859"/>
      <c r="V135" s="860"/>
      <c r="W135" s="861" t="str">
        <f>IF(W133="","",VLOOKUP(W133,$DN:$DQ,2,FALSE))</f>
        <v/>
      </c>
      <c r="X135" s="859"/>
      <c r="Y135" s="860"/>
      <c r="Z135" s="861" t="str">
        <f>IF(Z133="","",VLOOKUP(Z133,$DN:$DQ,2,FALSE))</f>
        <v/>
      </c>
      <c r="AA135" s="859"/>
      <c r="AB135" s="860"/>
      <c r="AC135" s="861" t="str">
        <f>IF(AC133="","",VLOOKUP(AC133,$DN:$DQ,2,FALSE))</f>
        <v/>
      </c>
      <c r="AD135" s="859"/>
      <c r="AE135" s="860"/>
      <c r="AF135" s="861" t="str">
        <f>IF(AF133="","",VLOOKUP(AF133,$DN:$DQ,2,FALSE))</f>
        <v/>
      </c>
      <c r="AG135" s="859"/>
      <c r="AH135" s="859"/>
      <c r="AI135" s="869" t="s">
        <v>71</v>
      </c>
      <c r="AJ135" s="704">
        <f>CR134+DA134</f>
        <v>0</v>
      </c>
      <c r="AK135" s="705"/>
      <c r="AL135" s="657"/>
      <c r="AM135" s="658"/>
      <c r="AN135" s="913">
        <f>(AJ135*AL135)</f>
        <v>0</v>
      </c>
      <c r="AO135" s="913"/>
      <c r="AP135" s="914"/>
      <c r="AQ135" s="700"/>
      <c r="AR135" s="701"/>
      <c r="AS135" s="898"/>
      <c r="AT135" s="899"/>
      <c r="AU135" s="899"/>
      <c r="AV135" s="1280"/>
      <c r="AW135" s="1281"/>
      <c r="AX135" s="1282"/>
      <c r="CB135" s="3"/>
      <c r="CC135" s="25"/>
      <c r="CD135" s="3"/>
      <c r="CE135" s="3"/>
      <c r="CF135" s="3"/>
      <c r="CG135" s="88" t="s">
        <v>72</v>
      </c>
      <c r="CH135" s="89" t="e">
        <f>VLOOKUP('募集　実績シート　 (記入例)'!T136,$DS:$DW,5,FALSE)</f>
        <v>#N/A</v>
      </c>
      <c r="CI135" s="89" t="e">
        <f>VLOOKUP('募集　実績シート　 (記入例)'!W136,$DS:$DW,5,FALSE)</f>
        <v>#N/A</v>
      </c>
      <c r="CJ135" s="89" t="e">
        <f>VLOOKUP('募集　実績シート　 (記入例)'!Z136,$DS:$DW,5,FALSE)</f>
        <v>#N/A</v>
      </c>
      <c r="CK135" s="89" t="e">
        <f>VLOOKUP('募集　実績シート　 (記入例)'!AC136,$DS:$DW,5,FALSE)</f>
        <v>#N/A</v>
      </c>
      <c r="CL135" s="89" t="e">
        <f>VLOOKUP('募集　実績シート　 (記入例)'!AF136,$DS:$DW,5,FALSE)</f>
        <v>#N/A</v>
      </c>
      <c r="CN135" s="72"/>
      <c r="CO135" s="73" t="s">
        <v>70</v>
      </c>
      <c r="CP135" s="74">
        <f>SUMIF(CH135:CL135,"五島市",CH136:CL136)*'募集　実績シート　 (記入例)'!AL133</f>
        <v>0</v>
      </c>
      <c r="CQ135" s="75">
        <f>SUMIF(CH135:CL135,"五島市",CH137:CL137)*'募集　実績シート　 (記入例)'!AL135</f>
        <v>0</v>
      </c>
      <c r="CR135" s="33"/>
      <c r="CS135" s="77"/>
      <c r="CT135" s="868"/>
      <c r="CU135" s="78" t="s">
        <v>70</v>
      </c>
      <c r="CV135" s="79" t="str">
        <f>IF('募集　実績シート　 (記入例)'!O135="","0",DA133/CT134)</f>
        <v>0</v>
      </c>
      <c r="CW135" s="80" t="str">
        <f>IF('募集　実績シート　 (記入例)'!O135="","0",DA134/CT134)</f>
        <v>0</v>
      </c>
      <c r="CX135" s="81">
        <f>CV135*'募集　実績シート　 (記入例)'!AL133</f>
        <v>0</v>
      </c>
      <c r="CY135" s="82">
        <f>CW135*'募集　実績シート　 (記入例)'!AL135</f>
        <v>0</v>
      </c>
      <c r="CZ135" s="83">
        <f t="shared" si="22"/>
        <v>0</v>
      </c>
      <c r="DA135" s="90"/>
      <c r="DC135" s="84" t="s">
        <v>70</v>
      </c>
      <c r="DD135" s="79" t="str">
        <f>IF(('募集　実績シート　 (記入例)'!P135)="","0",('募集　実績シート　 (記入例)'!AL133+'募集　実績シート　 (記入例)'!AL135)*'募集　実績シート　 (記入例)'!P135*1000)</f>
        <v>0</v>
      </c>
      <c r="DE135" s="79">
        <f>COUNTA('募集　実績シート　 (記入例)'!O135)*('募集　実績シート　 (記入例)'!AL133+'募集　実績シート　 (記入例)'!AL135)</f>
        <v>0</v>
      </c>
      <c r="DF135" s="79">
        <f>COUNTA('募集　実績シート　 (記入例)'!Q135)*('募集　実績シート　 (記入例)'!AL133+'募集　実績シート　 (記入例)'!AL135)</f>
        <v>0</v>
      </c>
      <c r="DG135" s="79">
        <f>COUNTA('募集　実績シート　 (記入例)'!R135)*('募集　実績シート　 (記入例)'!AL133+'募集　実績シート　 (記入例)'!AL135)</f>
        <v>0</v>
      </c>
    </row>
    <row r="136" spans="2:111" ht="16.5" customHeight="1" thickBot="1" x14ac:dyDescent="0.45">
      <c r="B136" s="1246"/>
      <c r="C136" s="1267"/>
      <c r="D136" s="1268"/>
      <c r="E136" s="974"/>
      <c r="F136" s="975"/>
      <c r="G136" s="975"/>
      <c r="H136" s="975"/>
      <c r="I136" s="975"/>
      <c r="J136" s="975"/>
      <c r="K136" s="975"/>
      <c r="L136" s="976"/>
      <c r="M136" s="1215" t="s">
        <v>78</v>
      </c>
      <c r="N136" s="1216"/>
      <c r="O136" s="70"/>
      <c r="P136" s="244"/>
      <c r="Q136" s="246"/>
      <c r="R136" s="246"/>
      <c r="S136" s="838" t="s">
        <v>79</v>
      </c>
      <c r="T136" s="707"/>
      <c r="U136" s="805" t="str">
        <f>IF(T136="","",VLOOKUP(T136,$DS:$DV,3,FALSE))</f>
        <v/>
      </c>
      <c r="V136" s="806"/>
      <c r="W136" s="707"/>
      <c r="X136" s="805" t="str">
        <f>IF(W136="","",VLOOKUP(W136,$DS:$DV,3,FALSE))</f>
        <v/>
      </c>
      <c r="Y136" s="806"/>
      <c r="Z136" s="707"/>
      <c r="AA136" s="805" t="str">
        <f>IF(Z136="","",VLOOKUP(Z136,$DS:$DV,3,FALSE))</f>
        <v/>
      </c>
      <c r="AB136" s="806"/>
      <c r="AC136" s="707"/>
      <c r="AD136" s="805" t="str">
        <f>IF(AC136="","",VLOOKUP(AC136,$DS:$DV,3,FALSE))</f>
        <v/>
      </c>
      <c r="AE136" s="806"/>
      <c r="AF136" s="707"/>
      <c r="AG136" s="805" t="str">
        <f>IF(AF136="","",VLOOKUP(AF136,$DS:$DV,3,FALSE))</f>
        <v/>
      </c>
      <c r="AH136" s="805"/>
      <c r="AI136" s="870"/>
      <c r="AJ136" s="664"/>
      <c r="AK136" s="706"/>
      <c r="AL136" s="659"/>
      <c r="AM136" s="660"/>
      <c r="AN136" s="982"/>
      <c r="AO136" s="982"/>
      <c r="AP136" s="661"/>
      <c r="AQ136" s="700"/>
      <c r="AR136" s="701"/>
      <c r="AS136" s="898"/>
      <c r="AT136" s="899"/>
      <c r="AU136" s="899"/>
      <c r="AV136" s="1280"/>
      <c r="AW136" s="1281"/>
      <c r="AX136" s="1282"/>
      <c r="CB136" s="3"/>
      <c r="CC136" s="25"/>
      <c r="CD136" s="3"/>
      <c r="CE136" s="3"/>
      <c r="CF136" s="3"/>
      <c r="CG136" s="88" t="s">
        <v>80</v>
      </c>
      <c r="CH136" s="91" t="e">
        <f>VLOOKUP('募集　実績シート　 (記入例)'!T136,$DS:$DW,4,FALSE)</f>
        <v>#N/A</v>
      </c>
      <c r="CI136" s="91" t="e">
        <f>VLOOKUP('募集　実績シート　 (記入例)'!W136,$DS:$DW,4,FALSE)</f>
        <v>#N/A</v>
      </c>
      <c r="CJ136" s="91" t="e">
        <f>VLOOKUP('募集　実績シート　 (記入例)'!Z136,$DS:$DW,4,FALSE)</f>
        <v>#N/A</v>
      </c>
      <c r="CK136" s="91" t="e">
        <f>VLOOKUP('募集　実績シート　 (記入例)'!AC136,$DS:$DW,4,FALSE)</f>
        <v>#N/A</v>
      </c>
      <c r="CL136" s="91" t="e">
        <f>VLOOKUP('募集　実績シート　 (記入例)'!AF136,$DS:$DW,4,FALSE)</f>
        <v>#N/A</v>
      </c>
      <c r="CN136" s="72"/>
      <c r="CO136" s="73" t="s">
        <v>78</v>
      </c>
      <c r="CP136" s="74">
        <f>SUMIF(CH135:CL135,"新上五島町",CH136:CL136)*'募集　実績シート　 (記入例)'!AL133</f>
        <v>0</v>
      </c>
      <c r="CQ136" s="75">
        <f>SUMIF(CH135:CL135,"上五島",CH137:CL137)*'募集　実績シート　 (記入例)'!AL135</f>
        <v>0</v>
      </c>
      <c r="CR136" s="92"/>
      <c r="CS136" s="77"/>
      <c r="CT136" s="93"/>
      <c r="CU136" s="78" t="s">
        <v>78</v>
      </c>
      <c r="CV136" s="79" t="str">
        <f>IF('募集　実績シート　 (記入例)'!O136="","0",DA133/CT134)</f>
        <v>0</v>
      </c>
      <c r="CW136" s="80" t="str">
        <f>IF('募集　実績シート　 (記入例)'!O136="","0",DA134/CT134)</f>
        <v>0</v>
      </c>
      <c r="CX136" s="81">
        <f>CV136*'募集　実績シート　 (記入例)'!AL133</f>
        <v>0</v>
      </c>
      <c r="CY136" s="82">
        <f>CW136*'募集　実績シート　 (記入例)'!AL135</f>
        <v>0</v>
      </c>
      <c r="CZ136" s="83">
        <f t="shared" si="22"/>
        <v>0</v>
      </c>
      <c r="DA136" s="90"/>
      <c r="DB136" s="94"/>
      <c r="DC136" s="84" t="s">
        <v>78</v>
      </c>
      <c r="DD136" s="79" t="str">
        <f>IF(('募集　実績シート　 (記入例)'!P136)="","0",('募集　実績シート　 (記入例)'!AL133+'募集　実績シート　 (記入例)'!AL135)*'募集　実績シート　 (記入例)'!P136*1000)</f>
        <v>0</v>
      </c>
      <c r="DE136" s="79">
        <f>COUNTA('募集　実績シート　 (記入例)'!O136)*('募集　実績シート　 (記入例)'!AL133+'募集　実績シート　 (記入例)'!AL135)</f>
        <v>0</v>
      </c>
      <c r="DF136" s="79">
        <f>COUNTA('募集　実績シート　 (記入例)'!Q136)*('募集　実績シート　 (記入例)'!AL133+'募集　実績シート　 (記入例)'!AL135)</f>
        <v>0</v>
      </c>
      <c r="DG136" s="79">
        <f>COUNTA('募集　実績シート　 (記入例)'!R136)*('募集　実績シート　 (記入例)'!AL133+'募集　実績シート　 (記入例)'!AL135)</f>
        <v>0</v>
      </c>
    </row>
    <row r="137" spans="2:111" ht="16.5" customHeight="1" thickBot="1" x14ac:dyDescent="0.45">
      <c r="B137" s="1246"/>
      <c r="C137" s="1269"/>
      <c r="D137" s="1270"/>
      <c r="E137" s="676" t="s">
        <v>238</v>
      </c>
      <c r="F137" s="832"/>
      <c r="G137" s="832"/>
      <c r="H137" s="832"/>
      <c r="I137" s="834" t="s">
        <v>239</v>
      </c>
      <c r="J137" s="832"/>
      <c r="K137" s="832"/>
      <c r="L137" s="836"/>
      <c r="M137" s="1215" t="s">
        <v>84</v>
      </c>
      <c r="N137" s="1216"/>
      <c r="O137" s="70"/>
      <c r="P137" s="244"/>
      <c r="Q137" s="186"/>
      <c r="R137" s="246"/>
      <c r="S137" s="839"/>
      <c r="T137" s="708"/>
      <c r="U137" s="1217" t="str">
        <f>IF(T136="","",VLOOKUP(T136,$DS:$DV,4,FALSE))</f>
        <v/>
      </c>
      <c r="V137" s="1218"/>
      <c r="W137" s="708"/>
      <c r="X137" s="1217" t="str">
        <f>IF(W136="","",VLOOKUP(W136,$DS:$DV,4,FALSE))</f>
        <v/>
      </c>
      <c r="Y137" s="1218"/>
      <c r="Z137" s="708"/>
      <c r="AA137" s="1217" t="str">
        <f>IF(Z136="","",VLOOKUP(Z136,$DS:$DV,4,FALSE))</f>
        <v/>
      </c>
      <c r="AB137" s="1218"/>
      <c r="AC137" s="708"/>
      <c r="AD137" s="1217" t="str">
        <f>IF(AC136="","",VLOOKUP(AC136,$DS:$DV,4,FALSE))</f>
        <v/>
      </c>
      <c r="AE137" s="1218"/>
      <c r="AF137" s="708"/>
      <c r="AG137" s="1217" t="str">
        <f>IF(AF136="","",VLOOKUP(AF136,$DS:$DV,4,FALSE))</f>
        <v/>
      </c>
      <c r="AH137" s="1218"/>
      <c r="AI137" s="815" t="s">
        <v>85</v>
      </c>
      <c r="AJ137" s="816"/>
      <c r="AK137" s="817"/>
      <c r="AL137" s="1200">
        <f>AL133+AL135</f>
        <v>0</v>
      </c>
      <c r="AM137" s="1201"/>
      <c r="AN137" s="962">
        <f>AN133+AN135</f>
        <v>0</v>
      </c>
      <c r="AO137" s="962"/>
      <c r="AP137" s="963"/>
      <c r="AQ137" s="700"/>
      <c r="AR137" s="701"/>
      <c r="AS137" s="898"/>
      <c r="AT137" s="899"/>
      <c r="AU137" s="899"/>
      <c r="AV137" s="1280"/>
      <c r="AW137" s="1281"/>
      <c r="AX137" s="1282"/>
      <c r="CB137" s="3"/>
      <c r="CC137" s="25"/>
      <c r="CD137" s="3"/>
      <c r="CE137" s="3"/>
      <c r="CF137" s="3"/>
      <c r="CG137" s="88" t="s">
        <v>86</v>
      </c>
      <c r="CH137" s="91" t="e">
        <f>CH136</f>
        <v>#N/A</v>
      </c>
      <c r="CI137" s="91" t="e">
        <f>CI136</f>
        <v>#N/A</v>
      </c>
      <c r="CJ137" s="91" t="e">
        <f>CJ136</f>
        <v>#N/A</v>
      </c>
      <c r="CK137" s="91" t="e">
        <f>CK136</f>
        <v>#N/A</v>
      </c>
      <c r="CL137" s="91" t="e">
        <f>CL136</f>
        <v>#N/A</v>
      </c>
      <c r="CN137" s="72"/>
      <c r="CO137" s="73" t="s">
        <v>84</v>
      </c>
      <c r="CP137" s="74">
        <f>SUMIF(CH135:CL135,"小値賀町",CH136:CL136)*'募集　実績シート　 (記入例)'!AL133</f>
        <v>0</v>
      </c>
      <c r="CQ137" s="75">
        <f>SUMIF(CH135:CL135,"小値賀",CH137:CL137)*'募集　実績シート　 (記入例)'!AL135</f>
        <v>0</v>
      </c>
      <c r="CR137" s="92"/>
      <c r="CS137" s="77"/>
      <c r="CT137" s="93"/>
      <c r="CU137" s="78" t="s">
        <v>84</v>
      </c>
      <c r="CV137" s="79" t="str">
        <f>IF('募集　実績シート　 (記入例)'!O137="","0",DA133/CT134)</f>
        <v>0</v>
      </c>
      <c r="CW137" s="80" t="str">
        <f>IF('募集　実績シート　 (記入例)'!O137="","0",DA134/CT134)</f>
        <v>0</v>
      </c>
      <c r="CX137" s="81">
        <f>CV137*'募集　実績シート　 (記入例)'!AL133</f>
        <v>0</v>
      </c>
      <c r="CY137" s="82">
        <f>CW137*'募集　実績シート　 (記入例)'!AL135</f>
        <v>0</v>
      </c>
      <c r="CZ137" s="83">
        <f t="shared" si="22"/>
        <v>0</v>
      </c>
      <c r="DA137" s="90"/>
      <c r="DB137" s="94"/>
      <c r="DC137" s="84" t="s">
        <v>84</v>
      </c>
      <c r="DD137" s="79" t="str">
        <f>IF(('募集　実績シート　 (記入例)'!P137)="","0",('募集　実績シート　 (記入例)'!AL133+'募集　実績シート　 (記入例)'!AL135)*'募集　実績シート　 (記入例)'!P137*1000)</f>
        <v>0</v>
      </c>
      <c r="DE137" s="79">
        <f>COUNTA('募集　実績シート　 (記入例)'!O137)*('募集　実績シート　 (記入例)'!AL133+'募集　実績シート　 (記入例)'!AL135)</f>
        <v>0</v>
      </c>
      <c r="DF137" s="79">
        <f>COUNTA('募集　実績シート　 (記入例)'!Q137)*('募集　実績シート　 (記入例)'!AL133+'募集　実績シート　 (記入例)'!AL135)</f>
        <v>0</v>
      </c>
      <c r="DG137" s="79">
        <f>COUNTA('募集　実績シート　 (記入例)'!R137)*('募集　実績シート　 (記入例)'!AL133+'募集　実績シート　 (記入例)'!AL135)</f>
        <v>0</v>
      </c>
    </row>
    <row r="138" spans="2:111" ht="16.5" customHeight="1" thickBot="1" x14ac:dyDescent="0.45">
      <c r="B138" s="1246"/>
      <c r="C138" s="1271"/>
      <c r="D138" s="1272"/>
      <c r="E138" s="677"/>
      <c r="F138" s="833"/>
      <c r="G138" s="833"/>
      <c r="H138" s="833"/>
      <c r="I138" s="835"/>
      <c r="J138" s="833"/>
      <c r="K138" s="833"/>
      <c r="L138" s="837"/>
      <c r="M138" s="1219" t="s">
        <v>90</v>
      </c>
      <c r="N138" s="1220"/>
      <c r="O138" s="95"/>
      <c r="P138" s="247"/>
      <c r="Q138" s="189"/>
      <c r="R138" s="190"/>
      <c r="S138" s="973"/>
      <c r="T138" s="829" t="str">
        <f>IF(T136="","",VLOOKUP(T136,$DS:$DV,2,FALSE))</f>
        <v/>
      </c>
      <c r="U138" s="830"/>
      <c r="V138" s="831"/>
      <c r="W138" s="829" t="str">
        <f>IF(W136="","",VLOOKUP(W136,$DS:$DV,2,FALSE))</f>
        <v/>
      </c>
      <c r="X138" s="830"/>
      <c r="Y138" s="831"/>
      <c r="Z138" s="829" t="str">
        <f>IF(Z136="","",VLOOKUP(Z136,$DS:$DV,2,FALSE))</f>
        <v/>
      </c>
      <c r="AA138" s="830"/>
      <c r="AB138" s="831"/>
      <c r="AC138" s="829" t="str">
        <f>IF(AC136="","",VLOOKUP(AC136,$DS:$DV,2,FALSE))</f>
        <v/>
      </c>
      <c r="AD138" s="830"/>
      <c r="AE138" s="831"/>
      <c r="AF138" s="829" t="str">
        <f>IF(AF136="","",VLOOKUP(AF136,$DS:$DV,2,FALSE))</f>
        <v/>
      </c>
      <c r="AG138" s="830"/>
      <c r="AH138" s="831"/>
      <c r="AI138" s="818"/>
      <c r="AJ138" s="819"/>
      <c r="AK138" s="820"/>
      <c r="AL138" s="1202"/>
      <c r="AM138" s="1203"/>
      <c r="AN138" s="964"/>
      <c r="AO138" s="964"/>
      <c r="AP138" s="965"/>
      <c r="AQ138" s="702"/>
      <c r="AR138" s="703"/>
      <c r="AS138" s="901"/>
      <c r="AT138" s="902"/>
      <c r="AU138" s="902"/>
      <c r="AV138" s="1283"/>
      <c r="AW138" s="1284"/>
      <c r="AX138" s="1285"/>
      <c r="CB138" s="3"/>
      <c r="CC138" s="25"/>
      <c r="CD138" s="3"/>
      <c r="CE138" s="3"/>
      <c r="CF138" s="3"/>
      <c r="CN138" s="97"/>
      <c r="CO138" s="98" t="s">
        <v>90</v>
      </c>
      <c r="CP138" s="99">
        <f>SUMIF(CH135:CL135,"宇久町",CH136:CL136)*'募集　実績シート　 (記入例)'!AL133</f>
        <v>0</v>
      </c>
      <c r="CQ138" s="100">
        <f>SUMIF(CH135:CL135,"宇久",CH137:CL137)*'募集　実績シート　 (記入例)'!AL135</f>
        <v>0</v>
      </c>
      <c r="CR138" s="33"/>
      <c r="CS138" s="77"/>
      <c r="CT138" s="101"/>
      <c r="CU138" s="102" t="s">
        <v>90</v>
      </c>
      <c r="CV138" s="103" t="str">
        <f>IF('募集　実績シート　 (記入例)'!O138="","0",DA133/CT134)</f>
        <v>0</v>
      </c>
      <c r="CW138" s="104" t="str">
        <f>IF('募集　実績シート　 (記入例)'!O138="","0",DA134/CT134)</f>
        <v>0</v>
      </c>
      <c r="CX138" s="105">
        <f>CV138*'募集　実績シート　 (記入例)'!AL133</f>
        <v>0</v>
      </c>
      <c r="CY138" s="106">
        <f>CW138*'募集　実績シート　 (記入例)'!AL135</f>
        <v>0</v>
      </c>
      <c r="CZ138" s="107">
        <f t="shared" si="22"/>
        <v>0</v>
      </c>
      <c r="DA138" s="90"/>
      <c r="DC138" s="108" t="s">
        <v>90</v>
      </c>
      <c r="DD138" s="103" t="str">
        <f>IF(('募集　実績シート　 (記入例)'!P138)="","0",('募集　実績シート　 (記入例)'!AL133+'募集　実績シート　 (記入例)'!AL135)*'募集　実績シート　 (記入例)'!P138*1000)</f>
        <v>0</v>
      </c>
      <c r="DE138" s="103">
        <f>COUNTA('募集　実績シート　 (記入例)'!O138)*('募集　実績シート　 (記入例)'!AL133+'募集　実績シート　 (記入例)'!AL135)</f>
        <v>0</v>
      </c>
      <c r="DF138" s="103">
        <f>COUNTA('募集　実績シート　 (記入例)'!Q138)*('募集　実績シート　 (記入例)'!AL133+'募集　実績シート　 (記入例)'!AL135)</f>
        <v>0</v>
      </c>
      <c r="DG138" s="103">
        <f>COUNTA('募集　実績シート　 (記入例)'!R138)*('募集　実績シート　 (記入例)'!AL133+'募集　実績シート　 (記入例)'!AL135)</f>
        <v>0</v>
      </c>
    </row>
    <row r="139" spans="2:111" ht="16.5" customHeight="1" thickTop="1" x14ac:dyDescent="0.4">
      <c r="B139" s="1246">
        <v>2</v>
      </c>
      <c r="C139" s="1248"/>
      <c r="D139" s="1274"/>
      <c r="E139" s="1252" t="s">
        <v>221</v>
      </c>
      <c r="F139" s="1253"/>
      <c r="G139" s="1253"/>
      <c r="H139" s="1254"/>
      <c r="I139" s="1254"/>
      <c r="J139" s="1254"/>
      <c r="K139" s="1254"/>
      <c r="L139" s="1255"/>
      <c r="M139" s="1276" t="s">
        <v>56</v>
      </c>
      <c r="N139" s="827"/>
      <c r="O139" s="53"/>
      <c r="P139" s="242"/>
      <c r="Q139" s="246"/>
      <c r="R139" s="176"/>
      <c r="S139" s="984" t="s">
        <v>57</v>
      </c>
      <c r="T139" s="768"/>
      <c r="U139" s="1258" t="str">
        <f>IF(T139="","",VLOOKUP(T139,$DN:$DQ,3,FALSE))</f>
        <v/>
      </c>
      <c r="V139" s="1259"/>
      <c r="W139" s="768"/>
      <c r="X139" s="1258" t="str">
        <f>IF(W139="","",VLOOKUP(W139,$DN:$DQ,3,FALSE))</f>
        <v/>
      </c>
      <c r="Y139" s="1259"/>
      <c r="Z139" s="768"/>
      <c r="AA139" s="1258" t="str">
        <f>IF(Z139="","",VLOOKUP(Z139,$DN:$DQ,3,FALSE))</f>
        <v/>
      </c>
      <c r="AB139" s="1259"/>
      <c r="AC139" s="768"/>
      <c r="AD139" s="1258" t="str">
        <f>IF(AC139="","",VLOOKUP(AC139,$DN:$DQ,3,FALSE))</f>
        <v/>
      </c>
      <c r="AE139" s="1259"/>
      <c r="AF139" s="768"/>
      <c r="AG139" s="1258" t="str">
        <f>IF(AF139="","",VLOOKUP(AF139,$DN:$DQ,3,FALSE))</f>
        <v/>
      </c>
      <c r="AH139" s="1258"/>
      <c r="AI139" s="896" t="s">
        <v>58</v>
      </c>
      <c r="AJ139" s="692">
        <f>DA139+CR139</f>
        <v>0</v>
      </c>
      <c r="AK139" s="828"/>
      <c r="AL139" s="904"/>
      <c r="AM139" s="905"/>
      <c r="AN139" s="962">
        <f>(AJ139*AL139)</f>
        <v>0</v>
      </c>
      <c r="AO139" s="962"/>
      <c r="AP139" s="983"/>
      <c r="AQ139" s="698">
        <f>SUM(P139:P144)*AL143</f>
        <v>0</v>
      </c>
      <c r="AR139" s="699"/>
      <c r="AS139" s="1221"/>
      <c r="AT139" s="1222"/>
      <c r="AU139" s="1222"/>
      <c r="AV139" s="1277"/>
      <c r="AW139" s="1278"/>
      <c r="AX139" s="1279"/>
      <c r="CB139" s="3"/>
      <c r="CC139" s="25"/>
      <c r="CD139" s="3"/>
      <c r="CE139" s="3"/>
      <c r="CF139" s="3"/>
      <c r="CN139" s="56">
        <v>2</v>
      </c>
      <c r="CO139" s="57" t="s">
        <v>61</v>
      </c>
      <c r="CP139" s="58">
        <f>SUMIF(CH141:CL141,"対馬市",CH142:CL142)*'募集　実績シート　 (記入例)'!AL139</f>
        <v>0</v>
      </c>
      <c r="CQ139" s="59">
        <f>SUMIF(CH141:CL141,"対馬市",CH143:CL143)*'募集　実績シート　 (記入例)'!AL141</f>
        <v>0</v>
      </c>
      <c r="CR139" s="60">
        <f>SUM(T143:AH143)</f>
        <v>0</v>
      </c>
      <c r="CS139" s="77"/>
      <c r="CT139" s="61" t="s">
        <v>8</v>
      </c>
      <c r="CU139" s="62" t="s">
        <v>61</v>
      </c>
      <c r="CV139" s="63" t="str">
        <f>IF('募集　実績シート　 (記入例)'!O139="","0",DA139/CT140)</f>
        <v>0</v>
      </c>
      <c r="CW139" s="64" t="str">
        <f>IF('募集　実績シート　 (記入例)'!O139="","0",DA140/CT140)</f>
        <v>0</v>
      </c>
      <c r="CX139" s="65">
        <f>CV139*'募集　実績シート　 (記入例)'!AL139</f>
        <v>0</v>
      </c>
      <c r="CY139" s="66">
        <f>CW139*'募集　実績シート　 (記入例)'!AL141</f>
        <v>0</v>
      </c>
      <c r="CZ139" s="67">
        <f t="shared" si="22"/>
        <v>0</v>
      </c>
      <c r="DA139" s="60">
        <f>SUM(T140:AH140)</f>
        <v>0</v>
      </c>
      <c r="DC139" s="68" t="s">
        <v>61</v>
      </c>
      <c r="DD139" s="63" t="str">
        <f>IF(('募集　実績シート　 (記入例)'!P139)="","0",('募集　実績シート　 (記入例)'!AL139+'募集　実績シート　 (記入例)'!AL141)*'募集　実績シート　 (記入例)'!P139*1000)</f>
        <v>0</v>
      </c>
      <c r="DE139" s="63">
        <f>COUNTA('募集　実績シート　 (記入例)'!O139)*('募集　実績シート　 (記入例)'!AL139+'募集　実績シート　 (記入例)'!AL141)</f>
        <v>0</v>
      </c>
      <c r="DF139" s="63">
        <f>COUNTA('募集　実績シート　 (記入例)'!Q139)*('募集　実績シート　 (記入例)'!AL139+'募集　実績シート　 (記入例)'!AL141)</f>
        <v>0</v>
      </c>
      <c r="DG139" s="63">
        <f>COUNTA('募集　実績シート　 (記入例)'!R139)*('募集　実績シート　 (記入例)'!AL139+'募集　実績シート　 (記入例)'!AL141)</f>
        <v>0</v>
      </c>
    </row>
    <row r="140" spans="2:111" ht="16.5" customHeight="1" thickBot="1" x14ac:dyDescent="0.45">
      <c r="B140" s="1246"/>
      <c r="C140" s="1273"/>
      <c r="D140" s="1275"/>
      <c r="E140" s="974"/>
      <c r="F140" s="975"/>
      <c r="G140" s="975"/>
      <c r="H140" s="975"/>
      <c r="I140" s="975"/>
      <c r="J140" s="975"/>
      <c r="K140" s="975"/>
      <c r="L140" s="976"/>
      <c r="M140" s="1215" t="s">
        <v>62</v>
      </c>
      <c r="N140" s="1216"/>
      <c r="O140" s="70"/>
      <c r="P140" s="244"/>
      <c r="Q140" s="246"/>
      <c r="R140" s="181"/>
      <c r="S140" s="968"/>
      <c r="T140" s="769"/>
      <c r="U140" s="709" t="str">
        <f>IF(T139="","",VLOOKUP(T139,$DN:$DQ,4,FALSE))</f>
        <v/>
      </c>
      <c r="V140" s="1235"/>
      <c r="W140" s="769"/>
      <c r="X140" s="709" t="str">
        <f>IF(W139="","",VLOOKUP(W139,$DN:$DQ,4,FALSE))</f>
        <v/>
      </c>
      <c r="Y140" s="1235"/>
      <c r="Z140" s="769"/>
      <c r="AA140" s="709" t="str">
        <f>IF(Z139="","",VLOOKUP(Z139,$DN:$DQ,4,FALSE))</f>
        <v/>
      </c>
      <c r="AB140" s="1235"/>
      <c r="AC140" s="769"/>
      <c r="AD140" s="709" t="str">
        <f>IF(AC139="","",VLOOKUP(AC139,$DN:$DQ,4,FALSE))</f>
        <v/>
      </c>
      <c r="AE140" s="1235"/>
      <c r="AF140" s="769"/>
      <c r="AG140" s="709" t="str">
        <f>IF(AF139="","",VLOOKUP(AF139,$DN:$DQ,4,FALSE))</f>
        <v/>
      </c>
      <c r="AH140" s="907"/>
      <c r="AI140" s="897"/>
      <c r="AJ140" s="850"/>
      <c r="AK140" s="851"/>
      <c r="AL140" s="854"/>
      <c r="AM140" s="855"/>
      <c r="AN140" s="913"/>
      <c r="AO140" s="913"/>
      <c r="AP140" s="914"/>
      <c r="AQ140" s="700"/>
      <c r="AR140" s="701"/>
      <c r="AS140" s="1236"/>
      <c r="AT140" s="1237"/>
      <c r="AU140" s="1237"/>
      <c r="AV140" s="1280"/>
      <c r="AW140" s="1281"/>
      <c r="AX140" s="1282"/>
      <c r="CB140" s="3"/>
      <c r="CC140" s="9"/>
      <c r="CD140" s="3"/>
      <c r="CE140" s="3"/>
      <c r="CF140" s="3"/>
      <c r="CN140" s="72"/>
      <c r="CO140" s="73" t="s">
        <v>63</v>
      </c>
      <c r="CP140" s="74">
        <f>SUMIF(CH141:CL141,"壱岐市",CH142:CL142)*'募集　実績シート　 (記入例)'!AL139</f>
        <v>0</v>
      </c>
      <c r="CQ140" s="75">
        <f>SUMIF(CH141:CL141,"壱岐市",CH143:CL143)*'募集　実績シート　 (記入例)'!AL141</f>
        <v>0</v>
      </c>
      <c r="CR140" s="76">
        <f>CR139</f>
        <v>0</v>
      </c>
      <c r="CS140" s="77"/>
      <c r="CT140" s="867">
        <f>COUNTA('募集　実績シート　 (記入例)'!O139:O144)</f>
        <v>0</v>
      </c>
      <c r="CU140" s="78" t="s">
        <v>63</v>
      </c>
      <c r="CV140" s="79" t="str">
        <f>IF('募集　実績シート　 (記入例)'!O140="","0",DA139/CT140)</f>
        <v>0</v>
      </c>
      <c r="CW140" s="80" t="str">
        <f>IF('募集　実績シート　 (記入例)'!O140="","0",DA140/CT140)</f>
        <v>0</v>
      </c>
      <c r="CX140" s="81">
        <f>CV140*'募集　実績シート　 (記入例)'!AL139</f>
        <v>0</v>
      </c>
      <c r="CY140" s="82">
        <f>CW140*'募集　実績シート　 (記入例)'!AL141</f>
        <v>0</v>
      </c>
      <c r="CZ140" s="83">
        <f t="shared" si="22"/>
        <v>0</v>
      </c>
      <c r="DA140" s="76">
        <f>CL171</f>
        <v>0</v>
      </c>
      <c r="DC140" s="84" t="s">
        <v>63</v>
      </c>
      <c r="DD140" s="79" t="str">
        <f>IF(('募集　実績シート　 (記入例)'!P140)="","0",('募集　実績シート　 (記入例)'!AL139+'募集　実績シート　 (記入例)'!AL141)*'募集　実績シート　 (記入例)'!P140*1000)</f>
        <v>0</v>
      </c>
      <c r="DE140" s="79">
        <f>COUNTA('募集　実績シート　 (記入例)'!O140)*('募集　実績シート　 (記入例)'!AL139+'募集　実績シート　 (記入例)'!AL141)</f>
        <v>0</v>
      </c>
      <c r="DF140" s="79">
        <f>COUNTA('募集　実績シート　 (記入例)'!Q140)*('募集　実績シート　 (記入例)'!AL139+'募集　実績シート　 (記入例)'!AL141)</f>
        <v>0</v>
      </c>
      <c r="DG140" s="79">
        <f>COUNTA('募集　実績シート　 (記入例)'!R140)*('募集　実績シート　 (記入例)'!AL139+'募集　実績シート　 (記入例)'!AL141)</f>
        <v>0</v>
      </c>
    </row>
    <row r="141" spans="2:111" ht="16.5" customHeight="1" thickBot="1" x14ac:dyDescent="0.45">
      <c r="B141" s="1246"/>
      <c r="C141" s="1265" t="s">
        <v>251</v>
      </c>
      <c r="D141" s="1266"/>
      <c r="E141" s="974"/>
      <c r="F141" s="975"/>
      <c r="G141" s="975"/>
      <c r="H141" s="975"/>
      <c r="I141" s="975"/>
      <c r="J141" s="975"/>
      <c r="K141" s="975"/>
      <c r="L141" s="976"/>
      <c r="M141" s="1215" t="s">
        <v>70</v>
      </c>
      <c r="N141" s="1216"/>
      <c r="O141" s="70"/>
      <c r="P141" s="244"/>
      <c r="Q141" s="246"/>
      <c r="R141" s="246"/>
      <c r="S141" s="969"/>
      <c r="T141" s="858" t="str">
        <f>IF(T139="","",VLOOKUP(T139,$DN:$DQ,2,FALSE))</f>
        <v/>
      </c>
      <c r="U141" s="859"/>
      <c r="V141" s="860"/>
      <c r="W141" s="861" t="str">
        <f>IF(W139="","",VLOOKUP(W139,$DN:$DQ,2,FALSE))</f>
        <v/>
      </c>
      <c r="X141" s="859"/>
      <c r="Y141" s="860"/>
      <c r="Z141" s="861" t="str">
        <f>IF(Z139="","",VLOOKUP(Z139,$DN:$DQ,2,FALSE))</f>
        <v/>
      </c>
      <c r="AA141" s="859"/>
      <c r="AB141" s="860"/>
      <c r="AC141" s="861" t="str">
        <f>IF(AC139="","",VLOOKUP(AC139,$DN:$DQ,2,FALSE))</f>
        <v/>
      </c>
      <c r="AD141" s="859"/>
      <c r="AE141" s="860"/>
      <c r="AF141" s="861" t="str">
        <f>IF(AF139="","",VLOOKUP(AF139,$DN:$DQ,2,FALSE))</f>
        <v/>
      </c>
      <c r="AG141" s="859"/>
      <c r="AH141" s="859"/>
      <c r="AI141" s="869" t="s">
        <v>71</v>
      </c>
      <c r="AJ141" s="704">
        <f>CR140+DA140</f>
        <v>0</v>
      </c>
      <c r="AK141" s="705"/>
      <c r="AL141" s="657"/>
      <c r="AM141" s="658"/>
      <c r="AN141" s="913">
        <f>(AJ141*AL141)</f>
        <v>0</v>
      </c>
      <c r="AO141" s="913"/>
      <c r="AP141" s="914"/>
      <c r="AQ141" s="700"/>
      <c r="AR141" s="701"/>
      <c r="AS141" s="898"/>
      <c r="AT141" s="899"/>
      <c r="AU141" s="899"/>
      <c r="AV141" s="1280"/>
      <c r="AW141" s="1281"/>
      <c r="AX141" s="1282"/>
      <c r="CB141" s="3"/>
      <c r="CC141" s="9"/>
      <c r="CD141" s="3"/>
      <c r="CE141" s="3"/>
      <c r="CF141" s="3"/>
      <c r="CG141" s="88" t="s">
        <v>72</v>
      </c>
      <c r="CH141" s="89" t="e">
        <f>VLOOKUP('募集　実績シート　 (記入例)'!T142,$DS:$DW,5,FALSE)</f>
        <v>#N/A</v>
      </c>
      <c r="CI141" s="89" t="e">
        <f>VLOOKUP('募集　実績シート　 (記入例)'!W142,$DS:$DW,5,FALSE)</f>
        <v>#N/A</v>
      </c>
      <c r="CJ141" s="89" t="e">
        <f>VLOOKUP('募集　実績シート　 (記入例)'!Z142,$DS:$DW,5,FALSE)</f>
        <v>#N/A</v>
      </c>
      <c r="CK141" s="89" t="e">
        <f>VLOOKUP('募集　実績シート　 (記入例)'!AC142,$DS:$DW,5,FALSE)</f>
        <v>#N/A</v>
      </c>
      <c r="CL141" s="89" t="e">
        <f>VLOOKUP('募集　実績シート　 (記入例)'!AF142,$DS:$DW,5,FALSE)</f>
        <v>#N/A</v>
      </c>
      <c r="CN141" s="72"/>
      <c r="CO141" s="73" t="s">
        <v>70</v>
      </c>
      <c r="CP141" s="74">
        <f>SUMIF(CH141:CL141,"五島市",CH142:CL142)*'募集　実績シート　 (記入例)'!AL139</f>
        <v>0</v>
      </c>
      <c r="CQ141" s="75">
        <f>SUMIF(CH141:CL141,"五島市",CH143:CL143)*'募集　実績シート　 (記入例)'!AL141</f>
        <v>0</v>
      </c>
      <c r="CR141" s="92"/>
      <c r="CS141" s="77"/>
      <c r="CT141" s="868"/>
      <c r="CU141" s="78" t="s">
        <v>70</v>
      </c>
      <c r="CV141" s="79" t="str">
        <f>IF('募集　実績シート　 (記入例)'!O141="","0",DA139/CT140)</f>
        <v>0</v>
      </c>
      <c r="CW141" s="80" t="str">
        <f>IF('募集　実績シート　 (記入例)'!O141="","0",DA140/CT140)</f>
        <v>0</v>
      </c>
      <c r="CX141" s="81">
        <f>CV141*'募集　実績シート　 (記入例)'!AL139</f>
        <v>0</v>
      </c>
      <c r="CY141" s="82">
        <f>CW141*'募集　実績シート　 (記入例)'!AL141</f>
        <v>0</v>
      </c>
      <c r="CZ141" s="83">
        <f t="shared" si="22"/>
        <v>0</v>
      </c>
      <c r="DA141" s="90"/>
      <c r="DC141" s="84" t="s">
        <v>70</v>
      </c>
      <c r="DD141" s="79" t="str">
        <f>IF(('募集　実績シート　 (記入例)'!P141)="","0",('募集　実績シート　 (記入例)'!AL139+'募集　実績シート　 (記入例)'!AL141)*'募集　実績シート　 (記入例)'!P141*1000)</f>
        <v>0</v>
      </c>
      <c r="DE141" s="79">
        <f>COUNTA('募集　実績シート　 (記入例)'!O141)*('募集　実績シート　 (記入例)'!AL139+'募集　実績シート　 (記入例)'!AL141)</f>
        <v>0</v>
      </c>
      <c r="DF141" s="79">
        <f>COUNTA('募集　実績シート　 (記入例)'!Q141)*('募集　実績シート　 (記入例)'!AL139+'募集　実績シート　 (記入例)'!AL141)</f>
        <v>0</v>
      </c>
      <c r="DG141" s="79">
        <f>COUNTA('募集　実績シート　 (記入例)'!R141)*('募集　実績シート　 (記入例)'!AL139+'募集　実績シート　 (記入例)'!AL141)</f>
        <v>0</v>
      </c>
    </row>
    <row r="142" spans="2:111" ht="16.5" customHeight="1" thickBot="1" x14ac:dyDescent="0.45">
      <c r="B142" s="1246"/>
      <c r="C142" s="1267"/>
      <c r="D142" s="1268"/>
      <c r="E142" s="974"/>
      <c r="F142" s="975"/>
      <c r="G142" s="975"/>
      <c r="H142" s="975"/>
      <c r="I142" s="975"/>
      <c r="J142" s="975"/>
      <c r="K142" s="975"/>
      <c r="L142" s="976"/>
      <c r="M142" s="1215" t="s">
        <v>78</v>
      </c>
      <c r="N142" s="1216"/>
      <c r="O142" s="70"/>
      <c r="P142" s="244"/>
      <c r="Q142" s="246"/>
      <c r="R142" s="246"/>
      <c r="S142" s="838" t="s">
        <v>79</v>
      </c>
      <c r="T142" s="707"/>
      <c r="U142" s="805" t="str">
        <f>IF(T142="","",VLOOKUP(T142,$DS:$DV,3,FALSE))</f>
        <v/>
      </c>
      <c r="V142" s="806"/>
      <c r="W142" s="707"/>
      <c r="X142" s="805" t="str">
        <f>IF(W142="","",VLOOKUP(W142,$DS:$DV,3,FALSE))</f>
        <v/>
      </c>
      <c r="Y142" s="806"/>
      <c r="Z142" s="707"/>
      <c r="AA142" s="805" t="str">
        <f>IF(Z142="","",VLOOKUP(Z142,$DS:$DV,3,FALSE))</f>
        <v/>
      </c>
      <c r="AB142" s="806"/>
      <c r="AC142" s="707"/>
      <c r="AD142" s="805" t="str">
        <f>IF(AC142="","",VLOOKUP(AC142,$DS:$DV,3,FALSE))</f>
        <v/>
      </c>
      <c r="AE142" s="806"/>
      <c r="AF142" s="707"/>
      <c r="AG142" s="805" t="str">
        <f>IF(AF142="","",VLOOKUP(AF142,$DS:$DV,3,FALSE))</f>
        <v/>
      </c>
      <c r="AH142" s="805"/>
      <c r="AI142" s="870"/>
      <c r="AJ142" s="664"/>
      <c r="AK142" s="706"/>
      <c r="AL142" s="659"/>
      <c r="AM142" s="660"/>
      <c r="AN142" s="982"/>
      <c r="AO142" s="982"/>
      <c r="AP142" s="661"/>
      <c r="AQ142" s="700"/>
      <c r="AR142" s="701"/>
      <c r="AS142" s="898"/>
      <c r="AT142" s="899"/>
      <c r="AU142" s="899"/>
      <c r="AV142" s="1280"/>
      <c r="AW142" s="1281"/>
      <c r="AX142" s="1282"/>
      <c r="CB142" s="3"/>
      <c r="CC142" s="9"/>
      <c r="CD142" s="3"/>
      <c r="CE142" s="3"/>
      <c r="CF142" s="3"/>
      <c r="CG142" s="88" t="s">
        <v>80</v>
      </c>
      <c r="CH142" s="91" t="e">
        <f>VLOOKUP('募集　実績シート　 (記入例)'!T142,$DS:$DW,4,FALSE)</f>
        <v>#N/A</v>
      </c>
      <c r="CI142" s="91" t="e">
        <f>VLOOKUP('募集　実績シート　 (記入例)'!W142,$DS:$DW,4,FALSE)</f>
        <v>#N/A</v>
      </c>
      <c r="CJ142" s="91" t="e">
        <f>VLOOKUP('募集　実績シート　 (記入例)'!Z142,$DS:$DW,4,FALSE)</f>
        <v>#N/A</v>
      </c>
      <c r="CK142" s="91" t="e">
        <f>VLOOKUP('募集　実績シート　 (記入例)'!AC142,$DS:$DW,4,FALSE)</f>
        <v>#N/A</v>
      </c>
      <c r="CL142" s="91" t="e">
        <f>VLOOKUP('募集　実績シート　 (記入例)'!AF142,$DS:$DW,4,FALSE)</f>
        <v>#N/A</v>
      </c>
      <c r="CN142" s="72"/>
      <c r="CO142" s="73" t="s">
        <v>78</v>
      </c>
      <c r="CP142" s="74">
        <f>SUMIF(CH141:CL141,"新上五島町",CH142:CL142)*'募集　実績シート　 (記入例)'!AL139</f>
        <v>0</v>
      </c>
      <c r="CQ142" s="75">
        <f>SUMIF(CH141:CL141,"上五島",CH143:CL143)*'募集　実績シート　 (記入例)'!AL141</f>
        <v>0</v>
      </c>
      <c r="CR142" s="92"/>
      <c r="CS142" s="77"/>
      <c r="CT142" s="93"/>
      <c r="CU142" s="78" t="s">
        <v>78</v>
      </c>
      <c r="CV142" s="79" t="str">
        <f>IF('募集　実績シート　 (記入例)'!O142="","0",DA139/CT140)</f>
        <v>0</v>
      </c>
      <c r="CW142" s="80" t="str">
        <f>IF('募集　実績シート　 (記入例)'!O142="","0",DA140/CT140)</f>
        <v>0</v>
      </c>
      <c r="CX142" s="81">
        <f>CV142*'募集　実績シート　 (記入例)'!AL139</f>
        <v>0</v>
      </c>
      <c r="CY142" s="82">
        <f>CW142*'募集　実績シート　 (記入例)'!AL141</f>
        <v>0</v>
      </c>
      <c r="CZ142" s="83">
        <f t="shared" si="22"/>
        <v>0</v>
      </c>
      <c r="DA142" s="90"/>
      <c r="DB142" s="94"/>
      <c r="DC142" s="84" t="s">
        <v>78</v>
      </c>
      <c r="DD142" s="79" t="str">
        <f>IF(('募集　実績シート　 (記入例)'!P142)="","0",('募集　実績シート　 (記入例)'!AL139+'募集　実績シート　 (記入例)'!AL141)*'募集　実績シート　 (記入例)'!P142*1000)</f>
        <v>0</v>
      </c>
      <c r="DE142" s="79">
        <f>COUNTA('募集　実績シート　 (記入例)'!O142)*('募集　実績シート　 (記入例)'!AL139+'募集　実績シート　 (記入例)'!AL141)</f>
        <v>0</v>
      </c>
      <c r="DF142" s="79">
        <f>COUNTA('募集　実績シート　 (記入例)'!Q142)*('募集　実績シート　 (記入例)'!AL139+'募集　実績シート　 (記入例)'!AL141)</f>
        <v>0</v>
      </c>
      <c r="DG142" s="79">
        <f>COUNTA('募集　実績シート　 (記入例)'!R142)*('募集　実績シート　 (記入例)'!AL139+'募集　実績シート　 (記入例)'!AL141)</f>
        <v>0</v>
      </c>
    </row>
    <row r="143" spans="2:111" ht="16.5" customHeight="1" thickBot="1" x14ac:dyDescent="0.45">
      <c r="B143" s="1246"/>
      <c r="C143" s="1269"/>
      <c r="D143" s="1270"/>
      <c r="E143" s="676" t="s">
        <v>238</v>
      </c>
      <c r="F143" s="832"/>
      <c r="G143" s="832"/>
      <c r="H143" s="832"/>
      <c r="I143" s="834" t="s">
        <v>239</v>
      </c>
      <c r="J143" s="832"/>
      <c r="K143" s="832"/>
      <c r="L143" s="836"/>
      <c r="M143" s="1215" t="s">
        <v>84</v>
      </c>
      <c r="N143" s="1216"/>
      <c r="O143" s="70"/>
      <c r="P143" s="244"/>
      <c r="Q143" s="186"/>
      <c r="R143" s="246"/>
      <c r="S143" s="839"/>
      <c r="T143" s="708"/>
      <c r="U143" s="1217" t="str">
        <f>IF(T142="","",VLOOKUP(T142,$DS:$DV,4,FALSE))</f>
        <v/>
      </c>
      <c r="V143" s="1218"/>
      <c r="W143" s="708"/>
      <c r="X143" s="1217" t="str">
        <f>IF(W142="","",VLOOKUP(W142,$DS:$DV,4,FALSE))</f>
        <v/>
      </c>
      <c r="Y143" s="1218"/>
      <c r="Z143" s="708"/>
      <c r="AA143" s="1217" t="str">
        <f>IF(Z142="","",VLOOKUP(Z142,$DS:$DV,4,FALSE))</f>
        <v/>
      </c>
      <c r="AB143" s="1218"/>
      <c r="AC143" s="708"/>
      <c r="AD143" s="1217" t="str">
        <f>IF(AC142="","",VLOOKUP(AC142,$DS:$DV,4,FALSE))</f>
        <v/>
      </c>
      <c r="AE143" s="1218"/>
      <c r="AF143" s="708"/>
      <c r="AG143" s="1217" t="str">
        <f>IF(AF142="","",VLOOKUP(AF142,$DS:$DV,4,FALSE))</f>
        <v/>
      </c>
      <c r="AH143" s="1218"/>
      <c r="AI143" s="815" t="s">
        <v>85</v>
      </c>
      <c r="AJ143" s="816"/>
      <c r="AK143" s="817"/>
      <c r="AL143" s="1200">
        <f>AL139+AL141</f>
        <v>0</v>
      </c>
      <c r="AM143" s="1201"/>
      <c r="AN143" s="962">
        <f>AN139+AN141</f>
        <v>0</v>
      </c>
      <c r="AO143" s="962"/>
      <c r="AP143" s="963"/>
      <c r="AQ143" s="700"/>
      <c r="AR143" s="701"/>
      <c r="AS143" s="898"/>
      <c r="AT143" s="899"/>
      <c r="AU143" s="899"/>
      <c r="AV143" s="1280"/>
      <c r="AW143" s="1281"/>
      <c r="AX143" s="1282"/>
      <c r="CB143" s="3"/>
      <c r="CC143" s="9"/>
      <c r="CD143" s="3"/>
      <c r="CE143" s="3"/>
      <c r="CF143" s="3"/>
      <c r="CG143" s="88" t="s">
        <v>86</v>
      </c>
      <c r="CH143" s="91" t="e">
        <f>CH142</f>
        <v>#N/A</v>
      </c>
      <c r="CI143" s="91" t="e">
        <f>CI142</f>
        <v>#N/A</v>
      </c>
      <c r="CJ143" s="91" t="e">
        <f>CJ142</f>
        <v>#N/A</v>
      </c>
      <c r="CK143" s="91" t="e">
        <f>CK142</f>
        <v>#N/A</v>
      </c>
      <c r="CL143" s="91" t="e">
        <f>CL142</f>
        <v>#N/A</v>
      </c>
      <c r="CN143" s="72"/>
      <c r="CO143" s="73" t="s">
        <v>84</v>
      </c>
      <c r="CP143" s="74">
        <f>SUMIF(CH141:CL141,"小値賀町",CH142:CL142)*'募集　実績シート　 (記入例)'!AL139</f>
        <v>0</v>
      </c>
      <c r="CQ143" s="75">
        <f>SUMIF(CH141:CL141,"小値賀",CH143:CL143)*'募集　実績シート　 (記入例)'!AL141</f>
        <v>0</v>
      </c>
      <c r="CR143" s="92"/>
      <c r="CS143" s="77"/>
      <c r="CT143" s="93"/>
      <c r="CU143" s="78" t="s">
        <v>84</v>
      </c>
      <c r="CV143" s="79" t="str">
        <f>IF('募集　実績シート　 (記入例)'!O143="","0",DA139/CT140)</f>
        <v>0</v>
      </c>
      <c r="CW143" s="80" t="str">
        <f>IF('募集　実績シート　 (記入例)'!O143="","0",DA140/CT140)</f>
        <v>0</v>
      </c>
      <c r="CX143" s="81">
        <f>CV143*'募集　実績シート　 (記入例)'!AL139</f>
        <v>0</v>
      </c>
      <c r="CY143" s="82">
        <f>CW143*'募集　実績シート　 (記入例)'!AL141</f>
        <v>0</v>
      </c>
      <c r="CZ143" s="83">
        <f t="shared" si="22"/>
        <v>0</v>
      </c>
      <c r="DA143" s="90"/>
      <c r="DB143" s="94"/>
      <c r="DC143" s="84" t="s">
        <v>84</v>
      </c>
      <c r="DD143" s="79" t="str">
        <f>IF(('募集　実績シート　 (記入例)'!P143)="","0",('募集　実績シート　 (記入例)'!AL139+'募集　実績シート　 (記入例)'!AL141)*'募集　実績シート　 (記入例)'!P143*1000)</f>
        <v>0</v>
      </c>
      <c r="DE143" s="79">
        <f>COUNTA('募集　実績シート　 (記入例)'!O143)*('募集　実績シート　 (記入例)'!AL139+'募集　実績シート　 (記入例)'!AL141)</f>
        <v>0</v>
      </c>
      <c r="DF143" s="79">
        <f>COUNTA('募集　実績シート　 (記入例)'!Q143)*('募集　実績シート　 (記入例)'!AL139+'募集　実績シート　 (記入例)'!AL141)</f>
        <v>0</v>
      </c>
      <c r="DG143" s="79">
        <f>COUNTA('募集　実績シート　 (記入例)'!R143)*('募集　実績シート　 (記入例)'!AL139+'募集　実績シート　 (記入例)'!AL141)</f>
        <v>0</v>
      </c>
    </row>
    <row r="144" spans="2:111" ht="16.5" customHeight="1" thickBot="1" x14ac:dyDescent="0.45">
      <c r="B144" s="1246"/>
      <c r="C144" s="1271"/>
      <c r="D144" s="1272"/>
      <c r="E144" s="677"/>
      <c r="F144" s="833"/>
      <c r="G144" s="833"/>
      <c r="H144" s="833"/>
      <c r="I144" s="835"/>
      <c r="J144" s="833"/>
      <c r="K144" s="833"/>
      <c r="L144" s="837"/>
      <c r="M144" s="1219" t="s">
        <v>90</v>
      </c>
      <c r="N144" s="1220"/>
      <c r="O144" s="95"/>
      <c r="P144" s="247"/>
      <c r="Q144" s="189"/>
      <c r="R144" s="190"/>
      <c r="S144" s="973"/>
      <c r="T144" s="829" t="str">
        <f>IF(T142="","",VLOOKUP(T142,$DS:$DV,2,FALSE))</f>
        <v/>
      </c>
      <c r="U144" s="830"/>
      <c r="V144" s="831"/>
      <c r="W144" s="829" t="str">
        <f>IF(W142="","",VLOOKUP(W142,$DS:$DV,2,FALSE))</f>
        <v/>
      </c>
      <c r="X144" s="830"/>
      <c r="Y144" s="831"/>
      <c r="Z144" s="829" t="str">
        <f>IF(Z142="","",VLOOKUP(Z142,$DS:$DV,2,FALSE))</f>
        <v/>
      </c>
      <c r="AA144" s="830"/>
      <c r="AB144" s="831"/>
      <c r="AC144" s="829" t="str">
        <f>IF(AC142="","",VLOOKUP(AC142,$DS:$DV,2,FALSE))</f>
        <v/>
      </c>
      <c r="AD144" s="830"/>
      <c r="AE144" s="831"/>
      <c r="AF144" s="829" t="str">
        <f>IF(AF142="","",VLOOKUP(AF142,$DS:$DV,2,FALSE))</f>
        <v/>
      </c>
      <c r="AG144" s="830"/>
      <c r="AH144" s="831"/>
      <c r="AI144" s="818"/>
      <c r="AJ144" s="819"/>
      <c r="AK144" s="820"/>
      <c r="AL144" s="1202"/>
      <c r="AM144" s="1203"/>
      <c r="AN144" s="964"/>
      <c r="AO144" s="964"/>
      <c r="AP144" s="965"/>
      <c r="AQ144" s="702"/>
      <c r="AR144" s="703"/>
      <c r="AS144" s="901"/>
      <c r="AT144" s="902"/>
      <c r="AU144" s="902"/>
      <c r="AV144" s="1283"/>
      <c r="AW144" s="1284"/>
      <c r="AX144" s="1285"/>
      <c r="CB144" s="3"/>
      <c r="CC144" s="9"/>
      <c r="CD144" s="3"/>
      <c r="CE144" s="3"/>
      <c r="CF144" s="3"/>
      <c r="CN144" s="97"/>
      <c r="CO144" s="98" t="s">
        <v>90</v>
      </c>
      <c r="CP144" s="99">
        <f>SUMIF(CH141:CL141,"宇久町",CH142:CL142)*'募集　実績シート　 (記入例)'!AL139</f>
        <v>0</v>
      </c>
      <c r="CQ144" s="100">
        <f>SUMIF(CH141:CL141,"宇久",CH143:CL143)*'募集　実績シート　 (記入例)'!AL141</f>
        <v>0</v>
      </c>
      <c r="CR144" s="92"/>
      <c r="CS144" s="77"/>
      <c r="CT144" s="101"/>
      <c r="CU144" s="102" t="s">
        <v>90</v>
      </c>
      <c r="CV144" s="103" t="str">
        <f>IF('募集　実績シート　 (記入例)'!O144="","0",DA139/CT140)</f>
        <v>0</v>
      </c>
      <c r="CW144" s="104" t="str">
        <f>IF('募集　実績シート　 (記入例)'!O144="","0",DA140/CT140)</f>
        <v>0</v>
      </c>
      <c r="CX144" s="105">
        <f>CV144*'募集　実績シート　 (記入例)'!AL139</f>
        <v>0</v>
      </c>
      <c r="CY144" s="106">
        <f>CW144*'募集　実績シート　 (記入例)'!AL141</f>
        <v>0</v>
      </c>
      <c r="CZ144" s="107">
        <f t="shared" si="22"/>
        <v>0</v>
      </c>
      <c r="DA144" s="90"/>
      <c r="DC144" s="108" t="s">
        <v>90</v>
      </c>
      <c r="DD144" s="103" t="str">
        <f>IF(('募集　実績シート　 (記入例)'!P144)="","0",('募集　実績シート　 (記入例)'!AL139+'募集　実績シート　 (記入例)'!AL141)*'募集　実績シート　 (記入例)'!P144*1000)</f>
        <v>0</v>
      </c>
      <c r="DE144" s="103">
        <f>COUNTA('募集　実績シート　 (記入例)'!O144)*('募集　実績シート　 (記入例)'!AL139+'募集　実績シート　 (記入例)'!AL141)</f>
        <v>0</v>
      </c>
      <c r="DF144" s="103">
        <f>COUNTA('募集　実績シート　 (記入例)'!Q144)*('募集　実績シート　 (記入例)'!AL139+'募集　実績シート　 (記入例)'!AL141)</f>
        <v>0</v>
      </c>
      <c r="DG144" s="103">
        <f>COUNTA('募集　実績シート　 (記入例)'!R144)*('募集　実績シート　 (記入例)'!AL139+'募集　実績シート　 (記入例)'!AL141)</f>
        <v>0</v>
      </c>
    </row>
    <row r="145" spans="2:111" ht="16.5" customHeight="1" thickTop="1" x14ac:dyDescent="0.4">
      <c r="B145" s="1246">
        <v>3</v>
      </c>
      <c r="C145" s="1248"/>
      <c r="D145" s="1274"/>
      <c r="E145" s="1252" t="s">
        <v>221</v>
      </c>
      <c r="F145" s="1253"/>
      <c r="G145" s="1253"/>
      <c r="H145" s="1254"/>
      <c r="I145" s="1254"/>
      <c r="J145" s="1254"/>
      <c r="K145" s="1254"/>
      <c r="L145" s="1255"/>
      <c r="M145" s="1276" t="s">
        <v>56</v>
      </c>
      <c r="N145" s="827"/>
      <c r="O145" s="53"/>
      <c r="P145" s="242"/>
      <c r="Q145" s="246"/>
      <c r="R145" s="176"/>
      <c r="S145" s="984" t="s">
        <v>57</v>
      </c>
      <c r="T145" s="768"/>
      <c r="U145" s="1258" t="str">
        <f>IF(T145="","",VLOOKUP(T145,$DN:$DQ,3,FALSE))</f>
        <v/>
      </c>
      <c r="V145" s="1259"/>
      <c r="W145" s="768"/>
      <c r="X145" s="1258" t="str">
        <f>IF(W145="","",VLOOKUP(W145,$DN:$DQ,3,FALSE))</f>
        <v/>
      </c>
      <c r="Y145" s="1259"/>
      <c r="Z145" s="768"/>
      <c r="AA145" s="1258" t="str">
        <f>IF(Z145="","",VLOOKUP(Z145,$DN:$DQ,3,FALSE))</f>
        <v/>
      </c>
      <c r="AB145" s="1259"/>
      <c r="AC145" s="768"/>
      <c r="AD145" s="1258" t="str">
        <f>IF(AC145="","",VLOOKUP(AC145,$DN:$DQ,3,FALSE))</f>
        <v/>
      </c>
      <c r="AE145" s="1259"/>
      <c r="AF145" s="768"/>
      <c r="AG145" s="1258" t="str">
        <f>IF(AF145="","",VLOOKUP(AF145,$DN:$DQ,3,FALSE))</f>
        <v/>
      </c>
      <c r="AH145" s="1258"/>
      <c r="AI145" s="896" t="s">
        <v>58</v>
      </c>
      <c r="AJ145" s="692">
        <f>DA145+CR145</f>
        <v>0</v>
      </c>
      <c r="AK145" s="828"/>
      <c r="AL145" s="904"/>
      <c r="AM145" s="905"/>
      <c r="AN145" s="962">
        <f>(AJ145*AL145)</f>
        <v>0</v>
      </c>
      <c r="AO145" s="962"/>
      <c r="AP145" s="983"/>
      <c r="AQ145" s="698">
        <f>SUM(P145:P150)*AL149</f>
        <v>0</v>
      </c>
      <c r="AR145" s="699"/>
      <c r="AS145" s="1221"/>
      <c r="AT145" s="1222"/>
      <c r="AU145" s="1222"/>
      <c r="AV145" s="1263"/>
      <c r="AW145" s="1264"/>
      <c r="AX145" s="1225"/>
      <c r="CB145" s="3"/>
      <c r="CC145" s="9"/>
      <c r="CD145" s="3"/>
      <c r="CE145" s="3"/>
      <c r="CF145" s="3"/>
      <c r="CN145" s="56">
        <v>3</v>
      </c>
      <c r="CO145" s="57" t="s">
        <v>61</v>
      </c>
      <c r="CP145" s="58">
        <f>SUMIF(CH147:CL147,"対馬市",CH148:CL148)*'募集　実績シート　 (記入例)'!AL145</f>
        <v>0</v>
      </c>
      <c r="CQ145" s="59">
        <f>SUMIF(CH147:CL147,"対馬市",CH149:CL149)*'募集　実績シート　 (記入例)'!AL147</f>
        <v>0</v>
      </c>
      <c r="CR145" s="60">
        <f>SUM(T149:AH149)</f>
        <v>0</v>
      </c>
      <c r="CS145" s="77"/>
      <c r="CT145" s="61" t="s">
        <v>8</v>
      </c>
      <c r="CU145" s="62" t="s">
        <v>61</v>
      </c>
      <c r="CV145" s="63" t="str">
        <f>IF('募集　実績シート　 (記入例)'!O145="","0",DA145/CT146)</f>
        <v>0</v>
      </c>
      <c r="CW145" s="64" t="str">
        <f>IF('募集　実績シート　 (記入例)'!O145="","0",DA146/CT146)</f>
        <v>0</v>
      </c>
      <c r="CX145" s="65">
        <f>CV145*'募集　実績シート　 (記入例)'!AL145</f>
        <v>0</v>
      </c>
      <c r="CY145" s="66">
        <f>CW145*'募集　実績シート　 (記入例)'!AL147</f>
        <v>0</v>
      </c>
      <c r="CZ145" s="67">
        <f t="shared" si="22"/>
        <v>0</v>
      </c>
      <c r="DA145" s="60">
        <f>SUM(T146:AH146)</f>
        <v>0</v>
      </c>
      <c r="DC145" s="68" t="s">
        <v>61</v>
      </c>
      <c r="DD145" s="63" t="str">
        <f>IF(('募集　実績シート　 (記入例)'!P145)="","0",('募集　実績シート　 (記入例)'!AL145+'募集　実績シート　 (記入例)'!AL147)*'募集　実績シート　 (記入例)'!P145*1000)</f>
        <v>0</v>
      </c>
      <c r="DE145" s="63">
        <f>COUNTA('募集　実績シート　 (記入例)'!O145)*('募集　実績シート　 (記入例)'!AL145+'募集　実績シート　 (記入例)'!AL147)</f>
        <v>0</v>
      </c>
      <c r="DF145" s="63">
        <f>COUNTA('募集　実績シート　 (記入例)'!Q145)*('募集　実績シート　 (記入例)'!AL145+'募集　実績シート　 (記入例)'!AL147)</f>
        <v>0</v>
      </c>
      <c r="DG145" s="63">
        <f>COUNTA('募集　実績シート　 (記入例)'!R145)*('募集　実績シート　 (記入例)'!AL145+'募集　実績シート　 (記入例)'!AL147)</f>
        <v>0</v>
      </c>
    </row>
    <row r="146" spans="2:111" ht="16.5" customHeight="1" thickBot="1" x14ac:dyDescent="0.45">
      <c r="B146" s="1246"/>
      <c r="C146" s="1273"/>
      <c r="D146" s="1275"/>
      <c r="E146" s="974"/>
      <c r="F146" s="975"/>
      <c r="G146" s="975"/>
      <c r="H146" s="975"/>
      <c r="I146" s="975"/>
      <c r="J146" s="975"/>
      <c r="K146" s="975"/>
      <c r="L146" s="976"/>
      <c r="M146" s="1215" t="s">
        <v>62</v>
      </c>
      <c r="N146" s="1216"/>
      <c r="O146" s="70"/>
      <c r="P146" s="244"/>
      <c r="Q146" s="246"/>
      <c r="R146" s="181"/>
      <c r="S146" s="968"/>
      <c r="T146" s="769"/>
      <c r="U146" s="709" t="str">
        <f>IF(T145="","",VLOOKUP(T145,$DN:$DQ,4,FALSE))</f>
        <v/>
      </c>
      <c r="V146" s="1235"/>
      <c r="W146" s="769"/>
      <c r="X146" s="709" t="str">
        <f>IF(W145="","",VLOOKUP(W145,$DN:$DQ,4,FALSE))</f>
        <v/>
      </c>
      <c r="Y146" s="1235"/>
      <c r="Z146" s="769"/>
      <c r="AA146" s="709" t="str">
        <f>IF(Z145="","",VLOOKUP(Z145,$DN:$DQ,4,FALSE))</f>
        <v/>
      </c>
      <c r="AB146" s="1235"/>
      <c r="AC146" s="769"/>
      <c r="AD146" s="709" t="str">
        <f>IF(AC145="","",VLOOKUP(AC145,$DN:$DQ,4,FALSE))</f>
        <v/>
      </c>
      <c r="AE146" s="1235"/>
      <c r="AF146" s="769"/>
      <c r="AG146" s="709" t="str">
        <f>IF(AF145="","",VLOOKUP(AF145,$DN:$DQ,4,FALSE))</f>
        <v/>
      </c>
      <c r="AH146" s="907"/>
      <c r="AI146" s="897"/>
      <c r="AJ146" s="850"/>
      <c r="AK146" s="851"/>
      <c r="AL146" s="854"/>
      <c r="AM146" s="855"/>
      <c r="AN146" s="913"/>
      <c r="AO146" s="913"/>
      <c r="AP146" s="914"/>
      <c r="AQ146" s="700"/>
      <c r="AR146" s="701"/>
      <c r="AS146" s="1236"/>
      <c r="AT146" s="1237"/>
      <c r="AU146" s="1237"/>
      <c r="AV146" s="1226"/>
      <c r="AW146" s="1227"/>
      <c r="AX146" s="1228"/>
      <c r="CB146" s="3"/>
      <c r="CC146" s="9"/>
      <c r="CD146" s="3"/>
      <c r="CE146" s="3"/>
      <c r="CF146" s="3"/>
      <c r="CN146" s="72"/>
      <c r="CO146" s="73" t="s">
        <v>63</v>
      </c>
      <c r="CP146" s="74">
        <f>SUMIF(CH147:CL147,"壱岐市",CH148:CL148)*'募集　実績シート　 (記入例)'!AL145</f>
        <v>0</v>
      </c>
      <c r="CQ146" s="75">
        <f>SUMIF(CH147:CL147,"壱岐市",CH149:CL149)*'募集　実績シート　 (記入例)'!AL147</f>
        <v>0</v>
      </c>
      <c r="CR146" s="76">
        <f>CR145</f>
        <v>0</v>
      </c>
      <c r="CS146" s="77"/>
      <c r="CT146" s="867">
        <f>COUNTA('募集　実績シート　 (記入例)'!O145:O150)</f>
        <v>0</v>
      </c>
      <c r="CU146" s="78" t="s">
        <v>63</v>
      </c>
      <c r="CV146" s="79" t="str">
        <f>IF('募集　実績シート　 (記入例)'!O146="","0",DA145/CT146)</f>
        <v>0</v>
      </c>
      <c r="CW146" s="80" t="str">
        <f>IF('募集　実績シート　 (記入例)'!O146="","0",DA146/CT146)</f>
        <v>0</v>
      </c>
      <c r="CX146" s="81">
        <f>CV146*'募集　実績シート　 (記入例)'!AL145</f>
        <v>0</v>
      </c>
      <c r="CY146" s="82">
        <f>CW146*'募集　実績シート　 (記入例)'!AL147</f>
        <v>0</v>
      </c>
      <c r="CZ146" s="83">
        <f t="shared" si="22"/>
        <v>0</v>
      </c>
      <c r="DA146" s="76">
        <f>CL172</f>
        <v>0</v>
      </c>
      <c r="DC146" s="84" t="s">
        <v>63</v>
      </c>
      <c r="DD146" s="79" t="str">
        <f>IF(('募集　実績シート　 (記入例)'!P146)="","0",('募集　実績シート　 (記入例)'!AL145+'募集　実績シート　 (記入例)'!AL147)*'募集　実績シート　 (記入例)'!P146*1000)</f>
        <v>0</v>
      </c>
      <c r="DE146" s="79">
        <f>COUNTA('募集　実績シート　 (記入例)'!O146)*('募集　実績シート　 (記入例)'!AL145+'募集　実績シート　 (記入例)'!AL147)</f>
        <v>0</v>
      </c>
      <c r="DF146" s="79">
        <f>COUNTA('募集　実績シート　 (記入例)'!Q146)*('募集　実績シート　 (記入例)'!AL145+'募集　実績シート　 (記入例)'!AL147)</f>
        <v>0</v>
      </c>
      <c r="DG146" s="79">
        <f>COUNTA('募集　実績シート　 (記入例)'!R146)*('募集　実績シート　 (記入例)'!AL145+'募集　実績シート　 (記入例)'!AL147)</f>
        <v>0</v>
      </c>
    </row>
    <row r="147" spans="2:111" ht="16.5" customHeight="1" thickBot="1" x14ac:dyDescent="0.45">
      <c r="B147" s="1246"/>
      <c r="C147" s="1265" t="s">
        <v>251</v>
      </c>
      <c r="D147" s="1266"/>
      <c r="E147" s="974"/>
      <c r="F147" s="975"/>
      <c r="G147" s="975"/>
      <c r="H147" s="975"/>
      <c r="I147" s="975"/>
      <c r="J147" s="975"/>
      <c r="K147" s="975"/>
      <c r="L147" s="976"/>
      <c r="M147" s="1215" t="s">
        <v>70</v>
      </c>
      <c r="N147" s="1216"/>
      <c r="O147" s="70"/>
      <c r="P147" s="244"/>
      <c r="Q147" s="246"/>
      <c r="R147" s="246"/>
      <c r="S147" s="969"/>
      <c r="T147" s="858" t="str">
        <f>IF(T145="","",VLOOKUP(T145,$DN:$DQ,2,FALSE))</f>
        <v/>
      </c>
      <c r="U147" s="859"/>
      <c r="V147" s="860"/>
      <c r="W147" s="861" t="str">
        <f>IF(W145="","",VLOOKUP(W145,$DN:$DQ,2,FALSE))</f>
        <v/>
      </c>
      <c r="X147" s="859"/>
      <c r="Y147" s="860"/>
      <c r="Z147" s="861" t="str">
        <f>IF(Z145="","",VLOOKUP(Z145,$DN:$DQ,2,FALSE))</f>
        <v/>
      </c>
      <c r="AA147" s="859"/>
      <c r="AB147" s="860"/>
      <c r="AC147" s="861" t="str">
        <f>IF(AC145="","",VLOOKUP(AC145,$DN:$DQ,2,FALSE))</f>
        <v/>
      </c>
      <c r="AD147" s="859"/>
      <c r="AE147" s="860"/>
      <c r="AF147" s="861" t="str">
        <f>IF(AF145="","",VLOOKUP(AF145,$DN:$DQ,2,FALSE))</f>
        <v/>
      </c>
      <c r="AG147" s="859"/>
      <c r="AH147" s="859"/>
      <c r="AI147" s="869" t="s">
        <v>71</v>
      </c>
      <c r="AJ147" s="704">
        <f>CR146+DA146</f>
        <v>0</v>
      </c>
      <c r="AK147" s="705"/>
      <c r="AL147" s="657"/>
      <c r="AM147" s="658"/>
      <c r="AN147" s="913">
        <f>(AJ147*AL147)</f>
        <v>0</v>
      </c>
      <c r="AO147" s="913"/>
      <c r="AP147" s="914"/>
      <c r="AQ147" s="700"/>
      <c r="AR147" s="701"/>
      <c r="AS147" s="898"/>
      <c r="AT147" s="899"/>
      <c r="AU147" s="899"/>
      <c r="AV147" s="1226"/>
      <c r="AW147" s="1227"/>
      <c r="AX147" s="1228"/>
      <c r="CB147" s="3"/>
      <c r="CC147" s="9"/>
      <c r="CD147" s="3"/>
      <c r="CE147" s="3"/>
      <c r="CF147" s="3"/>
      <c r="CG147" s="88" t="s">
        <v>72</v>
      </c>
      <c r="CH147" s="89" t="e">
        <f>VLOOKUP('募集　実績シート　 (記入例)'!T148,$DS:$DW,5,FALSE)</f>
        <v>#N/A</v>
      </c>
      <c r="CI147" s="89" t="e">
        <f>VLOOKUP('募集　実績シート　 (記入例)'!W148,$DS:$DW,5,FALSE)</f>
        <v>#N/A</v>
      </c>
      <c r="CJ147" s="89" t="e">
        <f>VLOOKUP('募集　実績シート　 (記入例)'!Z148,$DS:$DW,5,FALSE)</f>
        <v>#N/A</v>
      </c>
      <c r="CK147" s="89" t="e">
        <f>VLOOKUP('募集　実績シート　 (記入例)'!AC148,$DS:$DW,5,FALSE)</f>
        <v>#N/A</v>
      </c>
      <c r="CL147" s="89" t="e">
        <f>VLOOKUP('募集　実績シート　 (記入例)'!AF148,$DS:$DW,5,FALSE)</f>
        <v>#N/A</v>
      </c>
      <c r="CN147" s="72"/>
      <c r="CO147" s="73" t="s">
        <v>70</v>
      </c>
      <c r="CP147" s="74">
        <f>SUMIF(CH147:CL147,"五島市",CH148:CL148)*'募集　実績シート　 (記入例)'!AL145</f>
        <v>0</v>
      </c>
      <c r="CQ147" s="75">
        <f>SUMIF(CH147:CL147,"五島市",CH149:CL149)*'募集　実績シート　 (記入例)'!AL147</f>
        <v>0</v>
      </c>
      <c r="CR147" s="92"/>
      <c r="CS147" s="77"/>
      <c r="CT147" s="868"/>
      <c r="CU147" s="78" t="s">
        <v>70</v>
      </c>
      <c r="CV147" s="79" t="str">
        <f>IF('募集　実績シート　 (記入例)'!O147="","0",DA145/CT146)</f>
        <v>0</v>
      </c>
      <c r="CW147" s="80" t="str">
        <f>IF('募集　実績シート　 (記入例)'!O147="","0",DA146/CT146)</f>
        <v>0</v>
      </c>
      <c r="CX147" s="81">
        <f>CV147*'募集　実績シート　 (記入例)'!AL145</f>
        <v>0</v>
      </c>
      <c r="CY147" s="82">
        <f>CW147*'募集　実績シート　 (記入例)'!AL147</f>
        <v>0</v>
      </c>
      <c r="CZ147" s="83">
        <f t="shared" si="22"/>
        <v>0</v>
      </c>
      <c r="DA147" s="90"/>
      <c r="DC147" s="84" t="s">
        <v>70</v>
      </c>
      <c r="DD147" s="79" t="str">
        <f>IF(('募集　実績シート　 (記入例)'!P147)="","0",('募集　実績シート　 (記入例)'!AL145+'募集　実績シート　 (記入例)'!AL147)*'募集　実績シート　 (記入例)'!P147*1000)</f>
        <v>0</v>
      </c>
      <c r="DE147" s="79">
        <f>COUNTA('募集　実績シート　 (記入例)'!O147)*('募集　実績シート　 (記入例)'!AL145+'募集　実績シート　 (記入例)'!AL147)</f>
        <v>0</v>
      </c>
      <c r="DF147" s="79">
        <f>COUNTA('募集　実績シート　 (記入例)'!Q147)*('募集　実績シート　 (記入例)'!AL145+'募集　実績シート　 (記入例)'!AL147)</f>
        <v>0</v>
      </c>
      <c r="DG147" s="79">
        <f>COUNTA('募集　実績シート　 (記入例)'!R147)*('募集　実績シート　 (記入例)'!AL145+'募集　実績シート　 (記入例)'!AL147)</f>
        <v>0</v>
      </c>
    </row>
    <row r="148" spans="2:111" ht="16.5" customHeight="1" thickBot="1" x14ac:dyDescent="0.45">
      <c r="B148" s="1246"/>
      <c r="C148" s="1267"/>
      <c r="D148" s="1268"/>
      <c r="E148" s="974"/>
      <c r="F148" s="975"/>
      <c r="G148" s="975"/>
      <c r="H148" s="975"/>
      <c r="I148" s="975"/>
      <c r="J148" s="975"/>
      <c r="K148" s="975"/>
      <c r="L148" s="976"/>
      <c r="M148" s="1215" t="s">
        <v>78</v>
      </c>
      <c r="N148" s="1216"/>
      <c r="O148" s="70"/>
      <c r="P148" s="244"/>
      <c r="Q148" s="246"/>
      <c r="R148" s="246"/>
      <c r="S148" s="838" t="s">
        <v>79</v>
      </c>
      <c r="T148" s="707"/>
      <c r="U148" s="805" t="str">
        <f>IF(T148="","",VLOOKUP(T148,$DS:$DV,3,FALSE))</f>
        <v/>
      </c>
      <c r="V148" s="806"/>
      <c r="W148" s="707"/>
      <c r="X148" s="805" t="str">
        <f>IF(W148="","",VLOOKUP(W148,$DS:$DV,3,FALSE))</f>
        <v/>
      </c>
      <c r="Y148" s="806"/>
      <c r="Z148" s="707"/>
      <c r="AA148" s="805" t="str">
        <f>IF(Z148="","",VLOOKUP(Z148,$DS:$DV,3,FALSE))</f>
        <v/>
      </c>
      <c r="AB148" s="806"/>
      <c r="AC148" s="707"/>
      <c r="AD148" s="805" t="str">
        <f>IF(AC148="","",VLOOKUP(AC148,$DS:$DV,3,FALSE))</f>
        <v/>
      </c>
      <c r="AE148" s="806"/>
      <c r="AF148" s="707"/>
      <c r="AG148" s="805" t="str">
        <f>IF(AF148="","",VLOOKUP(AF148,$DS:$DV,3,FALSE))</f>
        <v/>
      </c>
      <c r="AH148" s="805"/>
      <c r="AI148" s="870"/>
      <c r="AJ148" s="664"/>
      <c r="AK148" s="706"/>
      <c r="AL148" s="659"/>
      <c r="AM148" s="660"/>
      <c r="AN148" s="982"/>
      <c r="AO148" s="982"/>
      <c r="AP148" s="661"/>
      <c r="AQ148" s="700"/>
      <c r="AR148" s="701"/>
      <c r="AS148" s="898"/>
      <c r="AT148" s="899"/>
      <c r="AU148" s="899"/>
      <c r="AV148" s="1226"/>
      <c r="AW148" s="1227"/>
      <c r="AX148" s="1228"/>
      <c r="CB148" s="3"/>
      <c r="CC148" s="25"/>
      <c r="CD148" s="3"/>
      <c r="CE148" s="3"/>
      <c r="CF148" s="3"/>
      <c r="CG148" s="88" t="s">
        <v>80</v>
      </c>
      <c r="CH148" s="91" t="e">
        <f>VLOOKUP('募集　実績シート　 (記入例)'!T148,$DS:$DW,4,FALSE)</f>
        <v>#N/A</v>
      </c>
      <c r="CI148" s="91" t="e">
        <f>VLOOKUP('募集　実績シート　 (記入例)'!W148,$DS:$DW,4,FALSE)</f>
        <v>#N/A</v>
      </c>
      <c r="CJ148" s="91" t="e">
        <f>VLOOKUP('募集　実績シート　 (記入例)'!Z148,$DS:$DW,4,FALSE)</f>
        <v>#N/A</v>
      </c>
      <c r="CK148" s="91" t="e">
        <f>VLOOKUP('募集　実績シート　 (記入例)'!AC148,$DS:$DW,4,FALSE)</f>
        <v>#N/A</v>
      </c>
      <c r="CL148" s="91" t="e">
        <f>VLOOKUP('募集　実績シート　 (記入例)'!AF148,$DS:$DW,4,FALSE)</f>
        <v>#N/A</v>
      </c>
      <c r="CN148" s="72"/>
      <c r="CO148" s="73" t="s">
        <v>78</v>
      </c>
      <c r="CP148" s="74">
        <f>SUMIF(CH147:CL147,"新上五島町",CH148:CL148)*'募集　実績シート　 (記入例)'!AL145</f>
        <v>0</v>
      </c>
      <c r="CQ148" s="75">
        <f>SUMIF(CH147:CL147,"上五島",CH149:CL149)*'募集　実績シート　 (記入例)'!AL147</f>
        <v>0</v>
      </c>
      <c r="CR148" s="92"/>
      <c r="CS148" s="77"/>
      <c r="CT148" s="93"/>
      <c r="CU148" s="78" t="s">
        <v>78</v>
      </c>
      <c r="CV148" s="79" t="str">
        <f>IF('募集　実績シート　 (記入例)'!O148="","0",DA145/CT146)</f>
        <v>0</v>
      </c>
      <c r="CW148" s="80" t="str">
        <f>IF('募集　実績シート　 (記入例)'!O148="","0",DA146/CT146)</f>
        <v>0</v>
      </c>
      <c r="CX148" s="81">
        <f>CV148*'募集　実績シート　 (記入例)'!AL145</f>
        <v>0</v>
      </c>
      <c r="CY148" s="82">
        <f>CW148*'募集　実績シート　 (記入例)'!AL147</f>
        <v>0</v>
      </c>
      <c r="CZ148" s="83">
        <f t="shared" si="22"/>
        <v>0</v>
      </c>
      <c r="DA148" s="90"/>
      <c r="DB148" s="94"/>
      <c r="DC148" s="84" t="s">
        <v>78</v>
      </c>
      <c r="DD148" s="79" t="str">
        <f>IF(('募集　実績シート　 (記入例)'!P148)="","0",('募集　実績シート　 (記入例)'!AL145+'募集　実績シート　 (記入例)'!AL147)*'募集　実績シート　 (記入例)'!P148*1000)</f>
        <v>0</v>
      </c>
      <c r="DE148" s="79">
        <f>COUNTA('募集　実績シート　 (記入例)'!O148)*('募集　実績シート　 (記入例)'!AL145+'募集　実績シート　 (記入例)'!AL147)</f>
        <v>0</v>
      </c>
      <c r="DF148" s="79">
        <f>COUNTA('募集　実績シート　 (記入例)'!Q148)*('募集　実績シート　 (記入例)'!AL145+'募集　実績シート　 (記入例)'!AL147)</f>
        <v>0</v>
      </c>
      <c r="DG148" s="79">
        <f>COUNTA('募集　実績シート　 (記入例)'!R148)*('募集　実績シート　 (記入例)'!AL145+'募集　実績シート　 (記入例)'!AL147)</f>
        <v>0</v>
      </c>
    </row>
    <row r="149" spans="2:111" ht="16.5" customHeight="1" thickBot="1" x14ac:dyDescent="0.45">
      <c r="B149" s="1246"/>
      <c r="C149" s="1269"/>
      <c r="D149" s="1270"/>
      <c r="E149" s="676" t="s">
        <v>238</v>
      </c>
      <c r="F149" s="832"/>
      <c r="G149" s="832"/>
      <c r="H149" s="832"/>
      <c r="I149" s="834" t="s">
        <v>239</v>
      </c>
      <c r="J149" s="832"/>
      <c r="K149" s="832"/>
      <c r="L149" s="836"/>
      <c r="M149" s="1215" t="s">
        <v>84</v>
      </c>
      <c r="N149" s="1216"/>
      <c r="O149" s="70"/>
      <c r="P149" s="244"/>
      <c r="Q149" s="186"/>
      <c r="R149" s="246"/>
      <c r="S149" s="839"/>
      <c r="T149" s="708"/>
      <c r="U149" s="1217" t="str">
        <f>IF(T148="","",VLOOKUP(T148,$DS:$DV,4,FALSE))</f>
        <v/>
      </c>
      <c r="V149" s="1218"/>
      <c r="W149" s="708"/>
      <c r="X149" s="1217" t="str">
        <f>IF(W148="","",VLOOKUP(W148,$DS:$DV,4,FALSE))</f>
        <v/>
      </c>
      <c r="Y149" s="1218"/>
      <c r="Z149" s="708"/>
      <c r="AA149" s="1217" t="str">
        <f>IF(Z148="","",VLOOKUP(Z148,$DS:$DV,4,FALSE))</f>
        <v/>
      </c>
      <c r="AB149" s="1218"/>
      <c r="AC149" s="708"/>
      <c r="AD149" s="1217" t="str">
        <f>IF(AC148="","",VLOOKUP(AC148,$DS:$DV,4,FALSE))</f>
        <v/>
      </c>
      <c r="AE149" s="1218"/>
      <c r="AF149" s="708"/>
      <c r="AG149" s="1217" t="str">
        <f>IF(AF148="","",VLOOKUP(AF148,$DS:$DV,4,FALSE))</f>
        <v/>
      </c>
      <c r="AH149" s="1218"/>
      <c r="AI149" s="815" t="s">
        <v>85</v>
      </c>
      <c r="AJ149" s="816"/>
      <c r="AK149" s="817"/>
      <c r="AL149" s="1200">
        <f>AL145+AL147</f>
        <v>0</v>
      </c>
      <c r="AM149" s="1201"/>
      <c r="AN149" s="962">
        <f>AN145+AN147</f>
        <v>0</v>
      </c>
      <c r="AO149" s="962"/>
      <c r="AP149" s="963"/>
      <c r="AQ149" s="700"/>
      <c r="AR149" s="701"/>
      <c r="AS149" s="898"/>
      <c r="AT149" s="899"/>
      <c r="AU149" s="899"/>
      <c r="AV149" s="1226"/>
      <c r="AW149" s="1227"/>
      <c r="AX149" s="1228"/>
      <c r="CB149" s="3"/>
      <c r="CC149" s="25"/>
      <c r="CD149" s="3"/>
      <c r="CE149" s="3"/>
      <c r="CF149" s="3"/>
      <c r="CG149" s="88" t="s">
        <v>86</v>
      </c>
      <c r="CH149" s="91" t="e">
        <f>CH148</f>
        <v>#N/A</v>
      </c>
      <c r="CI149" s="91" t="e">
        <f>CI148</f>
        <v>#N/A</v>
      </c>
      <c r="CJ149" s="91" t="e">
        <f>CJ148</f>
        <v>#N/A</v>
      </c>
      <c r="CK149" s="91" t="e">
        <f>CK148</f>
        <v>#N/A</v>
      </c>
      <c r="CL149" s="91" t="e">
        <f>CL148</f>
        <v>#N/A</v>
      </c>
      <c r="CN149" s="72"/>
      <c r="CO149" s="73" t="s">
        <v>84</v>
      </c>
      <c r="CP149" s="74">
        <f>SUMIF(CH147:CL147,"小値賀町",CH148:CL148)*'募集　実績シート　 (記入例)'!AL145</f>
        <v>0</v>
      </c>
      <c r="CQ149" s="75">
        <f>SUMIF(CH147:CL147,"小値賀",CH149:CL149)*'募集　実績シート　 (記入例)'!AL147</f>
        <v>0</v>
      </c>
      <c r="CR149" s="92"/>
      <c r="CS149" s="77"/>
      <c r="CT149" s="93"/>
      <c r="CU149" s="78" t="s">
        <v>84</v>
      </c>
      <c r="CV149" s="79" t="str">
        <f>IF('募集　実績シート　 (記入例)'!O149="","0",DA145/CT146)</f>
        <v>0</v>
      </c>
      <c r="CW149" s="80" t="str">
        <f>IF('募集　実績シート　 (記入例)'!O149="","0",DA146/CT146)</f>
        <v>0</v>
      </c>
      <c r="CX149" s="81">
        <f>CV149*'募集　実績シート　 (記入例)'!AL145</f>
        <v>0</v>
      </c>
      <c r="CY149" s="82">
        <f>CW149*'募集　実績シート　 (記入例)'!AL147</f>
        <v>0</v>
      </c>
      <c r="CZ149" s="83">
        <f t="shared" si="22"/>
        <v>0</v>
      </c>
      <c r="DA149" s="90"/>
      <c r="DB149" s="94"/>
      <c r="DC149" s="84" t="s">
        <v>84</v>
      </c>
      <c r="DD149" s="79" t="str">
        <f>IF(('募集　実績シート　 (記入例)'!P149)="","0",('募集　実績シート　 (記入例)'!AL145+'募集　実績シート　 (記入例)'!AL147)*'募集　実績シート　 (記入例)'!P149*1000)</f>
        <v>0</v>
      </c>
      <c r="DE149" s="79">
        <f>COUNTA('募集　実績シート　 (記入例)'!O149)*('募集　実績シート　 (記入例)'!AL145+'募集　実績シート　 (記入例)'!AL147)</f>
        <v>0</v>
      </c>
      <c r="DF149" s="79">
        <f>COUNTA('募集　実績シート　 (記入例)'!Q149)*('募集　実績シート　 (記入例)'!AL145+'募集　実績シート　 (記入例)'!AL147)</f>
        <v>0</v>
      </c>
      <c r="DG149" s="79">
        <f>COUNTA('募集　実績シート　 (記入例)'!R149)*('募集　実績シート　 (記入例)'!AL145+'募集　実績シート　 (記入例)'!AL147)</f>
        <v>0</v>
      </c>
    </row>
    <row r="150" spans="2:111" ht="16.5" customHeight="1" thickBot="1" x14ac:dyDescent="0.45">
      <c r="B150" s="1246"/>
      <c r="C150" s="1271"/>
      <c r="D150" s="1272"/>
      <c r="E150" s="677"/>
      <c r="F150" s="833"/>
      <c r="G150" s="833"/>
      <c r="H150" s="833"/>
      <c r="I150" s="835"/>
      <c r="J150" s="833"/>
      <c r="K150" s="833"/>
      <c r="L150" s="837"/>
      <c r="M150" s="1219" t="s">
        <v>90</v>
      </c>
      <c r="N150" s="1220"/>
      <c r="O150" s="95"/>
      <c r="P150" s="247"/>
      <c r="Q150" s="189"/>
      <c r="R150" s="190"/>
      <c r="S150" s="973"/>
      <c r="T150" s="829" t="str">
        <f>IF(T148="","",VLOOKUP(T148,$DS:$DV,2,FALSE))</f>
        <v/>
      </c>
      <c r="U150" s="830"/>
      <c r="V150" s="831"/>
      <c r="W150" s="829" t="str">
        <f>IF(W148="","",VLOOKUP(W148,$DS:$DV,2,FALSE))</f>
        <v/>
      </c>
      <c r="X150" s="830"/>
      <c r="Y150" s="831"/>
      <c r="Z150" s="829" t="str">
        <f>IF(Z148="","",VLOOKUP(Z148,$DS:$DV,2,FALSE))</f>
        <v/>
      </c>
      <c r="AA150" s="830"/>
      <c r="AB150" s="831"/>
      <c r="AC150" s="829" t="str">
        <f>IF(AC148="","",VLOOKUP(AC148,$DS:$DV,2,FALSE))</f>
        <v/>
      </c>
      <c r="AD150" s="830"/>
      <c r="AE150" s="831"/>
      <c r="AF150" s="829" t="str">
        <f>IF(AF148="","",VLOOKUP(AF148,$DS:$DV,2,FALSE))</f>
        <v/>
      </c>
      <c r="AG150" s="830"/>
      <c r="AH150" s="831"/>
      <c r="AI150" s="818"/>
      <c r="AJ150" s="819"/>
      <c r="AK150" s="820"/>
      <c r="AL150" s="1202"/>
      <c r="AM150" s="1203"/>
      <c r="AN150" s="964"/>
      <c r="AO150" s="964"/>
      <c r="AP150" s="965"/>
      <c r="AQ150" s="702"/>
      <c r="AR150" s="703"/>
      <c r="AS150" s="901"/>
      <c r="AT150" s="902"/>
      <c r="AU150" s="902"/>
      <c r="AV150" s="1229"/>
      <c r="AW150" s="1230"/>
      <c r="AX150" s="1231"/>
      <c r="CB150" s="3"/>
      <c r="CC150" s="25"/>
      <c r="CD150" s="3"/>
      <c r="CE150" s="3"/>
      <c r="CF150" s="3"/>
      <c r="CN150" s="97"/>
      <c r="CO150" s="98" t="s">
        <v>90</v>
      </c>
      <c r="CP150" s="99">
        <f>SUMIF(CH147:CL147,"宇久町",CH148:CL148)*'募集　実績シート　 (記入例)'!AL145</f>
        <v>0</v>
      </c>
      <c r="CQ150" s="100">
        <f>SUMIF(CH147:CL147,"宇久",CH149:CL149)*'募集　実績シート　 (記入例)'!AL147</f>
        <v>0</v>
      </c>
      <c r="CR150" s="92"/>
      <c r="CS150" s="77"/>
      <c r="CT150" s="101"/>
      <c r="CU150" s="102" t="s">
        <v>90</v>
      </c>
      <c r="CV150" s="103" t="str">
        <f>IF('募集　実績シート　 (記入例)'!O150="","0",DA145/CT146)</f>
        <v>0</v>
      </c>
      <c r="CW150" s="104" t="str">
        <f>IF('募集　実績シート　 (記入例)'!O150="","0",DA146/CT146)</f>
        <v>0</v>
      </c>
      <c r="CX150" s="105">
        <f>CV150*'募集　実績シート　 (記入例)'!AL145</f>
        <v>0</v>
      </c>
      <c r="CY150" s="106">
        <f>CW150*'募集　実績シート　 (記入例)'!AL147</f>
        <v>0</v>
      </c>
      <c r="CZ150" s="107">
        <f t="shared" si="22"/>
        <v>0</v>
      </c>
      <c r="DA150" s="90"/>
      <c r="DC150" s="108" t="s">
        <v>90</v>
      </c>
      <c r="DD150" s="103" t="str">
        <f>IF(('募集　実績シート　 (記入例)'!P150)="","0",('募集　実績シート　 (記入例)'!AL145+'募集　実績シート　 (記入例)'!AL147)*'募集　実績シート　 (記入例)'!P150*1000)</f>
        <v>0</v>
      </c>
      <c r="DE150" s="103">
        <f>COUNTA('募集　実績シート　 (記入例)'!O150)*('募集　実績シート　 (記入例)'!AL145+'募集　実績シート　 (記入例)'!AL147)</f>
        <v>0</v>
      </c>
      <c r="DF150" s="103">
        <f>COUNTA('募集　実績シート　 (記入例)'!Q150)*('募集　実績シート　 (記入例)'!AL145+'募集　実績シート　 (記入例)'!AL147)</f>
        <v>0</v>
      </c>
      <c r="DG150" s="103">
        <f>COUNTA('募集　実績シート　 (記入例)'!R150)*('募集　実績シート　 (記入例)'!AL145+'募集　実績シート　 (記入例)'!AL147)</f>
        <v>0</v>
      </c>
    </row>
    <row r="151" spans="2:111" ht="16.5" customHeight="1" thickTop="1" x14ac:dyDescent="0.4">
      <c r="B151" s="1246">
        <v>4</v>
      </c>
      <c r="C151" s="1248"/>
      <c r="D151" s="1274"/>
      <c r="E151" s="1252" t="s">
        <v>221</v>
      </c>
      <c r="F151" s="1253"/>
      <c r="G151" s="1253"/>
      <c r="H151" s="1254"/>
      <c r="I151" s="1254"/>
      <c r="J151" s="1254"/>
      <c r="K151" s="1254"/>
      <c r="L151" s="1255"/>
      <c r="M151" s="1276" t="s">
        <v>56</v>
      </c>
      <c r="N151" s="827"/>
      <c r="O151" s="53"/>
      <c r="P151" s="242"/>
      <c r="Q151" s="246"/>
      <c r="R151" s="176"/>
      <c r="S151" s="984" t="s">
        <v>57</v>
      </c>
      <c r="T151" s="768"/>
      <c r="U151" s="1258" t="str">
        <f>IF(T151="","",VLOOKUP(T151,$DN:$DQ,3,FALSE))</f>
        <v/>
      </c>
      <c r="V151" s="1259"/>
      <c r="W151" s="768"/>
      <c r="X151" s="1258" t="str">
        <f>IF(W151="","",VLOOKUP(W151,$DN:$DQ,3,FALSE))</f>
        <v/>
      </c>
      <c r="Y151" s="1259"/>
      <c r="Z151" s="768"/>
      <c r="AA151" s="1258" t="str">
        <f>IF(Z151="","",VLOOKUP(Z151,$DN:$DQ,3,FALSE))</f>
        <v/>
      </c>
      <c r="AB151" s="1259"/>
      <c r="AC151" s="768"/>
      <c r="AD151" s="1258" t="str">
        <f>IF(AC151="","",VLOOKUP(AC151,$DN:$DQ,3,FALSE))</f>
        <v/>
      </c>
      <c r="AE151" s="1259"/>
      <c r="AF151" s="768"/>
      <c r="AG151" s="1258" t="str">
        <f>IF(AF151="","",VLOOKUP(AF151,$DN:$DQ,3,FALSE))</f>
        <v/>
      </c>
      <c r="AH151" s="1258"/>
      <c r="AI151" s="896" t="s">
        <v>58</v>
      </c>
      <c r="AJ151" s="692">
        <f>DA151+CR151</f>
        <v>0</v>
      </c>
      <c r="AK151" s="828"/>
      <c r="AL151" s="904"/>
      <c r="AM151" s="905"/>
      <c r="AN151" s="962">
        <f>(AJ151*AL151)</f>
        <v>0</v>
      </c>
      <c r="AO151" s="962"/>
      <c r="AP151" s="983"/>
      <c r="AQ151" s="698">
        <f>SUM(P151:P156)*AL155</f>
        <v>0</v>
      </c>
      <c r="AR151" s="699"/>
      <c r="AS151" s="1221"/>
      <c r="AT151" s="1222"/>
      <c r="AU151" s="1222"/>
      <c r="AV151" s="1263"/>
      <c r="AW151" s="1264"/>
      <c r="AX151" s="1225"/>
      <c r="CB151" s="3"/>
      <c r="CC151" s="25"/>
      <c r="CD151" s="3"/>
      <c r="CE151" s="3"/>
      <c r="CF151" s="3"/>
      <c r="CN151" s="56">
        <v>4</v>
      </c>
      <c r="CO151" s="57" t="s">
        <v>61</v>
      </c>
      <c r="CP151" s="58">
        <f>SUMIF(CH153:CL153,"対馬市",CH154:CL154)*'募集　実績シート　 (記入例)'!AL151</f>
        <v>0</v>
      </c>
      <c r="CQ151" s="59">
        <f>SUMIF(CH153:CL153,"対馬市",CH155:CL155)*'募集　実績シート　 (記入例)'!AL153</f>
        <v>0</v>
      </c>
      <c r="CR151" s="60">
        <f>SUM(T155:AH155)</f>
        <v>0</v>
      </c>
      <c r="CS151" s="77"/>
      <c r="CT151" s="61" t="s">
        <v>8</v>
      </c>
      <c r="CU151" s="62" t="s">
        <v>61</v>
      </c>
      <c r="CV151" s="63" t="str">
        <f>IF('募集　実績シート　 (記入例)'!O151="","0",DA151/CT152)</f>
        <v>0</v>
      </c>
      <c r="CW151" s="64" t="str">
        <f>IF('募集　実績シート　 (記入例)'!O151="","0",DA152/CT152)</f>
        <v>0</v>
      </c>
      <c r="CX151" s="65">
        <f>CV151*'募集　実績シート　 (記入例)'!AL151</f>
        <v>0</v>
      </c>
      <c r="CY151" s="66">
        <f>CW151*'募集　実績シート　 (記入例)'!AL153</f>
        <v>0</v>
      </c>
      <c r="CZ151" s="67">
        <f t="shared" si="22"/>
        <v>0</v>
      </c>
      <c r="DA151" s="60">
        <f>SUM(T152:AH152)</f>
        <v>0</v>
      </c>
      <c r="DC151" s="68" t="s">
        <v>61</v>
      </c>
      <c r="DD151" s="63" t="str">
        <f>IF(('募集　実績シート　 (記入例)'!P151)="","0",('募集　実績シート　 (記入例)'!AL151+'募集　実績シート　 (記入例)'!AL153)*'募集　実績シート　 (記入例)'!P151*1000)</f>
        <v>0</v>
      </c>
      <c r="DE151" s="63">
        <f>COUNTA('募集　実績シート　 (記入例)'!O151)*('募集　実績シート　 (記入例)'!AL151+'募集　実績シート　 (記入例)'!AL153)</f>
        <v>0</v>
      </c>
      <c r="DF151" s="63">
        <f>COUNTA('募集　実績シート　 (記入例)'!Q151)*('募集　実績シート　 (記入例)'!AL151+'募集　実績シート　 (記入例)'!AL153)</f>
        <v>0</v>
      </c>
      <c r="DG151" s="63">
        <f>COUNTA('募集　実績シート　 (記入例)'!R151)*('募集　実績シート　 (記入例)'!AL151+'募集　実績シート　 (記入例)'!AL153)</f>
        <v>0</v>
      </c>
    </row>
    <row r="152" spans="2:111" ht="16.5" customHeight="1" thickBot="1" x14ac:dyDescent="0.45">
      <c r="B152" s="1246"/>
      <c r="C152" s="1273"/>
      <c r="D152" s="1275"/>
      <c r="E152" s="974"/>
      <c r="F152" s="975"/>
      <c r="G152" s="975"/>
      <c r="H152" s="975"/>
      <c r="I152" s="975"/>
      <c r="J152" s="975"/>
      <c r="K152" s="975"/>
      <c r="L152" s="976"/>
      <c r="M152" s="1215" t="s">
        <v>62</v>
      </c>
      <c r="N152" s="1216"/>
      <c r="O152" s="70"/>
      <c r="P152" s="244"/>
      <c r="Q152" s="246"/>
      <c r="R152" s="181"/>
      <c r="S152" s="968"/>
      <c r="T152" s="769"/>
      <c r="U152" s="709" t="str">
        <f>IF(T151="","",VLOOKUP(T151,$DN:$DQ,4,FALSE))</f>
        <v/>
      </c>
      <c r="V152" s="1235"/>
      <c r="W152" s="769"/>
      <c r="X152" s="709" t="str">
        <f>IF(W151="","",VLOOKUP(W151,$DN:$DQ,4,FALSE))</f>
        <v/>
      </c>
      <c r="Y152" s="1235"/>
      <c r="Z152" s="769"/>
      <c r="AA152" s="709" t="str">
        <f>IF(Z151="","",VLOOKUP(Z151,$DN:$DQ,4,FALSE))</f>
        <v/>
      </c>
      <c r="AB152" s="1235"/>
      <c r="AC152" s="769"/>
      <c r="AD152" s="709" t="str">
        <f>IF(AC151="","",VLOOKUP(AC151,$DN:$DQ,4,FALSE))</f>
        <v/>
      </c>
      <c r="AE152" s="1235"/>
      <c r="AF152" s="769"/>
      <c r="AG152" s="709" t="str">
        <f>IF(AF151="","",VLOOKUP(AF151,$DN:$DQ,4,FALSE))</f>
        <v/>
      </c>
      <c r="AH152" s="907"/>
      <c r="AI152" s="897"/>
      <c r="AJ152" s="850"/>
      <c r="AK152" s="851"/>
      <c r="AL152" s="854"/>
      <c r="AM152" s="855"/>
      <c r="AN152" s="913"/>
      <c r="AO152" s="913"/>
      <c r="AP152" s="914"/>
      <c r="AQ152" s="700"/>
      <c r="AR152" s="701"/>
      <c r="AS152" s="1236"/>
      <c r="AT152" s="1237"/>
      <c r="AU152" s="1237"/>
      <c r="AV152" s="1226"/>
      <c r="AW152" s="1227"/>
      <c r="AX152" s="1228"/>
      <c r="CB152" s="3"/>
      <c r="CC152" s="25"/>
      <c r="CD152" s="3"/>
      <c r="CE152" s="3"/>
      <c r="CF152" s="3"/>
      <c r="CN152" s="72"/>
      <c r="CO152" s="73" t="s">
        <v>63</v>
      </c>
      <c r="CP152" s="74">
        <f>SUMIF(CH153:CL153,"壱岐市",CH154:CL154)*'募集　実績シート　 (記入例)'!AL151</f>
        <v>0</v>
      </c>
      <c r="CQ152" s="75">
        <f>SUMIF(CH153:CL153,"壱岐市",CH155:CL155)*'募集　実績シート　 (記入例)'!AL153</f>
        <v>0</v>
      </c>
      <c r="CR152" s="76">
        <f>CR151</f>
        <v>0</v>
      </c>
      <c r="CS152" s="77"/>
      <c r="CT152" s="867">
        <f>COUNTA('募集　実績シート　 (記入例)'!O151:O156)</f>
        <v>0</v>
      </c>
      <c r="CU152" s="78" t="s">
        <v>63</v>
      </c>
      <c r="CV152" s="79" t="str">
        <f>IF('募集　実績シート　 (記入例)'!O152="","0",DA151/CT152)</f>
        <v>0</v>
      </c>
      <c r="CW152" s="80" t="str">
        <f>IF('募集　実績シート　 (記入例)'!O152="","0",DA152/CT152)</f>
        <v>0</v>
      </c>
      <c r="CX152" s="81">
        <f>CV152*'募集　実績シート　 (記入例)'!AL151</f>
        <v>0</v>
      </c>
      <c r="CY152" s="82">
        <f>CW152*'募集　実績シート　 (記入例)'!AL153</f>
        <v>0</v>
      </c>
      <c r="CZ152" s="83">
        <f t="shared" si="22"/>
        <v>0</v>
      </c>
      <c r="DA152" s="76">
        <f>CL173</f>
        <v>0</v>
      </c>
      <c r="DC152" s="84" t="s">
        <v>63</v>
      </c>
      <c r="DD152" s="79" t="str">
        <f>IF(('募集　実績シート　 (記入例)'!P152)="","0",('募集　実績シート　 (記入例)'!AL151+'募集　実績シート　 (記入例)'!AL153)*'募集　実績シート　 (記入例)'!P152*1000)</f>
        <v>0</v>
      </c>
      <c r="DE152" s="79">
        <f>COUNTA('募集　実績シート　 (記入例)'!O152)*('募集　実績シート　 (記入例)'!AL151+'募集　実績シート　 (記入例)'!AL153)</f>
        <v>0</v>
      </c>
      <c r="DF152" s="79">
        <f>COUNTA('募集　実績シート　 (記入例)'!Q152)*('募集　実績シート　 (記入例)'!AL151+'募集　実績シート　 (記入例)'!AL153)</f>
        <v>0</v>
      </c>
      <c r="DG152" s="79">
        <f>COUNTA('募集　実績シート　 (記入例)'!R152)*('募集　実績シート　 (記入例)'!AL151+'募集　実績シート　 (記入例)'!AL153)</f>
        <v>0</v>
      </c>
    </row>
    <row r="153" spans="2:111" ht="16.5" customHeight="1" thickBot="1" x14ac:dyDescent="0.45">
      <c r="B153" s="1246"/>
      <c r="C153" s="1265" t="s">
        <v>251</v>
      </c>
      <c r="D153" s="1266"/>
      <c r="E153" s="974"/>
      <c r="F153" s="975"/>
      <c r="G153" s="975"/>
      <c r="H153" s="975"/>
      <c r="I153" s="975"/>
      <c r="J153" s="975"/>
      <c r="K153" s="975"/>
      <c r="L153" s="976"/>
      <c r="M153" s="1215" t="s">
        <v>70</v>
      </c>
      <c r="N153" s="1216"/>
      <c r="O153" s="70"/>
      <c r="P153" s="244"/>
      <c r="Q153" s="246"/>
      <c r="R153" s="246"/>
      <c r="S153" s="969"/>
      <c r="T153" s="858" t="str">
        <f>IF(T151="","",VLOOKUP(T151,$DN:$DQ,2,FALSE))</f>
        <v/>
      </c>
      <c r="U153" s="859"/>
      <c r="V153" s="860"/>
      <c r="W153" s="861" t="str">
        <f>IF(W151="","",VLOOKUP(W151,$DN:$DQ,2,FALSE))</f>
        <v/>
      </c>
      <c r="X153" s="859"/>
      <c r="Y153" s="860"/>
      <c r="Z153" s="861" t="str">
        <f>IF(Z151="","",VLOOKUP(Z151,$DN:$DQ,2,FALSE))</f>
        <v/>
      </c>
      <c r="AA153" s="859"/>
      <c r="AB153" s="860"/>
      <c r="AC153" s="861" t="str">
        <f>IF(AC151="","",VLOOKUP(AC151,$DN:$DQ,2,FALSE))</f>
        <v/>
      </c>
      <c r="AD153" s="859"/>
      <c r="AE153" s="860"/>
      <c r="AF153" s="861" t="str">
        <f>IF(AF151="","",VLOOKUP(AF151,$DN:$DQ,2,FALSE))</f>
        <v/>
      </c>
      <c r="AG153" s="859"/>
      <c r="AH153" s="859"/>
      <c r="AI153" s="869" t="s">
        <v>71</v>
      </c>
      <c r="AJ153" s="704">
        <f>CR152+DA152</f>
        <v>0</v>
      </c>
      <c r="AK153" s="705"/>
      <c r="AL153" s="657"/>
      <c r="AM153" s="658"/>
      <c r="AN153" s="913">
        <f>(AJ153*AL153)</f>
        <v>0</v>
      </c>
      <c r="AO153" s="913"/>
      <c r="AP153" s="914"/>
      <c r="AQ153" s="700"/>
      <c r="AR153" s="701"/>
      <c r="AS153" s="898"/>
      <c r="AT153" s="899"/>
      <c r="AU153" s="899"/>
      <c r="AV153" s="1226"/>
      <c r="AW153" s="1227"/>
      <c r="AX153" s="1228"/>
      <c r="CB153" s="3"/>
      <c r="CC153" s="25"/>
      <c r="CD153" s="3"/>
      <c r="CE153" s="3"/>
      <c r="CF153" s="3"/>
      <c r="CG153" s="88" t="s">
        <v>72</v>
      </c>
      <c r="CH153" s="89" t="e">
        <f>VLOOKUP('募集　実績シート　 (記入例)'!T154,$DS:$DW,5,FALSE)</f>
        <v>#N/A</v>
      </c>
      <c r="CI153" s="89" t="e">
        <f>VLOOKUP('募集　実績シート　 (記入例)'!W154,$DS:$DW,5,FALSE)</f>
        <v>#N/A</v>
      </c>
      <c r="CJ153" s="89" t="e">
        <f>VLOOKUP('募集　実績シート　 (記入例)'!Z154,$DS:$DW,5,FALSE)</f>
        <v>#N/A</v>
      </c>
      <c r="CK153" s="89" t="e">
        <f>VLOOKUP('募集　実績シート　 (記入例)'!AC154,$DS:$DW,5,FALSE)</f>
        <v>#N/A</v>
      </c>
      <c r="CL153" s="89" t="e">
        <f>VLOOKUP('募集　実績シート　 (記入例)'!AF154,$DS:$DW,5,FALSE)</f>
        <v>#N/A</v>
      </c>
      <c r="CN153" s="72"/>
      <c r="CO153" s="73" t="s">
        <v>70</v>
      </c>
      <c r="CP153" s="74">
        <f>SUMIF(CH153:CL153,"五島市",CH154:CL154)*'募集　実績シート　 (記入例)'!AL151</f>
        <v>0</v>
      </c>
      <c r="CQ153" s="75">
        <f>SUMIF(CH153:CL153,"五島市",CH155:CL155)*'募集　実績シート　 (記入例)'!AL153</f>
        <v>0</v>
      </c>
      <c r="CR153" s="92"/>
      <c r="CS153" s="77"/>
      <c r="CT153" s="868"/>
      <c r="CU153" s="78" t="s">
        <v>70</v>
      </c>
      <c r="CV153" s="79" t="str">
        <f>IF('募集　実績シート　 (記入例)'!O153="","0",DA151/CT152)</f>
        <v>0</v>
      </c>
      <c r="CW153" s="80" t="str">
        <f>IF('募集　実績シート　 (記入例)'!O153="","0",DA152/CT152)</f>
        <v>0</v>
      </c>
      <c r="CX153" s="81">
        <f>CV153*'募集　実績シート　 (記入例)'!AL151</f>
        <v>0</v>
      </c>
      <c r="CY153" s="82">
        <f>CW153*'募集　実績シート　 (記入例)'!AL153</f>
        <v>0</v>
      </c>
      <c r="CZ153" s="83">
        <f t="shared" si="22"/>
        <v>0</v>
      </c>
      <c r="DA153" s="90"/>
      <c r="DC153" s="84" t="s">
        <v>70</v>
      </c>
      <c r="DD153" s="79" t="str">
        <f>IF(('募集　実績シート　 (記入例)'!P153)="","0",('募集　実績シート　 (記入例)'!AL151+'募集　実績シート　 (記入例)'!AL153)*'募集　実績シート　 (記入例)'!P153*1000)</f>
        <v>0</v>
      </c>
      <c r="DE153" s="79">
        <f>COUNTA('募集　実績シート　 (記入例)'!O153)*('募集　実績シート　 (記入例)'!AL151+'募集　実績シート　 (記入例)'!AL153)</f>
        <v>0</v>
      </c>
      <c r="DF153" s="79">
        <f>COUNTA('募集　実績シート　 (記入例)'!Q153)*('募集　実績シート　 (記入例)'!AL151+'募集　実績シート　 (記入例)'!AL153)</f>
        <v>0</v>
      </c>
      <c r="DG153" s="79">
        <f>COUNTA('募集　実績シート　 (記入例)'!R153)*('募集　実績シート　 (記入例)'!AL151+'募集　実績シート　 (記入例)'!AL153)</f>
        <v>0</v>
      </c>
    </row>
    <row r="154" spans="2:111" ht="16.5" customHeight="1" thickBot="1" x14ac:dyDescent="0.45">
      <c r="B154" s="1246"/>
      <c r="C154" s="1267"/>
      <c r="D154" s="1268"/>
      <c r="E154" s="974"/>
      <c r="F154" s="975"/>
      <c r="G154" s="975"/>
      <c r="H154" s="975"/>
      <c r="I154" s="975"/>
      <c r="J154" s="975"/>
      <c r="K154" s="975"/>
      <c r="L154" s="976"/>
      <c r="M154" s="1215" t="s">
        <v>78</v>
      </c>
      <c r="N154" s="1216"/>
      <c r="O154" s="70"/>
      <c r="P154" s="244"/>
      <c r="Q154" s="246"/>
      <c r="R154" s="246"/>
      <c r="S154" s="838" t="s">
        <v>79</v>
      </c>
      <c r="T154" s="707"/>
      <c r="U154" s="805" t="str">
        <f>IF(T154="","",VLOOKUP(T154,$DS:$DV,3,FALSE))</f>
        <v/>
      </c>
      <c r="V154" s="806"/>
      <c r="W154" s="707"/>
      <c r="X154" s="805" t="str">
        <f>IF(W154="","",VLOOKUP(W154,$DS:$DV,3,FALSE))</f>
        <v/>
      </c>
      <c r="Y154" s="806"/>
      <c r="Z154" s="707"/>
      <c r="AA154" s="805" t="str">
        <f>IF(Z154="","",VLOOKUP(Z154,$DS:$DV,3,FALSE))</f>
        <v/>
      </c>
      <c r="AB154" s="806"/>
      <c r="AC154" s="707"/>
      <c r="AD154" s="805" t="str">
        <f>IF(AC154="","",VLOOKUP(AC154,$DS:$DV,3,FALSE))</f>
        <v/>
      </c>
      <c r="AE154" s="806"/>
      <c r="AF154" s="707"/>
      <c r="AG154" s="805" t="str">
        <f>IF(AF154="","",VLOOKUP(AF154,$DS:$DV,3,FALSE))</f>
        <v/>
      </c>
      <c r="AH154" s="805"/>
      <c r="AI154" s="870"/>
      <c r="AJ154" s="664"/>
      <c r="AK154" s="706"/>
      <c r="AL154" s="659"/>
      <c r="AM154" s="660"/>
      <c r="AN154" s="982"/>
      <c r="AO154" s="982"/>
      <c r="AP154" s="661"/>
      <c r="AQ154" s="700"/>
      <c r="AR154" s="701"/>
      <c r="AS154" s="898"/>
      <c r="AT154" s="899"/>
      <c r="AU154" s="899"/>
      <c r="AV154" s="1226"/>
      <c r="AW154" s="1227"/>
      <c r="AX154" s="1228"/>
      <c r="CB154" s="3"/>
      <c r="CC154" s="25"/>
      <c r="CD154" s="3"/>
      <c r="CE154" s="3"/>
      <c r="CF154" s="3"/>
      <c r="CG154" s="88" t="s">
        <v>80</v>
      </c>
      <c r="CH154" s="91" t="e">
        <f>VLOOKUP('募集　実績シート　 (記入例)'!T154,$DS:$DW,4,FALSE)</f>
        <v>#N/A</v>
      </c>
      <c r="CI154" s="91" t="e">
        <f>VLOOKUP('募集　実績シート　 (記入例)'!W154,$DS:$DW,4,FALSE)</f>
        <v>#N/A</v>
      </c>
      <c r="CJ154" s="91" t="e">
        <f>VLOOKUP('募集　実績シート　 (記入例)'!Z154,$DS:$DW,4,FALSE)</f>
        <v>#N/A</v>
      </c>
      <c r="CK154" s="91" t="e">
        <f>VLOOKUP('募集　実績シート　 (記入例)'!AC154,$DS:$DW,4,FALSE)</f>
        <v>#N/A</v>
      </c>
      <c r="CL154" s="91" t="e">
        <f>VLOOKUP('募集　実績シート　 (記入例)'!AF154,$DS:$DW,4,FALSE)</f>
        <v>#N/A</v>
      </c>
      <c r="CN154" s="72"/>
      <c r="CO154" s="73" t="s">
        <v>78</v>
      </c>
      <c r="CP154" s="74">
        <f>SUMIF(CH153:CL153,"新上五島町",CH154:CL154)*'募集　実績シート　 (記入例)'!AL151</f>
        <v>0</v>
      </c>
      <c r="CQ154" s="75">
        <f>SUMIF(CH153:CL153,"上五島",CH155:CL155)*'募集　実績シート　 (記入例)'!AL153</f>
        <v>0</v>
      </c>
      <c r="CR154" s="92"/>
      <c r="CS154" s="77"/>
      <c r="CT154" s="93"/>
      <c r="CU154" s="78" t="s">
        <v>78</v>
      </c>
      <c r="CV154" s="79" t="str">
        <f>IF('募集　実績シート　 (記入例)'!O154="","0",DA151/CT152)</f>
        <v>0</v>
      </c>
      <c r="CW154" s="80" t="str">
        <f>IF('募集　実績シート　 (記入例)'!O154="","0",DA152/CT152)</f>
        <v>0</v>
      </c>
      <c r="CX154" s="81">
        <f>CV154*'募集　実績シート　 (記入例)'!AL151</f>
        <v>0</v>
      </c>
      <c r="CY154" s="82">
        <f>CW154*'募集　実績シート　 (記入例)'!AL153</f>
        <v>0</v>
      </c>
      <c r="CZ154" s="83">
        <f t="shared" si="22"/>
        <v>0</v>
      </c>
      <c r="DA154" s="90"/>
      <c r="DB154" s="94"/>
      <c r="DC154" s="84" t="s">
        <v>78</v>
      </c>
      <c r="DD154" s="79" t="str">
        <f>IF(('募集　実績シート　 (記入例)'!P154)="","0",('募集　実績シート　 (記入例)'!AL151+'募集　実績シート　 (記入例)'!AL153)*'募集　実績シート　 (記入例)'!P154*1000)</f>
        <v>0</v>
      </c>
      <c r="DE154" s="79">
        <f>COUNTA('募集　実績シート　 (記入例)'!O154)*('募集　実績シート　 (記入例)'!AL151+'募集　実績シート　 (記入例)'!AL153)</f>
        <v>0</v>
      </c>
      <c r="DF154" s="79">
        <f>COUNTA('募集　実績シート　 (記入例)'!Q154)*('募集　実績シート　 (記入例)'!AL151+'募集　実績シート　 (記入例)'!AL153)</f>
        <v>0</v>
      </c>
      <c r="DG154" s="79">
        <f>COUNTA('募集　実績シート　 (記入例)'!R154)*('募集　実績シート　 (記入例)'!AL151+'募集　実績シート　 (記入例)'!AL153)</f>
        <v>0</v>
      </c>
    </row>
    <row r="155" spans="2:111" ht="16.5" customHeight="1" thickBot="1" x14ac:dyDescent="0.45">
      <c r="B155" s="1246"/>
      <c r="C155" s="1269"/>
      <c r="D155" s="1270"/>
      <c r="E155" s="676" t="s">
        <v>238</v>
      </c>
      <c r="F155" s="832"/>
      <c r="G155" s="832"/>
      <c r="H155" s="832"/>
      <c r="I155" s="834" t="s">
        <v>239</v>
      </c>
      <c r="J155" s="832"/>
      <c r="K155" s="832"/>
      <c r="L155" s="836"/>
      <c r="M155" s="1215" t="s">
        <v>84</v>
      </c>
      <c r="N155" s="1216"/>
      <c r="O155" s="70"/>
      <c r="P155" s="244"/>
      <c r="Q155" s="186"/>
      <c r="R155" s="246"/>
      <c r="S155" s="839"/>
      <c r="T155" s="708"/>
      <c r="U155" s="1217" t="str">
        <f>IF(T154="","",VLOOKUP(T154,$DS:$DV,4,FALSE))</f>
        <v/>
      </c>
      <c r="V155" s="1218"/>
      <c r="W155" s="708"/>
      <c r="X155" s="1217" t="str">
        <f>IF(W154="","",VLOOKUP(W154,$DS:$DV,4,FALSE))</f>
        <v/>
      </c>
      <c r="Y155" s="1218"/>
      <c r="Z155" s="708"/>
      <c r="AA155" s="1217" t="str">
        <f>IF(Z154="","",VLOOKUP(Z154,$DS:$DV,4,FALSE))</f>
        <v/>
      </c>
      <c r="AB155" s="1218"/>
      <c r="AC155" s="708"/>
      <c r="AD155" s="1217" t="str">
        <f>IF(AC154="","",VLOOKUP(AC154,$DS:$DV,4,FALSE))</f>
        <v/>
      </c>
      <c r="AE155" s="1218"/>
      <c r="AF155" s="708"/>
      <c r="AG155" s="1217" t="str">
        <f>IF(AF154="","",VLOOKUP(AF154,$DS:$DV,4,FALSE))</f>
        <v/>
      </c>
      <c r="AH155" s="1218"/>
      <c r="AI155" s="815" t="s">
        <v>85</v>
      </c>
      <c r="AJ155" s="816"/>
      <c r="AK155" s="817"/>
      <c r="AL155" s="1200">
        <f>AL151+AL153</f>
        <v>0</v>
      </c>
      <c r="AM155" s="1201"/>
      <c r="AN155" s="962">
        <f>AN151+AN153</f>
        <v>0</v>
      </c>
      <c r="AO155" s="962"/>
      <c r="AP155" s="963"/>
      <c r="AQ155" s="700"/>
      <c r="AR155" s="701"/>
      <c r="AS155" s="898"/>
      <c r="AT155" s="899"/>
      <c r="AU155" s="899"/>
      <c r="AV155" s="1226"/>
      <c r="AW155" s="1227"/>
      <c r="AX155" s="1228"/>
      <c r="CB155" s="3"/>
      <c r="CC155" s="25"/>
      <c r="CD155" s="3"/>
      <c r="CE155" s="3"/>
      <c r="CF155" s="3"/>
      <c r="CG155" s="88" t="s">
        <v>86</v>
      </c>
      <c r="CH155" s="91" t="e">
        <f>CH154</f>
        <v>#N/A</v>
      </c>
      <c r="CI155" s="91" t="e">
        <f>CI154</f>
        <v>#N/A</v>
      </c>
      <c r="CJ155" s="91" t="e">
        <f>CJ154</f>
        <v>#N/A</v>
      </c>
      <c r="CK155" s="91" t="e">
        <f>CK154</f>
        <v>#N/A</v>
      </c>
      <c r="CL155" s="91" t="e">
        <f>CL154</f>
        <v>#N/A</v>
      </c>
      <c r="CN155" s="72"/>
      <c r="CO155" s="73" t="s">
        <v>84</v>
      </c>
      <c r="CP155" s="74">
        <f>SUMIF(CH153:CL153,"小値賀町",CH154:CL154)*'募集　実績シート　 (記入例)'!AL151</f>
        <v>0</v>
      </c>
      <c r="CQ155" s="75">
        <f>SUMIF(CH153:CL153,"小値賀",CH155:CL155)*'募集　実績シート　 (記入例)'!AL153</f>
        <v>0</v>
      </c>
      <c r="CR155" s="92"/>
      <c r="CS155" s="77"/>
      <c r="CT155" s="93"/>
      <c r="CU155" s="78" t="s">
        <v>84</v>
      </c>
      <c r="CV155" s="79" t="str">
        <f>IF('募集　実績シート　 (記入例)'!O155="","0",DA151/CT152)</f>
        <v>0</v>
      </c>
      <c r="CW155" s="80" t="str">
        <f>IF('募集　実績シート　 (記入例)'!O155="","0",DA152/CT152)</f>
        <v>0</v>
      </c>
      <c r="CX155" s="81">
        <f>CV155*'募集　実績シート　 (記入例)'!AL151</f>
        <v>0</v>
      </c>
      <c r="CY155" s="82">
        <f>CW155*'募集　実績シート　 (記入例)'!AL153</f>
        <v>0</v>
      </c>
      <c r="CZ155" s="83">
        <f t="shared" si="22"/>
        <v>0</v>
      </c>
      <c r="DA155" s="90"/>
      <c r="DB155" s="94"/>
      <c r="DC155" s="84" t="s">
        <v>84</v>
      </c>
      <c r="DD155" s="79" t="str">
        <f>IF(('募集　実績シート　 (記入例)'!P155)="","0",('募集　実績シート　 (記入例)'!AL151+'募集　実績シート　 (記入例)'!AL153)*'募集　実績シート　 (記入例)'!P155*1000)</f>
        <v>0</v>
      </c>
      <c r="DE155" s="79">
        <f>COUNTA('募集　実績シート　 (記入例)'!O155)*('募集　実績シート　 (記入例)'!AL151+'募集　実績シート　 (記入例)'!AL153)</f>
        <v>0</v>
      </c>
      <c r="DF155" s="79">
        <f>COUNTA('募集　実績シート　 (記入例)'!Q155)*('募集　実績シート　 (記入例)'!AL151+'募集　実績シート　 (記入例)'!AL153)</f>
        <v>0</v>
      </c>
      <c r="DG155" s="79">
        <f>COUNTA('募集　実績シート　 (記入例)'!R155)*('募集　実績シート　 (記入例)'!AL151+'募集　実績シート　 (記入例)'!AL153)</f>
        <v>0</v>
      </c>
    </row>
    <row r="156" spans="2:111" ht="16.5" customHeight="1" thickBot="1" x14ac:dyDescent="0.45">
      <c r="B156" s="1246"/>
      <c r="C156" s="1271"/>
      <c r="D156" s="1272"/>
      <c r="E156" s="677"/>
      <c r="F156" s="833"/>
      <c r="G156" s="833"/>
      <c r="H156" s="833"/>
      <c r="I156" s="835"/>
      <c r="J156" s="833"/>
      <c r="K156" s="833"/>
      <c r="L156" s="837"/>
      <c r="M156" s="1219" t="s">
        <v>90</v>
      </c>
      <c r="N156" s="1220"/>
      <c r="O156" s="95"/>
      <c r="P156" s="247"/>
      <c r="Q156" s="189"/>
      <c r="R156" s="190"/>
      <c r="S156" s="973"/>
      <c r="T156" s="829" t="str">
        <f>IF(T154="","",VLOOKUP(T154,$DS:$DV,2,FALSE))</f>
        <v/>
      </c>
      <c r="U156" s="830"/>
      <c r="V156" s="831"/>
      <c r="W156" s="829" t="str">
        <f>IF(W154="","",VLOOKUP(W154,$DS:$DV,2,FALSE))</f>
        <v/>
      </c>
      <c r="X156" s="830"/>
      <c r="Y156" s="831"/>
      <c r="Z156" s="829" t="str">
        <f>IF(Z154="","",VLOOKUP(Z154,$DS:$DV,2,FALSE))</f>
        <v/>
      </c>
      <c r="AA156" s="830"/>
      <c r="AB156" s="831"/>
      <c r="AC156" s="829" t="str">
        <f>IF(AC154="","",VLOOKUP(AC154,$DS:$DV,2,FALSE))</f>
        <v/>
      </c>
      <c r="AD156" s="830"/>
      <c r="AE156" s="831"/>
      <c r="AF156" s="829" t="str">
        <f>IF(AF154="","",VLOOKUP(AF154,$DS:$DV,2,FALSE))</f>
        <v/>
      </c>
      <c r="AG156" s="830"/>
      <c r="AH156" s="831"/>
      <c r="AI156" s="818"/>
      <c r="AJ156" s="819"/>
      <c r="AK156" s="820"/>
      <c r="AL156" s="1202"/>
      <c r="AM156" s="1203"/>
      <c r="AN156" s="964"/>
      <c r="AO156" s="964"/>
      <c r="AP156" s="965"/>
      <c r="AQ156" s="702"/>
      <c r="AR156" s="703"/>
      <c r="AS156" s="901"/>
      <c r="AT156" s="902"/>
      <c r="AU156" s="902"/>
      <c r="AV156" s="1229"/>
      <c r="AW156" s="1230"/>
      <c r="AX156" s="1231"/>
      <c r="CB156" s="3"/>
      <c r="CC156" s="25"/>
      <c r="CD156" s="3"/>
      <c r="CE156" s="3"/>
      <c r="CF156" s="3"/>
      <c r="CN156" s="97"/>
      <c r="CO156" s="98" t="s">
        <v>90</v>
      </c>
      <c r="CP156" s="99">
        <f>SUMIF(CH153:CL153,"宇久町",CH154:CL154)*'募集　実績シート　 (記入例)'!AL151</f>
        <v>0</v>
      </c>
      <c r="CQ156" s="100">
        <f>SUMIF(CH153:CL153,"宇久",CH155:CL155)*'募集　実績シート　 (記入例)'!AL153</f>
        <v>0</v>
      </c>
      <c r="CR156" s="92"/>
      <c r="CS156" s="77"/>
      <c r="CT156" s="101"/>
      <c r="CU156" s="102" t="s">
        <v>90</v>
      </c>
      <c r="CV156" s="103" t="str">
        <f>IF('募集　実績シート　 (記入例)'!O156="","0",DA151/CT152)</f>
        <v>0</v>
      </c>
      <c r="CW156" s="104" t="str">
        <f>IF('募集　実績シート　 (記入例)'!O156="","0",DA152/CT152)</f>
        <v>0</v>
      </c>
      <c r="CX156" s="105">
        <f>CV156*'募集　実績シート　 (記入例)'!AL151</f>
        <v>0</v>
      </c>
      <c r="CY156" s="106">
        <f>CW156*'募集　実績シート　 (記入例)'!AL153</f>
        <v>0</v>
      </c>
      <c r="CZ156" s="107">
        <f t="shared" si="22"/>
        <v>0</v>
      </c>
      <c r="DA156" s="90"/>
      <c r="DC156" s="108" t="s">
        <v>90</v>
      </c>
      <c r="DD156" s="103" t="str">
        <f>IF(('募集　実績シート　 (記入例)'!P156)="","0",('募集　実績シート　 (記入例)'!AL151+'募集　実績シート　 (記入例)'!AL153)*'募集　実績シート　 (記入例)'!P156*1000)</f>
        <v>0</v>
      </c>
      <c r="DE156" s="103">
        <f>COUNTA('募集　実績シート　 (記入例)'!O156)*('募集　実績シート　 (記入例)'!AL151+'募集　実績シート　 (記入例)'!AL153)</f>
        <v>0</v>
      </c>
      <c r="DF156" s="103">
        <f>COUNTA('募集　実績シート　 (記入例)'!Q156)*('募集　実績シート　 (記入例)'!AL151+'募集　実績シート　 (記入例)'!AL153)</f>
        <v>0</v>
      </c>
      <c r="DG156" s="103">
        <f>COUNTA('募集　実績シート　 (記入例)'!R156)*('募集　実績シート　 (記入例)'!AL151+'募集　実績シート　 (記入例)'!AL153)</f>
        <v>0</v>
      </c>
    </row>
    <row r="157" spans="2:111" ht="16.5" customHeight="1" thickTop="1" x14ac:dyDescent="0.4">
      <c r="B157" s="1246">
        <v>5</v>
      </c>
      <c r="C157" s="1248"/>
      <c r="D157" s="1250"/>
      <c r="E157" s="1252" t="s">
        <v>221</v>
      </c>
      <c r="F157" s="1253"/>
      <c r="G157" s="1253"/>
      <c r="H157" s="1254"/>
      <c r="I157" s="1254"/>
      <c r="J157" s="1254"/>
      <c r="K157" s="1254"/>
      <c r="L157" s="1255"/>
      <c r="M157" s="1256" t="s">
        <v>56</v>
      </c>
      <c r="N157" s="1257"/>
      <c r="O157" s="53"/>
      <c r="P157" s="242"/>
      <c r="Q157" s="246"/>
      <c r="R157" s="176"/>
      <c r="S157" s="984" t="s">
        <v>57</v>
      </c>
      <c r="T157" s="768"/>
      <c r="U157" s="1258" t="str">
        <f>IF(T157="","",VLOOKUP(T157,$DN:$DQ,3,FALSE))</f>
        <v/>
      </c>
      <c r="V157" s="1259"/>
      <c r="W157" s="768"/>
      <c r="X157" s="1258" t="str">
        <f>IF(W157="","",VLOOKUP(W157,$DN:$DQ,3,FALSE))</f>
        <v/>
      </c>
      <c r="Y157" s="1259"/>
      <c r="Z157" s="768"/>
      <c r="AA157" s="1258" t="str">
        <f>IF(Z157="","",VLOOKUP(Z157,$DN:$DQ,3,FALSE))</f>
        <v/>
      </c>
      <c r="AB157" s="1259"/>
      <c r="AC157" s="768"/>
      <c r="AD157" s="1258" t="str">
        <f>IF(AC157="","",VLOOKUP(AC157,$DN:$DQ,3,FALSE))</f>
        <v/>
      </c>
      <c r="AE157" s="1259"/>
      <c r="AF157" s="768"/>
      <c r="AG157" s="1258" t="str">
        <f>IF(AF157="","",VLOOKUP(AF157,$DN:$DQ,3,FALSE))</f>
        <v/>
      </c>
      <c r="AH157" s="1258"/>
      <c r="AI157" s="896" t="s">
        <v>58</v>
      </c>
      <c r="AJ157" s="692">
        <f>DA157+CR157</f>
        <v>0</v>
      </c>
      <c r="AK157" s="828"/>
      <c r="AL157" s="904"/>
      <c r="AM157" s="905"/>
      <c r="AN157" s="962">
        <f>(AJ157*AL157)</f>
        <v>0</v>
      </c>
      <c r="AO157" s="962"/>
      <c r="AP157" s="983"/>
      <c r="AQ157" s="698">
        <f>SUM(P157:P162)*AL161</f>
        <v>0</v>
      </c>
      <c r="AR157" s="699"/>
      <c r="AS157" s="1221"/>
      <c r="AT157" s="1222"/>
      <c r="AU157" s="1222"/>
      <c r="AV157" s="1223"/>
      <c r="AW157" s="1224"/>
      <c r="AX157" s="1225"/>
      <c r="CB157" s="3"/>
      <c r="CC157" s="25"/>
      <c r="CD157" s="3"/>
      <c r="CE157" s="3"/>
      <c r="CF157" s="3"/>
      <c r="CN157" s="56">
        <v>5</v>
      </c>
      <c r="CO157" s="57" t="s">
        <v>61</v>
      </c>
      <c r="CP157" s="58">
        <f>SUMIF(CH159:CL159,"対馬市",CH160:CL160)*'募集　実績シート　 (記入例)'!AL157</f>
        <v>0</v>
      </c>
      <c r="CQ157" s="59">
        <f>SUMIF(CH159:CL159,"対馬市",CH161:CL161)*'募集　実績シート　 (記入例)'!AL159</f>
        <v>0</v>
      </c>
      <c r="CR157" s="60">
        <f>SUM(T161:AH161)</f>
        <v>0</v>
      </c>
      <c r="CS157" s="77"/>
      <c r="CT157" s="61" t="s">
        <v>8</v>
      </c>
      <c r="CU157" s="62" t="s">
        <v>61</v>
      </c>
      <c r="CV157" s="63" t="str">
        <f>IF('募集　実績シート　 (記入例)'!O157="","0",DA157/CT158)</f>
        <v>0</v>
      </c>
      <c r="CW157" s="64" t="str">
        <f>IF('募集　実績シート　 (記入例)'!O157="","0",DA158/CT158)</f>
        <v>0</v>
      </c>
      <c r="CX157" s="65">
        <f>CV157*'募集　実績シート　 (記入例)'!AL157</f>
        <v>0</v>
      </c>
      <c r="CY157" s="66">
        <f>CW157*'募集　実績シート　 (記入例)'!AL159</f>
        <v>0</v>
      </c>
      <c r="CZ157" s="67">
        <f t="shared" si="22"/>
        <v>0</v>
      </c>
      <c r="DA157" s="60">
        <f>SUM(T158:AH158)</f>
        <v>0</v>
      </c>
      <c r="DC157" s="68" t="s">
        <v>61</v>
      </c>
      <c r="DD157" s="63" t="str">
        <f>IF(('募集　実績シート　 (記入例)'!P157)="","0",('募集　実績シート　 (記入例)'!AL157+'募集　実績シート　 (記入例)'!AL159)*'募集　実績シート　 (記入例)'!P157*1000)</f>
        <v>0</v>
      </c>
      <c r="DE157" s="63">
        <f>COUNTA('募集　実績シート　 (記入例)'!O157)*('募集　実績シート　 (記入例)'!AL157+'募集　実績シート　 (記入例)'!AL159)</f>
        <v>0</v>
      </c>
      <c r="DF157" s="63">
        <f>COUNTA('募集　実績シート　 (記入例)'!Q157)*('募集　実績シート　 (記入例)'!AL157+'募集　実績シート　 (記入例)'!AL159)</f>
        <v>0</v>
      </c>
      <c r="DG157" s="63">
        <f>COUNTA('募集　実績シート　 (記入例)'!R157)*('募集　実績シート　 (記入例)'!AL157+'募集　実績シート　 (記入例)'!AL159)</f>
        <v>0</v>
      </c>
    </row>
    <row r="158" spans="2:111" ht="16.5" customHeight="1" thickBot="1" x14ac:dyDescent="0.45">
      <c r="B158" s="1246"/>
      <c r="C158" s="1249"/>
      <c r="D158" s="1251"/>
      <c r="E158" s="1260"/>
      <c r="F158" s="1261"/>
      <c r="G158" s="1261"/>
      <c r="H158" s="1261"/>
      <c r="I158" s="1261"/>
      <c r="J158" s="1261"/>
      <c r="K158" s="1261"/>
      <c r="L158" s="1262"/>
      <c r="M158" s="1215" t="s">
        <v>62</v>
      </c>
      <c r="N158" s="1216"/>
      <c r="O158" s="70"/>
      <c r="P158" s="244"/>
      <c r="Q158" s="246"/>
      <c r="R158" s="181"/>
      <c r="S158" s="968"/>
      <c r="T158" s="769"/>
      <c r="U158" s="709" t="str">
        <f>IF(T157="","",VLOOKUP(T157,$DN:$DQ,4,FALSE))</f>
        <v/>
      </c>
      <c r="V158" s="1235"/>
      <c r="W158" s="769"/>
      <c r="X158" s="709" t="str">
        <f>IF(W157="","",VLOOKUP(W157,$DN:$DQ,4,FALSE))</f>
        <v/>
      </c>
      <c r="Y158" s="1235"/>
      <c r="Z158" s="769"/>
      <c r="AA158" s="709" t="str">
        <f>IF(Z157="","",VLOOKUP(Z157,$DN:$DQ,4,FALSE))</f>
        <v/>
      </c>
      <c r="AB158" s="1235"/>
      <c r="AC158" s="769"/>
      <c r="AD158" s="709" t="str">
        <f>IF(AC157="","",VLOOKUP(AC157,$DN:$DQ,4,FALSE))</f>
        <v/>
      </c>
      <c r="AE158" s="1235"/>
      <c r="AF158" s="769"/>
      <c r="AG158" s="709" t="str">
        <f>IF(AF157="","",VLOOKUP(AF157,$DN:$DQ,4,FALSE))</f>
        <v/>
      </c>
      <c r="AH158" s="907"/>
      <c r="AI158" s="897"/>
      <c r="AJ158" s="850"/>
      <c r="AK158" s="851"/>
      <c r="AL158" s="854"/>
      <c r="AM158" s="855"/>
      <c r="AN158" s="913"/>
      <c r="AO158" s="913"/>
      <c r="AP158" s="914"/>
      <c r="AQ158" s="700"/>
      <c r="AR158" s="701"/>
      <c r="AS158" s="1236"/>
      <c r="AT158" s="1237"/>
      <c r="AU158" s="1237"/>
      <c r="AV158" s="1226"/>
      <c r="AW158" s="1227"/>
      <c r="AX158" s="1228"/>
      <c r="CB158" s="3"/>
      <c r="CC158" s="25"/>
      <c r="CD158" s="3"/>
      <c r="CE158" s="3"/>
      <c r="CF158" s="3"/>
      <c r="CN158" s="72"/>
      <c r="CO158" s="73" t="s">
        <v>63</v>
      </c>
      <c r="CP158" s="74">
        <f>SUMIF(CH159:CL159,"壱岐市",CH160:CL160)*'募集　実績シート　 (記入例)'!AL157</f>
        <v>0</v>
      </c>
      <c r="CQ158" s="75">
        <f>SUMIF(CH159:CL159,"壱岐市",CH161:CL161)*'募集　実績シート　 (記入例)'!AL159</f>
        <v>0</v>
      </c>
      <c r="CR158" s="76">
        <f>CR157</f>
        <v>0</v>
      </c>
      <c r="CS158" s="77"/>
      <c r="CT158" s="867">
        <f>COUNTA('募集　実績シート　 (記入例)'!O157:O162)</f>
        <v>0</v>
      </c>
      <c r="CU158" s="78" t="s">
        <v>63</v>
      </c>
      <c r="CV158" s="79" t="str">
        <f>IF('募集　実績シート　 (記入例)'!O158="","0",DA157/CT158)</f>
        <v>0</v>
      </c>
      <c r="CW158" s="80" t="str">
        <f>IF('募集　実績シート　 (記入例)'!O158="","0",DA158/CT158)</f>
        <v>0</v>
      </c>
      <c r="CX158" s="81">
        <f>CV158*'募集　実績シート　 (記入例)'!AL157</f>
        <v>0</v>
      </c>
      <c r="CY158" s="82">
        <f>CW158*'募集　実績シート　 (記入例)'!AL159</f>
        <v>0</v>
      </c>
      <c r="CZ158" s="83">
        <f t="shared" si="22"/>
        <v>0</v>
      </c>
      <c r="DA158" s="76">
        <f>CL174</f>
        <v>0</v>
      </c>
      <c r="DC158" s="84" t="s">
        <v>63</v>
      </c>
      <c r="DD158" s="79" t="str">
        <f>IF(('募集　実績シート　 (記入例)'!P158)="","0",('募集　実績シート　 (記入例)'!AL157+'募集　実績シート　 (記入例)'!AL159)*'募集　実績シート　 (記入例)'!P158*1000)</f>
        <v>0</v>
      </c>
      <c r="DE158" s="79">
        <f>COUNTA('募集　実績シート　 (記入例)'!O158)*('募集　実績シート　 (記入例)'!AL157+'募集　実績シート　 (記入例)'!AL159)</f>
        <v>0</v>
      </c>
      <c r="DF158" s="79">
        <f>COUNTA('募集　実績シート　 (記入例)'!Q158)*('募集　実績シート　 (記入例)'!AL157+'募集　実績シート　 (記入例)'!AL159)</f>
        <v>0</v>
      </c>
      <c r="DG158" s="79">
        <f>COUNTA('募集　実績シート　 (記入例)'!R158)*('募集　実績シート　 (記入例)'!AL157+'募集　実績シート　 (記入例)'!AL159)</f>
        <v>0</v>
      </c>
    </row>
    <row r="159" spans="2:111" ht="16.5" customHeight="1" thickBot="1" x14ac:dyDescent="0.45">
      <c r="B159" s="1246"/>
      <c r="C159" s="1238" t="s">
        <v>251</v>
      </c>
      <c r="D159" s="1239"/>
      <c r="E159" s="1260"/>
      <c r="F159" s="1261"/>
      <c r="G159" s="1261"/>
      <c r="H159" s="1261"/>
      <c r="I159" s="1261"/>
      <c r="J159" s="1261"/>
      <c r="K159" s="1261"/>
      <c r="L159" s="1262"/>
      <c r="M159" s="1215" t="s">
        <v>70</v>
      </c>
      <c r="N159" s="1216"/>
      <c r="O159" s="70"/>
      <c r="P159" s="244"/>
      <c r="Q159" s="246"/>
      <c r="R159" s="246"/>
      <c r="S159" s="969"/>
      <c r="T159" s="858" t="str">
        <f>IF(T157="","",VLOOKUP(T157,$DN:$DQ,2,FALSE))</f>
        <v/>
      </c>
      <c r="U159" s="859"/>
      <c r="V159" s="860"/>
      <c r="W159" s="861" t="str">
        <f>IF(W157="","",VLOOKUP(W157,$DN:$DQ,2,FALSE))</f>
        <v/>
      </c>
      <c r="X159" s="859"/>
      <c r="Y159" s="860"/>
      <c r="Z159" s="861" t="str">
        <f>IF(Z157="","",VLOOKUP(Z157,$DN:$DQ,2,FALSE))</f>
        <v/>
      </c>
      <c r="AA159" s="859"/>
      <c r="AB159" s="860"/>
      <c r="AC159" s="861" t="str">
        <f>IF(AC157="","",VLOOKUP(AC157,$DN:$DQ,2,FALSE))</f>
        <v/>
      </c>
      <c r="AD159" s="859"/>
      <c r="AE159" s="860"/>
      <c r="AF159" s="861" t="str">
        <f>IF(AF157="","",VLOOKUP(AF157,$DN:$DQ,2,FALSE))</f>
        <v/>
      </c>
      <c r="AG159" s="859"/>
      <c r="AH159" s="859"/>
      <c r="AI159" s="869" t="s">
        <v>71</v>
      </c>
      <c r="AJ159" s="704">
        <f>CR158+DA158</f>
        <v>0</v>
      </c>
      <c r="AK159" s="705"/>
      <c r="AL159" s="657"/>
      <c r="AM159" s="658"/>
      <c r="AN159" s="913">
        <f>(AJ159*AL159)</f>
        <v>0</v>
      </c>
      <c r="AO159" s="913"/>
      <c r="AP159" s="914"/>
      <c r="AQ159" s="700"/>
      <c r="AR159" s="701"/>
      <c r="AS159" s="898"/>
      <c r="AT159" s="899"/>
      <c r="AU159" s="899"/>
      <c r="AV159" s="1226"/>
      <c r="AW159" s="1227"/>
      <c r="AX159" s="1228"/>
      <c r="CB159" s="3"/>
      <c r="CC159" s="25"/>
      <c r="CD159" s="3"/>
      <c r="CE159" s="3"/>
      <c r="CF159" s="3"/>
      <c r="CG159" s="88" t="s">
        <v>72</v>
      </c>
      <c r="CH159" s="89" t="e">
        <f>VLOOKUP('募集　実績シート　 (記入例)'!T160,$DS:$DW,5,FALSE)</f>
        <v>#N/A</v>
      </c>
      <c r="CI159" s="89" t="e">
        <f>VLOOKUP('募集　実績シート　 (記入例)'!W160,$DS:$DW,5,FALSE)</f>
        <v>#N/A</v>
      </c>
      <c r="CJ159" s="89" t="e">
        <f>VLOOKUP('募集　実績シート　 (記入例)'!Z160,$DS:$DW,5,FALSE)</f>
        <v>#N/A</v>
      </c>
      <c r="CK159" s="89" t="e">
        <f>VLOOKUP('募集　実績シート　 (記入例)'!AC160,$DS:$DW,5,FALSE)</f>
        <v>#N/A</v>
      </c>
      <c r="CL159" s="89" t="e">
        <f>VLOOKUP('募集　実績シート　 (記入例)'!AF160,$DS:$DW,5,FALSE)</f>
        <v>#N/A</v>
      </c>
      <c r="CN159" s="72"/>
      <c r="CO159" s="73" t="s">
        <v>70</v>
      </c>
      <c r="CP159" s="74">
        <f>SUMIF(CH159:CL159,"五島市",CH160:CL160)*'募集　実績シート　 (記入例)'!AL157</f>
        <v>0</v>
      </c>
      <c r="CQ159" s="75">
        <f>SUMIF(CH159:CL159,"五島市",CH161:CL161)*'募集　実績シート　 (記入例)'!AL159</f>
        <v>0</v>
      </c>
      <c r="CR159" s="92"/>
      <c r="CS159" s="77"/>
      <c r="CT159" s="868"/>
      <c r="CU159" s="78" t="s">
        <v>70</v>
      </c>
      <c r="CV159" s="79" t="str">
        <f>IF('募集　実績シート　 (記入例)'!O159="","0",DA157/CT158)</f>
        <v>0</v>
      </c>
      <c r="CW159" s="80" t="str">
        <f>IF('募集　実績シート　 (記入例)'!O159="","0",DA158/CT158)</f>
        <v>0</v>
      </c>
      <c r="CX159" s="81">
        <f>CV159*'募集　実績シート　 (記入例)'!AL157</f>
        <v>0</v>
      </c>
      <c r="CY159" s="82">
        <f>CW159*'募集　実績シート　 (記入例)'!AL159</f>
        <v>0</v>
      </c>
      <c r="CZ159" s="83">
        <f t="shared" si="22"/>
        <v>0</v>
      </c>
      <c r="DA159" s="90"/>
      <c r="DC159" s="84" t="s">
        <v>70</v>
      </c>
      <c r="DD159" s="79" t="str">
        <f>IF(('募集　実績シート　 (記入例)'!P159)="","0",('募集　実績シート　 (記入例)'!AL157+'募集　実績シート　 (記入例)'!AL159)*'募集　実績シート　 (記入例)'!P159*1000)</f>
        <v>0</v>
      </c>
      <c r="DE159" s="79">
        <f>COUNTA('募集　実績シート　 (記入例)'!O159)*('募集　実績シート　 (記入例)'!AL157+'募集　実績シート　 (記入例)'!AL159)</f>
        <v>0</v>
      </c>
      <c r="DF159" s="79">
        <f>COUNTA('募集　実績シート　 (記入例)'!Q159)*('募集　実績シート　 (記入例)'!AL157+'募集　実績シート　 (記入例)'!AL159)</f>
        <v>0</v>
      </c>
      <c r="DG159" s="79">
        <f>COUNTA('募集　実績シート　 (記入例)'!R159)*('募集　実績シート　 (記入例)'!AL157+'募集　実績シート　 (記入例)'!AL159)</f>
        <v>0</v>
      </c>
    </row>
    <row r="160" spans="2:111" ht="16.5" customHeight="1" thickBot="1" x14ac:dyDescent="0.45">
      <c r="B160" s="1246"/>
      <c r="C160" s="1240"/>
      <c r="D160" s="1241"/>
      <c r="E160" s="1260"/>
      <c r="F160" s="1261"/>
      <c r="G160" s="1261"/>
      <c r="H160" s="1261"/>
      <c r="I160" s="1261"/>
      <c r="J160" s="1261"/>
      <c r="K160" s="1261"/>
      <c r="L160" s="1262"/>
      <c r="M160" s="1215" t="s">
        <v>78</v>
      </c>
      <c r="N160" s="1216"/>
      <c r="O160" s="70"/>
      <c r="P160" s="244"/>
      <c r="Q160" s="246"/>
      <c r="R160" s="246"/>
      <c r="S160" s="838" t="s">
        <v>79</v>
      </c>
      <c r="T160" s="707"/>
      <c r="U160" s="805" t="str">
        <f>IF(T160="","",VLOOKUP(T160,$DS:$DV,3,FALSE))</f>
        <v/>
      </c>
      <c r="V160" s="806"/>
      <c r="W160" s="707"/>
      <c r="X160" s="805" t="str">
        <f>IF(W160="","",VLOOKUP(W160,$DS:$DV,3,FALSE))</f>
        <v/>
      </c>
      <c r="Y160" s="806"/>
      <c r="Z160" s="707"/>
      <c r="AA160" s="805" t="str">
        <f>IF(Z160="","",VLOOKUP(Z160,$DS:$DV,3,FALSE))</f>
        <v/>
      </c>
      <c r="AB160" s="806"/>
      <c r="AC160" s="707"/>
      <c r="AD160" s="805" t="str">
        <f>IF(AC160="","",VLOOKUP(AC160,$DS:$DV,3,FALSE))</f>
        <v/>
      </c>
      <c r="AE160" s="806"/>
      <c r="AF160" s="707"/>
      <c r="AG160" s="805" t="str">
        <f>IF(AF160="","",VLOOKUP(AF160,$DS:$DV,3,FALSE))</f>
        <v/>
      </c>
      <c r="AH160" s="805"/>
      <c r="AI160" s="870"/>
      <c r="AJ160" s="664"/>
      <c r="AK160" s="706"/>
      <c r="AL160" s="659"/>
      <c r="AM160" s="660"/>
      <c r="AN160" s="982"/>
      <c r="AO160" s="982"/>
      <c r="AP160" s="661"/>
      <c r="AQ160" s="700"/>
      <c r="AR160" s="701"/>
      <c r="AS160" s="898"/>
      <c r="AT160" s="899"/>
      <c r="AU160" s="899"/>
      <c r="AV160" s="1226"/>
      <c r="AW160" s="1227"/>
      <c r="AX160" s="1228"/>
      <c r="CB160" s="3"/>
      <c r="CC160" s="9"/>
      <c r="CD160" s="3"/>
      <c r="CE160" s="3"/>
      <c r="CF160" s="3"/>
      <c r="CG160" s="88" t="s">
        <v>80</v>
      </c>
      <c r="CH160" s="91" t="e">
        <f>VLOOKUP('募集　実績シート　 (記入例)'!T160,$DS:$DW,4,FALSE)</f>
        <v>#N/A</v>
      </c>
      <c r="CI160" s="91" t="e">
        <f>VLOOKUP('募集　実績シート　 (記入例)'!W160,$DS:$DW,4,FALSE)</f>
        <v>#N/A</v>
      </c>
      <c r="CJ160" s="91" t="e">
        <f>VLOOKUP('募集　実績シート　 (記入例)'!Z160,$DS:$DW,4,FALSE)</f>
        <v>#N/A</v>
      </c>
      <c r="CK160" s="91" t="e">
        <f>VLOOKUP('募集　実績シート　 (記入例)'!AC160,$DS:$DW,4,FALSE)</f>
        <v>#N/A</v>
      </c>
      <c r="CL160" s="91" t="e">
        <f>VLOOKUP('募集　実績シート　 (記入例)'!AF160,$DS:$DW,4,FALSE)</f>
        <v>#N/A</v>
      </c>
      <c r="CN160" s="72"/>
      <c r="CO160" s="73" t="s">
        <v>78</v>
      </c>
      <c r="CP160" s="74">
        <f>SUMIF(CH159:CL159,"新上五島町",CH160:CL160)*'募集　実績シート　 (記入例)'!AL157</f>
        <v>0</v>
      </c>
      <c r="CQ160" s="75">
        <f>SUMIF(CH159:CL159,"上五島",CH161:CL161)*'募集　実績シート　 (記入例)'!AL159</f>
        <v>0</v>
      </c>
      <c r="CR160" s="92"/>
      <c r="CS160" s="77"/>
      <c r="CT160" s="93"/>
      <c r="CU160" s="78" t="s">
        <v>78</v>
      </c>
      <c r="CV160" s="79" t="str">
        <f>IF('募集　実績シート　 (記入例)'!O160="","0",DA157/CT158)</f>
        <v>0</v>
      </c>
      <c r="CW160" s="80" t="str">
        <f>IF('募集　実績シート　 (記入例)'!O160="","0",DA158/CT158)</f>
        <v>0</v>
      </c>
      <c r="CX160" s="81">
        <f>CV160*'募集　実績シート　 (記入例)'!AL157</f>
        <v>0</v>
      </c>
      <c r="CY160" s="82">
        <f>CW160*'募集　実績シート　 (記入例)'!AL159</f>
        <v>0</v>
      </c>
      <c r="CZ160" s="83">
        <f t="shared" si="22"/>
        <v>0</v>
      </c>
      <c r="DA160" s="90"/>
      <c r="DB160" s="94"/>
      <c r="DC160" s="84" t="s">
        <v>78</v>
      </c>
      <c r="DD160" s="79" t="str">
        <f>IF(('募集　実績シート　 (記入例)'!P160)="","0",('募集　実績シート　 (記入例)'!AL157+'募集　実績シート　 (記入例)'!AL159)*'募集　実績シート　 (記入例)'!P160*1000)</f>
        <v>0</v>
      </c>
      <c r="DE160" s="79">
        <f>COUNTA('募集　実績シート　 (記入例)'!O160)*('募集　実績シート　 (記入例)'!AL157+'募集　実績シート　 (記入例)'!AL159)</f>
        <v>0</v>
      </c>
      <c r="DF160" s="79">
        <f>COUNTA('募集　実績シート　 (記入例)'!Q160)*('募集　実績シート　 (記入例)'!AL157+'募集　実績シート　 (記入例)'!AL159)</f>
        <v>0</v>
      </c>
      <c r="DG160" s="79">
        <f>COUNTA('募集　実績シート　 (記入例)'!R160)*('募集　実績シート　 (記入例)'!AL157+'募集　実績シート　 (記入例)'!AL159)</f>
        <v>0</v>
      </c>
    </row>
    <row r="161" spans="2:111" ht="16.5" customHeight="1" thickBot="1" x14ac:dyDescent="0.45">
      <c r="B161" s="1246"/>
      <c r="C161" s="1242"/>
      <c r="D161" s="1243"/>
      <c r="E161" s="676" t="s">
        <v>238</v>
      </c>
      <c r="F161" s="832"/>
      <c r="G161" s="832"/>
      <c r="H161" s="832"/>
      <c r="I161" s="834" t="s">
        <v>239</v>
      </c>
      <c r="J161" s="832"/>
      <c r="K161" s="832"/>
      <c r="L161" s="836"/>
      <c r="M161" s="1215" t="s">
        <v>84</v>
      </c>
      <c r="N161" s="1216"/>
      <c r="O161" s="70"/>
      <c r="P161" s="244"/>
      <c r="Q161" s="186"/>
      <c r="R161" s="246"/>
      <c r="S161" s="839"/>
      <c r="T161" s="708"/>
      <c r="U161" s="1217" t="str">
        <f>IF(T160="","",VLOOKUP(T160,$DS:$DV,4,FALSE))</f>
        <v/>
      </c>
      <c r="V161" s="1218"/>
      <c r="W161" s="708"/>
      <c r="X161" s="1217" t="str">
        <f>IF(W160="","",VLOOKUP(W160,$DS:$DV,4,FALSE))</f>
        <v/>
      </c>
      <c r="Y161" s="1218"/>
      <c r="Z161" s="708"/>
      <c r="AA161" s="1217" t="str">
        <f>IF(Z160="","",VLOOKUP(Z160,$DS:$DV,4,FALSE))</f>
        <v/>
      </c>
      <c r="AB161" s="1218"/>
      <c r="AC161" s="708"/>
      <c r="AD161" s="1217" t="str">
        <f>IF(AC160="","",VLOOKUP(AC160,$DS:$DV,4,FALSE))</f>
        <v/>
      </c>
      <c r="AE161" s="1218"/>
      <c r="AF161" s="708"/>
      <c r="AG161" s="1217" t="str">
        <f>IF(AF160="","",VLOOKUP(AF160,$DS:$DV,4,FALSE))</f>
        <v/>
      </c>
      <c r="AH161" s="1218"/>
      <c r="AI161" s="815" t="s">
        <v>85</v>
      </c>
      <c r="AJ161" s="816"/>
      <c r="AK161" s="817"/>
      <c r="AL161" s="1200">
        <f>AL157+AL159</f>
        <v>0</v>
      </c>
      <c r="AM161" s="1201"/>
      <c r="AN161" s="962">
        <f>AN157+AN159</f>
        <v>0</v>
      </c>
      <c r="AO161" s="962"/>
      <c r="AP161" s="963"/>
      <c r="AQ161" s="700"/>
      <c r="AR161" s="701"/>
      <c r="AS161" s="898"/>
      <c r="AT161" s="899"/>
      <c r="AU161" s="899"/>
      <c r="AV161" s="1226"/>
      <c r="AW161" s="1227"/>
      <c r="AX161" s="1228"/>
      <c r="BA161" s="3"/>
      <c r="BF161" s="3"/>
      <c r="BG161" s="3"/>
      <c r="BH161" s="3"/>
      <c r="BI161" s="3"/>
      <c r="BJ161" s="3"/>
      <c r="BK161" s="3"/>
      <c r="BL161" s="3"/>
      <c r="BM161" s="3"/>
      <c r="BN161" s="3"/>
      <c r="BO161" s="3"/>
      <c r="BP161" s="3"/>
      <c r="BQ161" s="3"/>
      <c r="BR161" s="3"/>
      <c r="BS161" s="3"/>
      <c r="BT161" s="3"/>
      <c r="CB161" s="3"/>
      <c r="CC161" s="25"/>
      <c r="CD161" s="3"/>
      <c r="CE161" s="3"/>
      <c r="CF161" s="3"/>
      <c r="CG161" s="88" t="s">
        <v>86</v>
      </c>
      <c r="CH161" s="91" t="e">
        <f>CH160</f>
        <v>#N/A</v>
      </c>
      <c r="CI161" s="91" t="e">
        <f>CI160</f>
        <v>#N/A</v>
      </c>
      <c r="CJ161" s="91" t="e">
        <f>CJ160</f>
        <v>#N/A</v>
      </c>
      <c r="CK161" s="91" t="e">
        <f>CK160</f>
        <v>#N/A</v>
      </c>
      <c r="CL161" s="91" t="e">
        <f>CL160</f>
        <v>#N/A</v>
      </c>
      <c r="CN161" s="72"/>
      <c r="CO161" s="73" t="s">
        <v>84</v>
      </c>
      <c r="CP161" s="74">
        <f>SUMIF(CH159:CL159,"小値賀町",CH160:CL160)*'募集　実績シート　 (記入例)'!AL157</f>
        <v>0</v>
      </c>
      <c r="CQ161" s="75">
        <f>SUMIF(CH159:CL159,"小値賀",CH161:CL161)*'募集　実績シート　 (記入例)'!AL159</f>
        <v>0</v>
      </c>
      <c r="CR161" s="92"/>
      <c r="CS161" s="77"/>
      <c r="CT161" s="93"/>
      <c r="CU161" s="78" t="s">
        <v>84</v>
      </c>
      <c r="CV161" s="79" t="str">
        <f>IF('募集　実績シート　 (記入例)'!O161="","0",DA157/CT158)</f>
        <v>0</v>
      </c>
      <c r="CW161" s="80" t="str">
        <f>IF('募集　実績シート　 (記入例)'!O161="","0",DA158/CT158)</f>
        <v>0</v>
      </c>
      <c r="CX161" s="81">
        <f>CV161*'募集　実績シート　 (記入例)'!AL157</f>
        <v>0</v>
      </c>
      <c r="CY161" s="82">
        <f>CW161*'募集　実績シート　 (記入例)'!AL159</f>
        <v>0</v>
      </c>
      <c r="CZ161" s="83">
        <f t="shared" si="22"/>
        <v>0</v>
      </c>
      <c r="DA161" s="90"/>
      <c r="DB161" s="94"/>
      <c r="DC161" s="84" t="s">
        <v>84</v>
      </c>
      <c r="DD161" s="79" t="str">
        <f>IF(('募集　実績シート　 (記入例)'!P161)="","0",('募集　実績シート　 (記入例)'!AL157+'募集　実績シート　 (記入例)'!AL159)*'募集　実績シート　 (記入例)'!P161*1000)</f>
        <v>0</v>
      </c>
      <c r="DE161" s="79">
        <f>COUNTA('募集　実績シート　 (記入例)'!O161)*('募集　実績シート　 (記入例)'!AL157+'募集　実績シート　 (記入例)'!AL159)</f>
        <v>0</v>
      </c>
      <c r="DF161" s="79">
        <f>COUNTA('募集　実績シート　 (記入例)'!Q161)*('募集　実績シート　 (記入例)'!AL157+'募集　実績シート　 (記入例)'!AL159)</f>
        <v>0</v>
      </c>
      <c r="DG161" s="79">
        <f>COUNTA('募集　実績シート　 (記入例)'!R161)*('募集　実績シート　 (記入例)'!AL157+'募集　実績シート　 (記入例)'!AL159)</f>
        <v>0</v>
      </c>
    </row>
    <row r="162" spans="2:111" ht="16.5" customHeight="1" thickBot="1" x14ac:dyDescent="0.45">
      <c r="B162" s="1246"/>
      <c r="C162" s="1244"/>
      <c r="D162" s="1245"/>
      <c r="E162" s="677"/>
      <c r="F162" s="833"/>
      <c r="G162" s="833"/>
      <c r="H162" s="833"/>
      <c r="I162" s="835"/>
      <c r="J162" s="833"/>
      <c r="K162" s="833"/>
      <c r="L162" s="837"/>
      <c r="M162" s="1219" t="s">
        <v>90</v>
      </c>
      <c r="N162" s="1220"/>
      <c r="O162" s="95"/>
      <c r="P162" s="247"/>
      <c r="Q162" s="189"/>
      <c r="R162" s="190"/>
      <c r="S162" s="973"/>
      <c r="T162" s="829" t="str">
        <f>IF(T160="","",VLOOKUP(T160,$DS:$DV,2,FALSE))</f>
        <v/>
      </c>
      <c r="U162" s="830"/>
      <c r="V162" s="831"/>
      <c r="W162" s="829" t="str">
        <f>IF(W160="","",VLOOKUP(W160,$DS:$DV,2,FALSE))</f>
        <v/>
      </c>
      <c r="X162" s="830"/>
      <c r="Y162" s="831"/>
      <c r="Z162" s="829" t="str">
        <f>IF(Z160="","",VLOOKUP(Z160,$DS:$DV,2,FALSE))</f>
        <v/>
      </c>
      <c r="AA162" s="830"/>
      <c r="AB162" s="831"/>
      <c r="AC162" s="829" t="str">
        <f>IF(AC160="","",VLOOKUP(AC160,$DS:$DV,2,FALSE))</f>
        <v/>
      </c>
      <c r="AD162" s="830"/>
      <c r="AE162" s="831"/>
      <c r="AF162" s="829" t="str">
        <f>IF(AF160="","",VLOOKUP(AF160,$DS:$DV,2,FALSE))</f>
        <v/>
      </c>
      <c r="AG162" s="830"/>
      <c r="AH162" s="831"/>
      <c r="AI162" s="818"/>
      <c r="AJ162" s="819"/>
      <c r="AK162" s="820"/>
      <c r="AL162" s="1202"/>
      <c r="AM162" s="1203"/>
      <c r="AN162" s="964"/>
      <c r="AO162" s="964"/>
      <c r="AP162" s="965"/>
      <c r="AQ162" s="702"/>
      <c r="AR162" s="703"/>
      <c r="AS162" s="901"/>
      <c r="AT162" s="902"/>
      <c r="AU162" s="902"/>
      <c r="AV162" s="1229"/>
      <c r="AW162" s="1230"/>
      <c r="AX162" s="1231"/>
      <c r="BA162" s="3"/>
      <c r="BF162" s="3"/>
      <c r="BG162" s="3"/>
      <c r="BH162" s="3"/>
      <c r="BI162" s="3"/>
      <c r="BJ162" s="3"/>
      <c r="BK162" s="3"/>
      <c r="BL162" s="3"/>
      <c r="BM162" s="3"/>
      <c r="BN162" s="3"/>
      <c r="BO162" s="3"/>
      <c r="BP162" s="3"/>
      <c r="BQ162" s="3"/>
      <c r="BR162" s="3"/>
      <c r="BS162" s="3"/>
      <c r="BT162" s="3"/>
      <c r="CB162" s="3"/>
      <c r="CC162" s="25"/>
      <c r="CD162" s="3"/>
      <c r="CE162" s="3"/>
      <c r="CF162" s="3"/>
      <c r="CN162" s="97"/>
      <c r="CO162" s="98" t="s">
        <v>90</v>
      </c>
      <c r="CP162" s="99">
        <f>SUMIF(CH159:CL159,"宇久町",CH160:CL160)*'募集　実績シート　 (記入例)'!AL157</f>
        <v>0</v>
      </c>
      <c r="CQ162" s="100">
        <f>SUMIF(CH159:CL159,"宇久",CH161:CL161)*'募集　実績シート　 (記入例)'!AL159</f>
        <v>0</v>
      </c>
      <c r="CR162" s="92"/>
      <c r="CS162" s="77"/>
      <c r="CT162" s="101"/>
      <c r="CU162" s="102" t="s">
        <v>90</v>
      </c>
      <c r="CV162" s="103" t="str">
        <f>IF('募集　実績シート　 (記入例)'!O162="","0",DA157/CT158)</f>
        <v>0</v>
      </c>
      <c r="CW162" s="104" t="str">
        <f>IF('募集　実績シート　 (記入例)'!O162="","0",DA158/CT158)</f>
        <v>0</v>
      </c>
      <c r="CX162" s="105">
        <f>CV162*'募集　実績シート　 (記入例)'!AL157</f>
        <v>0</v>
      </c>
      <c r="CY162" s="106">
        <f>CW162*'募集　実績シート　 (記入例)'!AL159</f>
        <v>0</v>
      </c>
      <c r="CZ162" s="107">
        <f t="shared" si="22"/>
        <v>0</v>
      </c>
      <c r="DA162" s="90"/>
      <c r="DC162" s="108" t="s">
        <v>90</v>
      </c>
      <c r="DD162" s="103" t="str">
        <f>IF(('募集　実績シート　 (記入例)'!P162)="","0",('募集　実績シート　 (記入例)'!AL157+'募集　実績シート　 (記入例)'!AL159)*'募集　実績シート　 (記入例)'!P162*1000)</f>
        <v>0</v>
      </c>
      <c r="DE162" s="103">
        <f>COUNTA('募集　実績シート　 (記入例)'!O162)*('募集　実績シート　 (記入例)'!AL157+'募集　実績シート　 (記入例)'!AL159)</f>
        <v>0</v>
      </c>
      <c r="DF162" s="103">
        <f>COUNTA('募集　実績シート　 (記入例)'!Q162)*('募集　実績シート　 (記入例)'!AL157+'募集　実績シート　 (記入例)'!AL159)</f>
        <v>0</v>
      </c>
      <c r="DG162" s="103">
        <f>COUNTA('募集　実績シート　 (記入例)'!R162)*('募集　実績シート　 (記入例)'!AL157+'募集　実績シート　 (記入例)'!AL159)</f>
        <v>0</v>
      </c>
    </row>
    <row r="163" spans="2:111" ht="16.5" customHeight="1" thickTop="1" x14ac:dyDescent="0.4">
      <c r="B163" s="1246">
        <v>6</v>
      </c>
      <c r="C163" s="1248"/>
      <c r="D163" s="1250"/>
      <c r="E163" s="1252" t="s">
        <v>221</v>
      </c>
      <c r="F163" s="1253"/>
      <c r="G163" s="1253"/>
      <c r="H163" s="1254"/>
      <c r="I163" s="1254"/>
      <c r="J163" s="1254"/>
      <c r="K163" s="1254"/>
      <c r="L163" s="1255"/>
      <c r="M163" s="1256" t="s">
        <v>56</v>
      </c>
      <c r="N163" s="1257"/>
      <c r="O163" s="53"/>
      <c r="P163" s="242"/>
      <c r="Q163" s="246"/>
      <c r="R163" s="176"/>
      <c r="S163" s="984" t="s">
        <v>57</v>
      </c>
      <c r="T163" s="768"/>
      <c r="U163" s="1258" t="str">
        <f>IF(T163="","",VLOOKUP(T163,$DN:$DQ,3,FALSE))</f>
        <v/>
      </c>
      <c r="V163" s="1259"/>
      <c r="W163" s="768"/>
      <c r="X163" s="1258" t="str">
        <f>IF(W163="","",VLOOKUP(W163,$DN:$DQ,3,FALSE))</f>
        <v/>
      </c>
      <c r="Y163" s="1259"/>
      <c r="Z163" s="768"/>
      <c r="AA163" s="1258" t="str">
        <f>IF(Z163="","",VLOOKUP(Z163,$DN:$DQ,3,FALSE))</f>
        <v/>
      </c>
      <c r="AB163" s="1259"/>
      <c r="AC163" s="768"/>
      <c r="AD163" s="1258" t="str">
        <f>IF(AC163="","",VLOOKUP(AC163,$DN:$DQ,3,FALSE))</f>
        <v/>
      </c>
      <c r="AE163" s="1259"/>
      <c r="AF163" s="768"/>
      <c r="AG163" s="1258" t="str">
        <f>IF(AF163="","",VLOOKUP(AF163,$DN:$DQ,3,FALSE))</f>
        <v/>
      </c>
      <c r="AH163" s="1258"/>
      <c r="AI163" s="896" t="s">
        <v>58</v>
      </c>
      <c r="AJ163" s="692">
        <f>DA163+CR163</f>
        <v>0</v>
      </c>
      <c r="AK163" s="828"/>
      <c r="AL163" s="904"/>
      <c r="AM163" s="905"/>
      <c r="AN163" s="962">
        <f>(AJ163*AL163)</f>
        <v>0</v>
      </c>
      <c r="AO163" s="962"/>
      <c r="AP163" s="983"/>
      <c r="AQ163" s="698">
        <f>SUM(P163:P168)*AL167</f>
        <v>0</v>
      </c>
      <c r="AR163" s="699"/>
      <c r="AS163" s="1221"/>
      <c r="AT163" s="1222"/>
      <c r="AU163" s="1222"/>
      <c r="AV163" s="1223"/>
      <c r="AW163" s="1224"/>
      <c r="AX163" s="1225"/>
      <c r="BA163" s="3"/>
      <c r="BF163" s="3"/>
      <c r="BG163" s="3"/>
      <c r="BH163" s="3"/>
      <c r="BI163" s="3"/>
      <c r="BJ163" s="3"/>
      <c r="BK163" s="3"/>
      <c r="BL163" s="3"/>
      <c r="BM163" s="3"/>
      <c r="BN163" s="3"/>
      <c r="BO163" s="3"/>
      <c r="BP163" s="3"/>
      <c r="BQ163" s="3"/>
      <c r="BR163" s="3"/>
      <c r="BS163" s="3"/>
      <c r="BT163" s="3"/>
      <c r="CB163" s="3"/>
      <c r="CC163" s="25"/>
      <c r="CD163" s="3"/>
      <c r="CE163" s="3"/>
      <c r="CF163" s="3"/>
      <c r="CN163" s="56">
        <v>6</v>
      </c>
      <c r="CO163" s="57" t="s">
        <v>61</v>
      </c>
      <c r="CP163" s="58">
        <f>SUMIF(CH165:CL165,"対馬市",CH166:CL166)*'募集　実績シート　 (記入例)'!AL163</f>
        <v>0</v>
      </c>
      <c r="CQ163" s="59">
        <f>SUMIF(CH165:CL165,"対馬市",CH167:CL167)*'募集　実績シート　 (記入例)'!AL165</f>
        <v>0</v>
      </c>
      <c r="CR163" s="60">
        <f>SUM(T167:AH167)</f>
        <v>0</v>
      </c>
      <c r="CS163" s="77"/>
      <c r="CT163" s="61" t="s">
        <v>8</v>
      </c>
      <c r="CU163" s="62" t="s">
        <v>61</v>
      </c>
      <c r="CV163" s="63" t="str">
        <f>IF('募集　実績シート　 (記入例)'!O163="","0",DA163/CT164)</f>
        <v>0</v>
      </c>
      <c r="CW163" s="64" t="str">
        <f>IF('募集　実績シート　 (記入例)'!O163="","0",DA164/CT164)</f>
        <v>0</v>
      </c>
      <c r="CX163" s="65">
        <f>CV163*'募集　実績シート　 (記入例)'!AL163</f>
        <v>0</v>
      </c>
      <c r="CY163" s="66">
        <f>CW163*'募集　実績シート　 (記入例)'!AL165</f>
        <v>0</v>
      </c>
      <c r="CZ163" s="67">
        <f t="shared" si="22"/>
        <v>0</v>
      </c>
      <c r="DA163" s="60">
        <f>SUM(T164:AH164)</f>
        <v>0</v>
      </c>
      <c r="DC163" s="68" t="s">
        <v>61</v>
      </c>
      <c r="DD163" s="63" t="str">
        <f>IF(('募集　実績シート　 (記入例)'!P163)="","0",('募集　実績シート　 (記入例)'!AL163+'募集　実績シート　 (記入例)'!AL165)*'募集　実績シート　 (記入例)'!P163*1000)</f>
        <v>0</v>
      </c>
      <c r="DE163" s="63">
        <f>COUNTA('募集　実績シート　 (記入例)'!O163)*('募集　実績シート　 (記入例)'!AL163+'募集　実績シート　 (記入例)'!AL165)</f>
        <v>0</v>
      </c>
      <c r="DF163" s="63">
        <f>COUNTA('募集　実績シート　 (記入例)'!Q163)*('募集　実績シート　 (記入例)'!AL163+'募集　実績シート　 (記入例)'!AL165)</f>
        <v>0</v>
      </c>
      <c r="DG163" s="63">
        <f>COUNTA('募集　実績シート　 (記入例)'!R163)*('募集　実績シート　 (記入例)'!AL163+'募集　実績シート　 (記入例)'!AL165)</f>
        <v>0</v>
      </c>
    </row>
    <row r="164" spans="2:111" ht="16.5" customHeight="1" thickBot="1" x14ac:dyDescent="0.45">
      <c r="B164" s="1246"/>
      <c r="C164" s="1249"/>
      <c r="D164" s="1251"/>
      <c r="E164" s="1232"/>
      <c r="F164" s="1233"/>
      <c r="G164" s="1233"/>
      <c r="H164" s="1233"/>
      <c r="I164" s="1233"/>
      <c r="J164" s="1233"/>
      <c r="K164" s="1233"/>
      <c r="L164" s="1234"/>
      <c r="M164" s="1215" t="s">
        <v>62</v>
      </c>
      <c r="N164" s="1216"/>
      <c r="O164" s="70"/>
      <c r="P164" s="244"/>
      <c r="Q164" s="246"/>
      <c r="R164" s="181"/>
      <c r="S164" s="968"/>
      <c r="T164" s="769"/>
      <c r="U164" s="709" t="str">
        <f>IF(T163="","",VLOOKUP(T163,$DN:$DQ,4,FALSE))</f>
        <v/>
      </c>
      <c r="V164" s="1235"/>
      <c r="W164" s="769"/>
      <c r="X164" s="709" t="str">
        <f>IF(W163="","",VLOOKUP(W163,$DN:$DQ,4,FALSE))</f>
        <v/>
      </c>
      <c r="Y164" s="1235"/>
      <c r="Z164" s="769"/>
      <c r="AA164" s="709" t="str">
        <f>IF(Z163="","",VLOOKUP(Z163,$DN:$DQ,4,FALSE))</f>
        <v/>
      </c>
      <c r="AB164" s="1235"/>
      <c r="AC164" s="769"/>
      <c r="AD164" s="709" t="str">
        <f>IF(AC163="","",VLOOKUP(AC163,$DN:$DQ,4,FALSE))</f>
        <v/>
      </c>
      <c r="AE164" s="1235"/>
      <c r="AF164" s="769"/>
      <c r="AG164" s="709" t="str">
        <f>IF(AF163="","",VLOOKUP(AF163,$DN:$DQ,4,FALSE))</f>
        <v/>
      </c>
      <c r="AH164" s="907"/>
      <c r="AI164" s="897"/>
      <c r="AJ164" s="850"/>
      <c r="AK164" s="851"/>
      <c r="AL164" s="854"/>
      <c r="AM164" s="855"/>
      <c r="AN164" s="913"/>
      <c r="AO164" s="913"/>
      <c r="AP164" s="914"/>
      <c r="AQ164" s="700"/>
      <c r="AR164" s="701"/>
      <c r="AS164" s="1236"/>
      <c r="AT164" s="1237"/>
      <c r="AU164" s="1237"/>
      <c r="AV164" s="1226"/>
      <c r="AW164" s="1227"/>
      <c r="AX164" s="1228"/>
      <c r="BA164" s="3"/>
      <c r="BF164" s="3"/>
      <c r="BG164" s="3"/>
      <c r="BH164" s="3"/>
      <c r="BI164" s="3"/>
      <c r="BJ164" s="3"/>
      <c r="BK164" s="3"/>
      <c r="BL164" s="3"/>
      <c r="BM164" s="3"/>
      <c r="BN164" s="3"/>
      <c r="BO164" s="3"/>
      <c r="BP164" s="3"/>
      <c r="BQ164" s="3"/>
      <c r="BR164" s="3"/>
      <c r="BS164" s="3"/>
      <c r="BT164" s="3"/>
      <c r="CB164" s="3"/>
      <c r="CC164" s="25"/>
      <c r="CD164" s="3"/>
      <c r="CE164" s="3"/>
      <c r="CF164" s="3"/>
      <c r="CN164" s="72"/>
      <c r="CO164" s="73" t="s">
        <v>63</v>
      </c>
      <c r="CP164" s="74">
        <f>SUMIF(CH165:CL165,"壱岐市",CH166:CL166)*'募集　実績シート　 (記入例)'!AL163</f>
        <v>0</v>
      </c>
      <c r="CQ164" s="75">
        <f>SUMIF(CH165:CL165,"壱岐市",CH167:CL167)*'募集　実績シート　 (記入例)'!AL165</f>
        <v>0</v>
      </c>
      <c r="CR164" s="76">
        <f>CR163</f>
        <v>0</v>
      </c>
      <c r="CS164" s="77"/>
      <c r="CT164" s="867">
        <f>COUNTA('募集　実績シート　 (記入例)'!O163:O168)</f>
        <v>0</v>
      </c>
      <c r="CU164" s="78" t="s">
        <v>63</v>
      </c>
      <c r="CV164" s="79" t="str">
        <f>IF('募集　実績シート　 (記入例)'!O164="","0",DA163/CT164)</f>
        <v>0</v>
      </c>
      <c r="CW164" s="80" t="str">
        <f>IF('募集　実績シート　 (記入例)'!O164="","0",DA164/CT164)</f>
        <v>0</v>
      </c>
      <c r="CX164" s="81">
        <f>CV164*'募集　実績シート　 (記入例)'!AL163</f>
        <v>0</v>
      </c>
      <c r="CY164" s="82">
        <f>CW164*'募集　実績シート　 (記入例)'!AL165</f>
        <v>0</v>
      </c>
      <c r="CZ164" s="83">
        <f t="shared" si="22"/>
        <v>0</v>
      </c>
      <c r="DA164" s="76">
        <f>CL175</f>
        <v>0</v>
      </c>
      <c r="DC164" s="84" t="s">
        <v>63</v>
      </c>
      <c r="DD164" s="79" t="str">
        <f>IF(('募集　実績シート　 (記入例)'!P164)="","0",('募集　実績シート　 (記入例)'!AL163+'募集　実績シート　 (記入例)'!AL165)*'募集　実績シート　 (記入例)'!P164*1000)</f>
        <v>0</v>
      </c>
      <c r="DE164" s="79">
        <f>COUNTA('募集　実績シート　 (記入例)'!O164)*('募集　実績シート　 (記入例)'!AL163+'募集　実績シート　 (記入例)'!AL165)</f>
        <v>0</v>
      </c>
      <c r="DF164" s="79">
        <f>COUNTA('募集　実績シート　 (記入例)'!Q164)*('募集　実績シート　 (記入例)'!AL163+'募集　実績シート　 (記入例)'!AL165)</f>
        <v>0</v>
      </c>
      <c r="DG164" s="79">
        <f>COUNTA('募集　実績シート　 (記入例)'!R164)*('募集　実績シート　 (記入例)'!AL163+'募集　実績シート　 (記入例)'!AL165)</f>
        <v>0</v>
      </c>
    </row>
    <row r="165" spans="2:111" ht="16.5" customHeight="1" thickBot="1" x14ac:dyDescent="0.45">
      <c r="B165" s="1246"/>
      <c r="C165" s="1238" t="s">
        <v>251</v>
      </c>
      <c r="D165" s="1239"/>
      <c r="E165" s="1232"/>
      <c r="F165" s="1233"/>
      <c r="G165" s="1233"/>
      <c r="H165" s="1233"/>
      <c r="I165" s="1233"/>
      <c r="J165" s="1233"/>
      <c r="K165" s="1233"/>
      <c r="L165" s="1234"/>
      <c r="M165" s="1215" t="s">
        <v>70</v>
      </c>
      <c r="N165" s="1216"/>
      <c r="O165" s="70"/>
      <c r="P165" s="244"/>
      <c r="Q165" s="246"/>
      <c r="R165" s="246"/>
      <c r="S165" s="969"/>
      <c r="T165" s="858" t="str">
        <f>IF(T163="","",VLOOKUP(T163,$DN:$DQ,2,FALSE))</f>
        <v/>
      </c>
      <c r="U165" s="859"/>
      <c r="V165" s="860"/>
      <c r="W165" s="861" t="str">
        <f>IF(W163="","",VLOOKUP(W163,$DN:$DQ,2,FALSE))</f>
        <v/>
      </c>
      <c r="X165" s="859"/>
      <c r="Y165" s="860"/>
      <c r="Z165" s="861" t="str">
        <f>IF(Z163="","",VLOOKUP(Z163,$DN:$DQ,2,FALSE))</f>
        <v/>
      </c>
      <c r="AA165" s="859"/>
      <c r="AB165" s="860"/>
      <c r="AC165" s="861" t="str">
        <f>IF(AC163="","",VLOOKUP(AC163,$DN:$DQ,2,FALSE))</f>
        <v/>
      </c>
      <c r="AD165" s="859"/>
      <c r="AE165" s="860"/>
      <c r="AF165" s="861" t="str">
        <f>IF(AF163="","",VLOOKUP(AF163,$DN:$DQ,2,FALSE))</f>
        <v/>
      </c>
      <c r="AG165" s="859"/>
      <c r="AH165" s="859"/>
      <c r="AI165" s="869" t="s">
        <v>71</v>
      </c>
      <c r="AJ165" s="704">
        <f>CR164+DA164</f>
        <v>0</v>
      </c>
      <c r="AK165" s="705"/>
      <c r="AL165" s="657"/>
      <c r="AM165" s="658"/>
      <c r="AN165" s="913">
        <f>(AJ165*AL165)</f>
        <v>0</v>
      </c>
      <c r="AO165" s="913"/>
      <c r="AP165" s="914"/>
      <c r="AQ165" s="700"/>
      <c r="AR165" s="701"/>
      <c r="AS165" s="898"/>
      <c r="AT165" s="899"/>
      <c r="AU165" s="899"/>
      <c r="AV165" s="1226"/>
      <c r="AW165" s="1227"/>
      <c r="AX165" s="1228"/>
      <c r="BA165" s="3"/>
      <c r="BF165" s="3"/>
      <c r="BG165" s="3"/>
      <c r="BH165" s="3"/>
      <c r="BI165" s="3"/>
      <c r="BJ165" s="3"/>
      <c r="BK165" s="3"/>
      <c r="BL165" s="3"/>
      <c r="BM165" s="3"/>
      <c r="BN165" s="3"/>
      <c r="BO165" s="3"/>
      <c r="BP165" s="3"/>
      <c r="BQ165" s="3"/>
      <c r="BR165" s="3"/>
      <c r="BS165" s="3"/>
      <c r="BT165" s="3"/>
      <c r="CB165" s="3"/>
      <c r="CC165" s="25"/>
      <c r="CD165" s="3"/>
      <c r="CE165" s="3"/>
      <c r="CF165" s="3"/>
      <c r="CG165" s="88" t="s">
        <v>72</v>
      </c>
      <c r="CH165" s="89" t="e">
        <f>VLOOKUP('募集　実績シート　 (記入例)'!T166,$DS:$DW,5,FALSE)</f>
        <v>#N/A</v>
      </c>
      <c r="CI165" s="89" t="e">
        <f>VLOOKUP('募集　実績シート　 (記入例)'!W166,$DS:$DW,5,FALSE)</f>
        <v>#N/A</v>
      </c>
      <c r="CJ165" s="89" t="e">
        <f>VLOOKUP('募集　実績シート　 (記入例)'!Z166,$DS:$DW,5,FALSE)</f>
        <v>#N/A</v>
      </c>
      <c r="CK165" s="89" t="e">
        <f>VLOOKUP('募集　実績シート　 (記入例)'!AC166,$DS:$DW,5,FALSE)</f>
        <v>#N/A</v>
      </c>
      <c r="CL165" s="89" t="e">
        <f>VLOOKUP('募集　実績シート　 (記入例)'!AF166,$DS:$DW,5,FALSE)</f>
        <v>#N/A</v>
      </c>
      <c r="CN165" s="72"/>
      <c r="CO165" s="73" t="s">
        <v>70</v>
      </c>
      <c r="CP165" s="74">
        <f>SUMIF(CH165:CL165,"五島市",CH166:CL166)*'募集　実績シート　 (記入例)'!AL163</f>
        <v>0</v>
      </c>
      <c r="CQ165" s="75">
        <f>SUMIF(CH165:CL165,"五島市",CH167:CL167)*'募集　実績シート　 (記入例)'!AL165</f>
        <v>0</v>
      </c>
      <c r="CR165" s="92"/>
      <c r="CS165" s="77"/>
      <c r="CT165" s="868"/>
      <c r="CU165" s="78" t="s">
        <v>70</v>
      </c>
      <c r="CV165" s="79" t="str">
        <f>IF('募集　実績シート　 (記入例)'!O165="","0",DA163/CT164)</f>
        <v>0</v>
      </c>
      <c r="CW165" s="80" t="str">
        <f>IF('募集　実績シート　 (記入例)'!O165="","0",DA164/CT164)</f>
        <v>0</v>
      </c>
      <c r="CX165" s="81">
        <f>CV165*'募集　実績シート　 (記入例)'!AL163</f>
        <v>0</v>
      </c>
      <c r="CY165" s="82">
        <f>CW165*'募集　実績シート　 (記入例)'!AL165</f>
        <v>0</v>
      </c>
      <c r="CZ165" s="83">
        <f t="shared" si="22"/>
        <v>0</v>
      </c>
      <c r="DA165" s="90"/>
      <c r="DC165" s="84" t="s">
        <v>70</v>
      </c>
      <c r="DD165" s="79" t="str">
        <f>IF(('募集　実績シート　 (記入例)'!P165)="","0",('募集　実績シート　 (記入例)'!AL163+'募集　実績シート　 (記入例)'!AL165)*'募集　実績シート　 (記入例)'!P165*1000)</f>
        <v>0</v>
      </c>
      <c r="DE165" s="79">
        <f>COUNTA('募集　実績シート　 (記入例)'!O165)*('募集　実績シート　 (記入例)'!AL163+'募集　実績シート　 (記入例)'!AL165)</f>
        <v>0</v>
      </c>
      <c r="DF165" s="79">
        <f>COUNTA('募集　実績シート　 (記入例)'!Q165)*('募集　実績シート　 (記入例)'!AL163+'募集　実績シート　 (記入例)'!AL165)</f>
        <v>0</v>
      </c>
      <c r="DG165" s="79">
        <f>COUNTA('募集　実績シート　 (記入例)'!R165)*('募集　実績シート　 (記入例)'!AL163+'募集　実績シート　 (記入例)'!AL165)</f>
        <v>0</v>
      </c>
    </row>
    <row r="166" spans="2:111" ht="16.5" customHeight="1" thickBot="1" x14ac:dyDescent="0.45">
      <c r="B166" s="1246"/>
      <c r="C166" s="1240"/>
      <c r="D166" s="1241"/>
      <c r="E166" s="1232"/>
      <c r="F166" s="1233"/>
      <c r="G166" s="1233"/>
      <c r="H166" s="1233"/>
      <c r="I166" s="1233"/>
      <c r="J166" s="1233"/>
      <c r="K166" s="1233"/>
      <c r="L166" s="1234"/>
      <c r="M166" s="1215" t="s">
        <v>78</v>
      </c>
      <c r="N166" s="1216"/>
      <c r="O166" s="70"/>
      <c r="P166" s="244"/>
      <c r="Q166" s="246"/>
      <c r="R166" s="246"/>
      <c r="S166" s="838" t="s">
        <v>79</v>
      </c>
      <c r="T166" s="707"/>
      <c r="U166" s="805" t="str">
        <f>IF(T166="","",VLOOKUP(T166,$DS:$DV,3,FALSE))</f>
        <v/>
      </c>
      <c r="V166" s="806"/>
      <c r="W166" s="707"/>
      <c r="X166" s="805" t="str">
        <f>IF(W166="","",VLOOKUP(W166,$DS:$DV,3,FALSE))</f>
        <v/>
      </c>
      <c r="Y166" s="806"/>
      <c r="Z166" s="707"/>
      <c r="AA166" s="805" t="str">
        <f>IF(Z166="","",VLOOKUP(Z166,$DS:$DV,3,FALSE))</f>
        <v/>
      </c>
      <c r="AB166" s="806"/>
      <c r="AC166" s="707"/>
      <c r="AD166" s="805" t="str">
        <f>IF(AC166="","",VLOOKUP(AC166,$DS:$DV,3,FALSE))</f>
        <v/>
      </c>
      <c r="AE166" s="806"/>
      <c r="AF166" s="707"/>
      <c r="AG166" s="805" t="str">
        <f>IF(AF166="","",VLOOKUP(AF166,$DS:$DV,3,FALSE))</f>
        <v/>
      </c>
      <c r="AH166" s="805"/>
      <c r="AI166" s="870"/>
      <c r="AJ166" s="664"/>
      <c r="AK166" s="706"/>
      <c r="AL166" s="659"/>
      <c r="AM166" s="660"/>
      <c r="AN166" s="982"/>
      <c r="AO166" s="982"/>
      <c r="AP166" s="661"/>
      <c r="AQ166" s="700"/>
      <c r="AR166" s="701"/>
      <c r="AS166" s="898"/>
      <c r="AT166" s="899"/>
      <c r="AU166" s="899"/>
      <c r="AV166" s="1226"/>
      <c r="AW166" s="1227"/>
      <c r="AX166" s="1228"/>
      <c r="BA166" s="3"/>
      <c r="BF166" s="3"/>
      <c r="BG166" s="3"/>
      <c r="BH166" s="3"/>
      <c r="BI166" s="3"/>
      <c r="BJ166" s="3"/>
      <c r="BK166" s="3"/>
      <c r="BL166" s="3"/>
      <c r="BM166" s="3"/>
      <c r="BN166" s="3"/>
      <c r="BO166" s="3"/>
      <c r="BP166" s="3"/>
      <c r="BQ166" s="3"/>
      <c r="BR166" s="3"/>
      <c r="BS166" s="3"/>
      <c r="BT166" s="3"/>
      <c r="CB166" s="3"/>
      <c r="CC166" s="25"/>
      <c r="CD166" s="3"/>
      <c r="CE166" s="3"/>
      <c r="CF166" s="3"/>
      <c r="CG166" s="88" t="s">
        <v>80</v>
      </c>
      <c r="CH166" s="91" t="e">
        <f>VLOOKUP('募集　実績シート　 (記入例)'!T166,$DS:$DW,4,FALSE)</f>
        <v>#N/A</v>
      </c>
      <c r="CI166" s="91" t="e">
        <f>VLOOKUP('募集　実績シート　 (記入例)'!W166,$DS:$DW,4,FALSE)</f>
        <v>#N/A</v>
      </c>
      <c r="CJ166" s="91" t="e">
        <f>VLOOKUP('募集　実績シート　 (記入例)'!Z166,$DS:$DW,4,FALSE)</f>
        <v>#N/A</v>
      </c>
      <c r="CK166" s="91" t="e">
        <f>VLOOKUP('募集　実績シート　 (記入例)'!AC166,$DS:$DW,4,FALSE)</f>
        <v>#N/A</v>
      </c>
      <c r="CL166" s="91" t="e">
        <f>VLOOKUP('募集　実績シート　 (記入例)'!AF166,$DS:$DW,4,FALSE)</f>
        <v>#N/A</v>
      </c>
      <c r="CN166" s="72"/>
      <c r="CO166" s="73" t="s">
        <v>78</v>
      </c>
      <c r="CP166" s="74">
        <f>SUMIF(CH165:CL165,"新上五島町",CH166:CL166)*'募集　実績シート　 (記入例)'!AL163</f>
        <v>0</v>
      </c>
      <c r="CQ166" s="75">
        <f>SUMIF(CH165:CL165,"上五島",CH167:CL167)*'募集　実績シート　 (記入例)'!AL165</f>
        <v>0</v>
      </c>
      <c r="CR166" s="92"/>
      <c r="CS166" s="77"/>
      <c r="CT166" s="93"/>
      <c r="CU166" s="78" t="s">
        <v>78</v>
      </c>
      <c r="CV166" s="79" t="str">
        <f>IF('募集　実績シート　 (記入例)'!O166="","0",DA163/CT164)</f>
        <v>0</v>
      </c>
      <c r="CW166" s="80" t="str">
        <f>IF('募集　実績シート　 (記入例)'!O166="","0",DA164/CT164)</f>
        <v>0</v>
      </c>
      <c r="CX166" s="81">
        <f>CV166*'募集　実績シート　 (記入例)'!AL163</f>
        <v>0</v>
      </c>
      <c r="CY166" s="82">
        <f>CW166*'募集　実績シート　 (記入例)'!AL165</f>
        <v>0</v>
      </c>
      <c r="CZ166" s="83">
        <f t="shared" si="22"/>
        <v>0</v>
      </c>
      <c r="DA166" s="90"/>
      <c r="DB166" s="94"/>
      <c r="DC166" s="84" t="s">
        <v>78</v>
      </c>
      <c r="DD166" s="79" t="str">
        <f>IF(('募集　実績シート　 (記入例)'!P166)="","0",('募集　実績シート　 (記入例)'!AL163+'募集　実績シート　 (記入例)'!AL165)*'募集　実績シート　 (記入例)'!P166*1000)</f>
        <v>0</v>
      </c>
      <c r="DE166" s="79">
        <f>COUNTA('募集　実績シート　 (記入例)'!O166)*('募集　実績シート　 (記入例)'!AL163+'募集　実績シート　 (記入例)'!AL165)</f>
        <v>0</v>
      </c>
      <c r="DF166" s="79">
        <f>COUNTA('募集　実績シート　 (記入例)'!Q166)*('募集　実績シート　 (記入例)'!AL163+'募集　実績シート　 (記入例)'!AL165)</f>
        <v>0</v>
      </c>
      <c r="DG166" s="79">
        <f>COUNTA('募集　実績シート　 (記入例)'!R166)*('募集　実績シート　 (記入例)'!AL163+'募集　実績シート　 (記入例)'!AL165)</f>
        <v>0</v>
      </c>
    </row>
    <row r="167" spans="2:111" ht="16.5" customHeight="1" thickBot="1" x14ac:dyDescent="0.45">
      <c r="B167" s="1246"/>
      <c r="C167" s="1242"/>
      <c r="D167" s="1243"/>
      <c r="E167" s="676" t="s">
        <v>238</v>
      </c>
      <c r="F167" s="832"/>
      <c r="G167" s="832"/>
      <c r="H167" s="832"/>
      <c r="I167" s="834" t="s">
        <v>239</v>
      </c>
      <c r="J167" s="832"/>
      <c r="K167" s="832"/>
      <c r="L167" s="836"/>
      <c r="M167" s="1215" t="s">
        <v>84</v>
      </c>
      <c r="N167" s="1216"/>
      <c r="O167" s="70"/>
      <c r="P167" s="244"/>
      <c r="Q167" s="186"/>
      <c r="R167" s="246"/>
      <c r="S167" s="839"/>
      <c r="T167" s="708"/>
      <c r="U167" s="1217" t="str">
        <f>IF(T166="","",VLOOKUP(T166,$DS:$DV,4,FALSE))</f>
        <v/>
      </c>
      <c r="V167" s="1218"/>
      <c r="W167" s="708"/>
      <c r="X167" s="1217" t="str">
        <f>IF(W166="","",VLOOKUP(W166,$DS:$DV,4,FALSE))</f>
        <v/>
      </c>
      <c r="Y167" s="1218"/>
      <c r="Z167" s="708"/>
      <c r="AA167" s="1217" t="str">
        <f>IF(Z166="","",VLOOKUP(Z166,$DS:$DV,4,FALSE))</f>
        <v/>
      </c>
      <c r="AB167" s="1218"/>
      <c r="AC167" s="708"/>
      <c r="AD167" s="1217" t="str">
        <f>IF(AC166="","",VLOOKUP(AC166,$DS:$DV,4,FALSE))</f>
        <v/>
      </c>
      <c r="AE167" s="1218"/>
      <c r="AF167" s="708"/>
      <c r="AG167" s="1217" t="str">
        <f>IF(AF166="","",VLOOKUP(AF166,$DS:$DV,4,FALSE))</f>
        <v/>
      </c>
      <c r="AH167" s="1218"/>
      <c r="AI167" s="815" t="s">
        <v>85</v>
      </c>
      <c r="AJ167" s="816"/>
      <c r="AK167" s="817"/>
      <c r="AL167" s="1200">
        <f>AL163+AL165</f>
        <v>0</v>
      </c>
      <c r="AM167" s="1201"/>
      <c r="AN167" s="962">
        <f>AN163+AN165</f>
        <v>0</v>
      </c>
      <c r="AO167" s="962"/>
      <c r="AP167" s="963"/>
      <c r="AQ167" s="700"/>
      <c r="AR167" s="701"/>
      <c r="AS167" s="898"/>
      <c r="AT167" s="899"/>
      <c r="AU167" s="899"/>
      <c r="AV167" s="1226"/>
      <c r="AW167" s="1227"/>
      <c r="AX167" s="1228"/>
      <c r="BA167" s="3"/>
      <c r="BF167" s="3"/>
      <c r="BG167" s="3"/>
      <c r="BH167" s="3"/>
      <c r="BI167" s="3"/>
      <c r="BJ167" s="3"/>
      <c r="BK167" s="3"/>
      <c r="BL167" s="3"/>
      <c r="BM167" s="3"/>
      <c r="BN167" s="3"/>
      <c r="BO167" s="3"/>
      <c r="BP167" s="3"/>
      <c r="BQ167" s="3"/>
      <c r="BR167" s="3"/>
      <c r="BS167" s="3"/>
      <c r="BT167" s="3"/>
      <c r="CB167" s="3"/>
      <c r="CC167" s="25"/>
      <c r="CD167" s="3"/>
      <c r="CE167" s="3"/>
      <c r="CF167" s="3"/>
      <c r="CG167" s="88" t="s">
        <v>86</v>
      </c>
      <c r="CH167" s="91" t="e">
        <f>CH166</f>
        <v>#N/A</v>
      </c>
      <c r="CI167" s="91" t="e">
        <f>CI166</f>
        <v>#N/A</v>
      </c>
      <c r="CJ167" s="91" t="e">
        <f>CJ166</f>
        <v>#N/A</v>
      </c>
      <c r="CK167" s="91" t="e">
        <f>CK166</f>
        <v>#N/A</v>
      </c>
      <c r="CL167" s="91" t="e">
        <f>CL166</f>
        <v>#N/A</v>
      </c>
      <c r="CN167" s="72"/>
      <c r="CO167" s="73" t="s">
        <v>84</v>
      </c>
      <c r="CP167" s="74">
        <f>SUMIF(CH165:CL165,"小値賀町",CH166:CL166)*'募集　実績シート　 (記入例)'!AL163</f>
        <v>0</v>
      </c>
      <c r="CQ167" s="75">
        <f>SUMIF(CH165:CL165,"小値賀",CH167:CL167)*'募集　実績シート　 (記入例)'!AL165</f>
        <v>0</v>
      </c>
      <c r="CR167" s="92"/>
      <c r="CS167" s="77"/>
      <c r="CT167" s="93"/>
      <c r="CU167" s="78" t="s">
        <v>84</v>
      </c>
      <c r="CV167" s="79" t="str">
        <f>IF('募集　実績シート　 (記入例)'!O167="","0",DA163/CT164)</f>
        <v>0</v>
      </c>
      <c r="CW167" s="80" t="str">
        <f>IF('募集　実績シート　 (記入例)'!O167="","0",DA164/CT164)</f>
        <v>0</v>
      </c>
      <c r="CX167" s="81">
        <f>CV167*'募集　実績シート　 (記入例)'!AL163</f>
        <v>0</v>
      </c>
      <c r="CY167" s="82">
        <f>CW167*'募集　実績シート　 (記入例)'!AL165</f>
        <v>0</v>
      </c>
      <c r="CZ167" s="83">
        <f t="shared" si="22"/>
        <v>0</v>
      </c>
      <c r="DA167" s="90"/>
      <c r="DB167" s="94"/>
      <c r="DC167" s="84" t="s">
        <v>84</v>
      </c>
      <c r="DD167" s="79" t="str">
        <f>IF(('募集　実績シート　 (記入例)'!P167)="","0",('募集　実績シート　 (記入例)'!AL163+'募集　実績シート　 (記入例)'!AL165)*'募集　実績シート　 (記入例)'!P167*1000)</f>
        <v>0</v>
      </c>
      <c r="DE167" s="79">
        <f>COUNTA('募集　実績シート　 (記入例)'!O167)*('募集　実績シート　 (記入例)'!AL163+'募集　実績シート　 (記入例)'!AL165)</f>
        <v>0</v>
      </c>
      <c r="DF167" s="79">
        <f>COUNTA('募集　実績シート　 (記入例)'!Q167)*('募集　実績シート　 (記入例)'!AL163+'募集　実績シート　 (記入例)'!AL165)</f>
        <v>0</v>
      </c>
      <c r="DG167" s="79">
        <f>COUNTA('募集　実績シート　 (記入例)'!R167)*('募集　実績シート　 (記入例)'!AL163+'募集　実績シート　 (記入例)'!AL165)</f>
        <v>0</v>
      </c>
    </row>
    <row r="168" spans="2:111" ht="16.5" customHeight="1" thickBot="1" x14ac:dyDescent="0.45">
      <c r="B168" s="1247"/>
      <c r="C168" s="1244"/>
      <c r="D168" s="1245"/>
      <c r="E168" s="677"/>
      <c r="F168" s="833"/>
      <c r="G168" s="833"/>
      <c r="H168" s="833"/>
      <c r="I168" s="835"/>
      <c r="J168" s="833"/>
      <c r="K168" s="833"/>
      <c r="L168" s="837"/>
      <c r="M168" s="1219" t="s">
        <v>90</v>
      </c>
      <c r="N168" s="1220"/>
      <c r="O168" s="95"/>
      <c r="P168" s="247"/>
      <c r="Q168" s="189"/>
      <c r="R168" s="190"/>
      <c r="S168" s="973"/>
      <c r="T168" s="829" t="str">
        <f>IF(T166="","",VLOOKUP(T166,$DS:$DV,2,FALSE))</f>
        <v/>
      </c>
      <c r="U168" s="830"/>
      <c r="V168" s="831"/>
      <c r="W168" s="829" t="str">
        <f>IF(W166="","",VLOOKUP(W166,$DS:$DV,2,FALSE))</f>
        <v/>
      </c>
      <c r="X168" s="830"/>
      <c r="Y168" s="831"/>
      <c r="Z168" s="829" t="str">
        <f>IF(Z166="","",VLOOKUP(Z166,$DS:$DV,2,FALSE))</f>
        <v/>
      </c>
      <c r="AA168" s="830"/>
      <c r="AB168" s="831"/>
      <c r="AC168" s="829" t="str">
        <f>IF(AC166="","",VLOOKUP(AC166,$DS:$DV,2,FALSE))</f>
        <v/>
      </c>
      <c r="AD168" s="830"/>
      <c r="AE168" s="831"/>
      <c r="AF168" s="829" t="str">
        <f>IF(AF166="","",VLOOKUP(AF166,$DS:$DV,2,FALSE))</f>
        <v/>
      </c>
      <c r="AG168" s="830"/>
      <c r="AH168" s="831"/>
      <c r="AI168" s="818"/>
      <c r="AJ168" s="819"/>
      <c r="AK168" s="820"/>
      <c r="AL168" s="1202"/>
      <c r="AM168" s="1203"/>
      <c r="AN168" s="964"/>
      <c r="AO168" s="964"/>
      <c r="AP168" s="965"/>
      <c r="AQ168" s="702"/>
      <c r="AR168" s="703"/>
      <c r="AS168" s="901"/>
      <c r="AT168" s="902"/>
      <c r="AU168" s="902"/>
      <c r="AV168" s="1229"/>
      <c r="AW168" s="1230"/>
      <c r="AX168" s="1231"/>
      <c r="BA168" s="3"/>
      <c r="BF168" s="3"/>
      <c r="BG168" s="3"/>
      <c r="BH168" s="3"/>
      <c r="BI168" s="3"/>
      <c r="BJ168" s="3"/>
      <c r="BK168" s="3"/>
      <c r="BL168" s="3"/>
      <c r="BM168" s="3"/>
      <c r="BN168" s="3"/>
      <c r="BO168" s="3"/>
      <c r="BP168" s="3"/>
      <c r="BQ168" s="3"/>
      <c r="BR168" s="3"/>
      <c r="BS168" s="3"/>
      <c r="BT168" s="3"/>
      <c r="CB168" s="3"/>
      <c r="CC168" s="25"/>
      <c r="CD168" s="3"/>
      <c r="CE168" s="3"/>
      <c r="CF168" s="3"/>
      <c r="CN168" s="97"/>
      <c r="CO168" s="98" t="s">
        <v>90</v>
      </c>
      <c r="CP168" s="99">
        <f>SUMIF(CH165:CL165,"宇久町",CH166:CL166)*'募集　実績シート　 (記入例)'!AL163</f>
        <v>0</v>
      </c>
      <c r="CQ168" s="100">
        <f>SUMIF(CH165:CL165,"宇久",CH167:CL167)*'募集　実績シート　 (記入例)'!AL165</f>
        <v>0</v>
      </c>
      <c r="CR168" s="92"/>
      <c r="CS168" s="77"/>
      <c r="CT168" s="101"/>
      <c r="CU168" s="102" t="s">
        <v>90</v>
      </c>
      <c r="CV168" s="103" t="str">
        <f>IF('募集　実績シート　 (記入例)'!O168="","0",DA163/CT164)</f>
        <v>0</v>
      </c>
      <c r="CW168" s="104" t="str">
        <f>IF('募集　実績シート　 (記入例)'!O168="","0",DA164/CT164)</f>
        <v>0</v>
      </c>
      <c r="CX168" s="105">
        <f>CV168*'募集　実績シート　 (記入例)'!AL163</f>
        <v>0</v>
      </c>
      <c r="CY168" s="106">
        <f>CW168*'募集　実績シート　 (記入例)'!AL165</f>
        <v>0</v>
      </c>
      <c r="CZ168" s="107">
        <f t="shared" si="22"/>
        <v>0</v>
      </c>
      <c r="DA168" s="111"/>
      <c r="DC168" s="108" t="s">
        <v>90</v>
      </c>
      <c r="DD168" s="103" t="str">
        <f>IF(('募集　実績シート　 (記入例)'!P168)="","0",('募集　実績シート　 (記入例)'!AL163+'募集　実績シート　 (記入例)'!AL165)*'募集　実績シート　 (記入例)'!P168*1000)</f>
        <v>0</v>
      </c>
      <c r="DE168" s="103">
        <f>COUNTA('募集　実績シート　 (記入例)'!O168)*('募集　実績シート　 (記入例)'!AL163+'募集　実績シート　 (記入例)'!AL165)</f>
        <v>0</v>
      </c>
      <c r="DF168" s="103">
        <f>COUNTA('募集　実績シート　 (記入例)'!Q168)*('募集　実績シート　 (記入例)'!AL163+'募集　実績シート　 (記入例)'!AL165)</f>
        <v>0</v>
      </c>
      <c r="DG168" s="103">
        <f>COUNTA('募集　実績シート　 (記入例)'!R168)*('募集　実績シート　 (記入例)'!AL163+'募集　実績シート　 (記入例)'!AL165)</f>
        <v>0</v>
      </c>
    </row>
    <row r="169" spans="2:111" ht="16.5" customHeight="1" x14ac:dyDescent="0.4">
      <c r="R169" s="3"/>
      <c r="S169" s="3"/>
      <c r="T169" s="3"/>
      <c r="U169" s="3"/>
      <c r="Y169" s="3"/>
      <c r="Z169" s="3"/>
      <c r="AD169" s="3"/>
      <c r="AF169" s="13"/>
      <c r="AH169" s="199"/>
      <c r="AI169" s="815" t="s">
        <v>100</v>
      </c>
      <c r="AJ169" s="816"/>
      <c r="AK169" s="817"/>
      <c r="AL169" s="1200">
        <f>AL137+AL143+AL149+AL155+AL161+AL167</f>
        <v>0</v>
      </c>
      <c r="AM169" s="1201"/>
      <c r="AN169" s="962">
        <f>AN137+AN143+AN149+AN155+AN161+AN167</f>
        <v>0</v>
      </c>
      <c r="AO169" s="962"/>
      <c r="AP169" s="963"/>
      <c r="AQ169" s="1204">
        <f>AQ133+AQ139+AQ145+AQ151+AQ157+AQ163</f>
        <v>0</v>
      </c>
      <c r="AR169" s="1205"/>
      <c r="AU169" s="112"/>
      <c r="AV169" s="112"/>
      <c r="AW169" s="112"/>
      <c r="AX169" s="112"/>
      <c r="BA169" s="3"/>
      <c r="BF169" s="3"/>
      <c r="BG169" s="3"/>
      <c r="BH169" s="3"/>
      <c r="BI169" s="3"/>
      <c r="BJ169" s="3"/>
      <c r="BK169" s="3"/>
      <c r="BL169" s="3"/>
      <c r="BM169" s="3"/>
      <c r="BN169" s="3"/>
      <c r="BO169" s="3"/>
      <c r="BP169" s="3"/>
      <c r="BQ169" s="3"/>
      <c r="BR169" s="3"/>
      <c r="BS169" s="3"/>
      <c r="BT169" s="3"/>
      <c r="CB169" s="3"/>
      <c r="CC169" s="25"/>
      <c r="CD169" s="3"/>
      <c r="CE169" s="113" t="s">
        <v>6</v>
      </c>
      <c r="CF169" s="114"/>
      <c r="CG169" s="115">
        <v>1</v>
      </c>
      <c r="CH169" s="115">
        <v>2</v>
      </c>
      <c r="CI169" s="115">
        <v>3</v>
      </c>
      <c r="CJ169" s="115">
        <v>4</v>
      </c>
      <c r="CK169" s="156">
        <v>5</v>
      </c>
      <c r="CL169" s="250" t="s">
        <v>101</v>
      </c>
      <c r="CN169" s="117" t="s">
        <v>85</v>
      </c>
      <c r="CO169" s="73" t="s">
        <v>61</v>
      </c>
      <c r="CP169" s="118">
        <f t="shared" ref="CP169:CQ174" si="23">CP133+CP139+CP145+CP151+CP157+CP163</f>
        <v>0</v>
      </c>
      <c r="CQ169" s="119">
        <f t="shared" si="23"/>
        <v>0</v>
      </c>
      <c r="CR169" s="67">
        <f t="shared" ref="CR169:CR174" si="24">SUM(CP169:CQ169)</f>
        <v>0</v>
      </c>
      <c r="CS169" s="3"/>
      <c r="CT169" s="3"/>
      <c r="CV169" s="94"/>
      <c r="CW169" s="94"/>
      <c r="CX169" s="94"/>
      <c r="CY169" s="120" t="s">
        <v>61</v>
      </c>
      <c r="CZ169" s="121">
        <f t="shared" ref="CZ169:CZ174" si="25">CZ133+CZ139+CZ145+CZ151+CZ157+CZ163</f>
        <v>0</v>
      </c>
      <c r="DB169" s="94"/>
      <c r="DC169" s="122" t="s">
        <v>61</v>
      </c>
      <c r="DD169" s="67">
        <f t="shared" ref="DD169:DG174" si="26">DD133+DD139+DD145+DD151+DD157+DD163</f>
        <v>0</v>
      </c>
      <c r="DE169" s="67">
        <f t="shared" si="26"/>
        <v>0</v>
      </c>
      <c r="DF169" s="67">
        <f t="shared" si="26"/>
        <v>0</v>
      </c>
      <c r="DG169" s="67">
        <f t="shared" si="26"/>
        <v>0</v>
      </c>
    </row>
    <row r="170" spans="2:111" ht="16.5" customHeight="1" thickBot="1" x14ac:dyDescent="0.45">
      <c r="D170" s="254"/>
      <c r="R170" s="3"/>
      <c r="S170" s="3"/>
      <c r="T170" s="3"/>
      <c r="U170" s="3"/>
      <c r="V170" s="13"/>
      <c r="X170" s="13"/>
      <c r="Y170" s="3"/>
      <c r="Z170" s="3"/>
      <c r="AB170" s="13"/>
      <c r="AD170" s="3"/>
      <c r="AF170" s="13"/>
      <c r="AH170" s="201"/>
      <c r="AI170" s="818"/>
      <c r="AJ170" s="819"/>
      <c r="AK170" s="820"/>
      <c r="AL170" s="1202"/>
      <c r="AM170" s="1203"/>
      <c r="AN170" s="964"/>
      <c r="AO170" s="964"/>
      <c r="AP170" s="965"/>
      <c r="AQ170" s="1206"/>
      <c r="AR170" s="1207"/>
      <c r="AU170" s="202"/>
      <c r="AV170" s="202"/>
      <c r="AW170" s="202"/>
      <c r="AX170" s="202"/>
      <c r="BA170" s="3"/>
      <c r="BF170" s="3"/>
      <c r="BG170" s="3"/>
      <c r="BH170" s="3"/>
      <c r="BI170" s="3"/>
      <c r="BJ170" s="3"/>
      <c r="BK170" s="3"/>
      <c r="BL170" s="3"/>
      <c r="BM170" s="3"/>
      <c r="BN170" s="3"/>
      <c r="BO170" s="3"/>
      <c r="BP170" s="3"/>
      <c r="BQ170" s="3"/>
      <c r="BR170" s="3"/>
      <c r="BS170" s="3"/>
      <c r="BT170" s="3"/>
      <c r="CB170" s="3"/>
      <c r="CC170" s="25"/>
      <c r="CD170" s="3"/>
      <c r="CE170" s="113" t="s">
        <v>28</v>
      </c>
      <c r="CF170" s="74">
        <v>1</v>
      </c>
      <c r="CG170" s="123" t="str">
        <f>IF(T133="","",VLOOKUP(T133,$DN:$DR,5,FALSE))</f>
        <v/>
      </c>
      <c r="CH170" s="123" t="str">
        <f>IF(W133="","",VLOOKUP(W133,$DN:$DR,5,FALSE))</f>
        <v/>
      </c>
      <c r="CI170" s="123" t="str">
        <f>IF(Z133="","",VLOOKUP(Z133,$DN:$DR,5,FALSE))</f>
        <v/>
      </c>
      <c r="CJ170" s="123" t="str">
        <f>IF(AC133="","",VLOOKUP(AC133,$DN:$DR,5,FALSE))</f>
        <v/>
      </c>
      <c r="CK170" s="251" t="str">
        <f>IF(AF133="","",VLOOKUP(AF133,$DN:$DR,5,FALSE))</f>
        <v/>
      </c>
      <c r="CL170" s="252">
        <f>SUM(CG170:CK170)</f>
        <v>0</v>
      </c>
      <c r="CN170" s="125"/>
      <c r="CO170" s="73" t="s">
        <v>63</v>
      </c>
      <c r="CP170" s="126">
        <f t="shared" si="23"/>
        <v>0</v>
      </c>
      <c r="CQ170" s="127">
        <f t="shared" si="23"/>
        <v>0</v>
      </c>
      <c r="CR170" s="83">
        <f t="shared" si="24"/>
        <v>0</v>
      </c>
      <c r="CS170" s="3"/>
      <c r="CT170" s="3"/>
      <c r="CV170" s="94"/>
      <c r="CW170" s="94"/>
      <c r="CX170" s="94"/>
      <c r="CY170" s="78" t="s">
        <v>63</v>
      </c>
      <c r="CZ170" s="83">
        <f t="shared" si="25"/>
        <v>0</v>
      </c>
      <c r="DB170" s="94"/>
      <c r="DC170" s="128" t="s">
        <v>63</v>
      </c>
      <c r="DD170" s="83">
        <f t="shared" si="26"/>
        <v>0</v>
      </c>
      <c r="DE170" s="83">
        <f t="shared" si="26"/>
        <v>0</v>
      </c>
      <c r="DF170" s="83">
        <f t="shared" si="26"/>
        <v>0</v>
      </c>
      <c r="DG170" s="83">
        <f t="shared" si="26"/>
        <v>0</v>
      </c>
    </row>
    <row r="171" spans="2:111" ht="16.5" customHeight="1" thickBot="1" x14ac:dyDescent="0.45">
      <c r="D171" s="254" t="s">
        <v>105</v>
      </c>
      <c r="R171" s="3"/>
      <c r="S171" s="3"/>
      <c r="T171" s="3"/>
      <c r="U171" s="3"/>
      <c r="AL171" s="3"/>
      <c r="AP171" s="3"/>
      <c r="BA171" s="3"/>
      <c r="BF171" s="3"/>
      <c r="BG171" s="3"/>
      <c r="BH171" s="3"/>
      <c r="BI171" s="3"/>
      <c r="BJ171" s="3"/>
      <c r="BK171" s="3"/>
      <c r="BL171" s="3"/>
      <c r="BM171" s="3"/>
      <c r="BN171" s="3"/>
      <c r="BO171" s="3"/>
      <c r="BP171" s="3"/>
      <c r="BQ171" s="3"/>
      <c r="BR171" s="3"/>
      <c r="BS171" s="3"/>
      <c r="BT171" s="3"/>
      <c r="CB171" s="3"/>
      <c r="CC171" s="25"/>
      <c r="CD171" s="3"/>
      <c r="CE171" s="6"/>
      <c r="CF171" s="74">
        <v>2</v>
      </c>
      <c r="CG171" s="123" t="str">
        <f>IF(T139="","",VLOOKUP(T139,$DN:$DR,5,FALSE))</f>
        <v/>
      </c>
      <c r="CH171" s="123" t="str">
        <f>IF(W139="","",VLOOKUP(W139,$DN:$DR,5,FALSE))</f>
        <v/>
      </c>
      <c r="CI171" s="123" t="str">
        <f>IF(Z139="","",VLOOKUP(Z139,$DN:$DR,5,FALSE))</f>
        <v/>
      </c>
      <c r="CJ171" s="123" t="str">
        <f>IF(AC139="","",VLOOKUP(AC139,$DN:$DR,5,FALSE))</f>
        <v/>
      </c>
      <c r="CK171" s="251" t="str">
        <f>IF(AF139="","",VLOOKUP(AF139,$DN:$DR,5,FALSE))</f>
        <v/>
      </c>
      <c r="CL171" s="252">
        <f t="shared" ref="CL171:CL176" si="27">SUM(CG171:CK171)</f>
        <v>0</v>
      </c>
      <c r="CN171" s="125"/>
      <c r="CO171" s="73" t="s">
        <v>70</v>
      </c>
      <c r="CP171" s="126">
        <f t="shared" si="23"/>
        <v>0</v>
      </c>
      <c r="CQ171" s="127">
        <f t="shared" si="23"/>
        <v>0</v>
      </c>
      <c r="CR171" s="83">
        <f t="shared" si="24"/>
        <v>0</v>
      </c>
      <c r="CS171" s="3"/>
      <c r="CT171" s="3"/>
      <c r="CV171" s="94"/>
      <c r="CW171" s="94"/>
      <c r="CX171" s="94"/>
      <c r="CY171" s="78" t="s">
        <v>70</v>
      </c>
      <c r="CZ171" s="83">
        <f t="shared" si="25"/>
        <v>0</v>
      </c>
      <c r="DB171" s="94"/>
      <c r="DC171" s="128" t="s">
        <v>70</v>
      </c>
      <c r="DD171" s="83">
        <f t="shared" si="26"/>
        <v>0</v>
      </c>
      <c r="DE171" s="83">
        <f t="shared" si="26"/>
        <v>0</v>
      </c>
      <c r="DF171" s="83">
        <f t="shared" si="26"/>
        <v>0</v>
      </c>
      <c r="DG171" s="83">
        <f t="shared" si="26"/>
        <v>0</v>
      </c>
    </row>
    <row r="172" spans="2:111" ht="16.5" customHeight="1" thickBot="1" x14ac:dyDescent="0.45">
      <c r="D172" s="255"/>
      <c r="E172" s="256"/>
      <c r="F172" s="256"/>
      <c r="G172" s="256"/>
      <c r="H172" s="256"/>
      <c r="I172" s="256"/>
      <c r="J172" s="256"/>
      <c r="K172" s="256"/>
      <c r="L172" s="256"/>
      <c r="M172" s="256"/>
      <c r="N172" s="256"/>
      <c r="O172" s="256"/>
      <c r="P172" s="256"/>
      <c r="Q172" s="256"/>
      <c r="R172" s="256"/>
      <c r="S172" s="256"/>
      <c r="T172" s="256"/>
      <c r="U172" s="256"/>
      <c r="V172" s="256"/>
      <c r="W172" s="257"/>
      <c r="Z172" s="16"/>
      <c r="AA172" s="16"/>
      <c r="AB172" s="16"/>
      <c r="AC172" s="16"/>
      <c r="AD172" s="16"/>
      <c r="AE172" s="16"/>
      <c r="AF172" s="16"/>
      <c r="AG172" s="16"/>
      <c r="AH172" s="16"/>
      <c r="AI172" s="16"/>
      <c r="AJ172" s="16"/>
      <c r="AK172" s="16"/>
      <c r="AL172" s="16"/>
      <c r="AM172" s="16"/>
      <c r="AN172" s="16"/>
      <c r="AO172" s="16"/>
      <c r="AP172" s="17"/>
      <c r="AQ172" s="17"/>
      <c r="AR172" s="17"/>
      <c r="AS172" s="17"/>
      <c r="AT172" s="17"/>
      <c r="AU172" s="17"/>
      <c r="AV172" s="17"/>
      <c r="AW172" s="17"/>
      <c r="AX172" s="17"/>
      <c r="AY172" s="17"/>
      <c r="BA172" s="3"/>
      <c r="BF172" s="3"/>
      <c r="BG172" s="3"/>
      <c r="BH172" s="3"/>
      <c r="BI172" s="3"/>
      <c r="BJ172" s="3"/>
      <c r="BK172" s="3"/>
      <c r="BL172" s="3"/>
      <c r="BM172" s="3"/>
      <c r="BN172" s="3"/>
      <c r="BO172" s="3"/>
      <c r="BP172" s="3"/>
      <c r="BQ172" s="3"/>
      <c r="BR172" s="3"/>
      <c r="BS172" s="3"/>
      <c r="BT172" s="3"/>
      <c r="CB172" s="3"/>
      <c r="CC172" s="25"/>
      <c r="CD172" s="3"/>
      <c r="CE172" s="6"/>
      <c r="CF172" s="74">
        <v>3</v>
      </c>
      <c r="CG172" s="123" t="str">
        <f>IF(T145="","",VLOOKUP(T145,$DN:$DR,5,FALSE))</f>
        <v/>
      </c>
      <c r="CH172" s="123" t="str">
        <f>IF(W145="","",VLOOKUP(W145,$DN:$DR,5,FALSE))</f>
        <v/>
      </c>
      <c r="CI172" s="123" t="str">
        <f>IF(Z145="","",VLOOKUP(Z145,$DN:$DR,5,FALSE))</f>
        <v/>
      </c>
      <c r="CJ172" s="123" t="str">
        <f>IF(AC145="","",VLOOKUP(AC145,$DN:$DR,5,FALSE))</f>
        <v/>
      </c>
      <c r="CK172" s="251" t="str">
        <f>IF(AF145="","",VLOOKUP(AF145,$DN:$DR,5,FALSE))</f>
        <v/>
      </c>
      <c r="CL172" s="252">
        <f t="shared" si="27"/>
        <v>0</v>
      </c>
      <c r="CN172" s="125"/>
      <c r="CO172" s="73" t="s">
        <v>78</v>
      </c>
      <c r="CP172" s="126">
        <f t="shared" si="23"/>
        <v>0</v>
      </c>
      <c r="CQ172" s="127">
        <f t="shared" si="23"/>
        <v>0</v>
      </c>
      <c r="CR172" s="83">
        <f t="shared" si="24"/>
        <v>0</v>
      </c>
      <c r="CS172" s="3"/>
      <c r="CT172" s="3"/>
      <c r="CV172" s="94"/>
      <c r="CW172" s="94"/>
      <c r="CX172" s="94"/>
      <c r="CY172" s="78" t="s">
        <v>78</v>
      </c>
      <c r="CZ172" s="83">
        <f t="shared" si="25"/>
        <v>0</v>
      </c>
      <c r="DB172" s="94"/>
      <c r="DC172" s="128" t="s">
        <v>78</v>
      </c>
      <c r="DD172" s="83">
        <f t="shared" si="26"/>
        <v>0</v>
      </c>
      <c r="DE172" s="83">
        <f t="shared" si="26"/>
        <v>0</v>
      </c>
      <c r="DF172" s="83">
        <f t="shared" si="26"/>
        <v>0</v>
      </c>
      <c r="DG172" s="83">
        <f t="shared" si="26"/>
        <v>0</v>
      </c>
    </row>
    <row r="173" spans="2:111" ht="16.5" customHeight="1" thickBot="1" x14ac:dyDescent="0.45">
      <c r="D173" s="258"/>
      <c r="E173" s="259"/>
      <c r="F173" s="259"/>
      <c r="G173" s="259"/>
      <c r="H173" s="259"/>
      <c r="I173" s="259"/>
      <c r="J173" s="259"/>
      <c r="K173" s="259"/>
      <c r="L173" s="259"/>
      <c r="M173" s="259"/>
      <c r="N173" s="259"/>
      <c r="O173" s="259"/>
      <c r="P173" s="259"/>
      <c r="Q173" s="259"/>
      <c r="R173" s="259"/>
      <c r="S173" s="259"/>
      <c r="T173" s="259"/>
      <c r="U173" s="259"/>
      <c r="V173" s="259"/>
      <c r="W173" s="260"/>
      <c r="Z173" s="1006"/>
      <c r="AA173" s="1007"/>
      <c r="AB173" s="1008" t="s">
        <v>6</v>
      </c>
      <c r="AC173" s="1008"/>
      <c r="AD173" s="1008"/>
      <c r="AE173" s="1008" t="s">
        <v>106</v>
      </c>
      <c r="AF173" s="1008"/>
      <c r="AG173" s="1075"/>
      <c r="AH173" s="1076" t="s">
        <v>107</v>
      </c>
      <c r="AI173" s="1008"/>
      <c r="AJ173" s="1077"/>
      <c r="AK173" s="1078" t="s">
        <v>108</v>
      </c>
      <c r="AL173" s="1079"/>
      <c r="AM173" s="1080"/>
      <c r="AN173" s="1081" t="s">
        <v>29</v>
      </c>
      <c r="AO173" s="1082"/>
      <c r="AP173" s="1083"/>
      <c r="AQ173" s="935" t="s">
        <v>109</v>
      </c>
      <c r="AR173" s="936"/>
      <c r="AS173" s="1208" t="s">
        <v>261</v>
      </c>
      <c r="AT173" s="1209"/>
      <c r="AU173" s="1210" t="s">
        <v>262</v>
      </c>
      <c r="AV173" s="1211"/>
      <c r="BA173" s="3"/>
      <c r="BF173" s="3"/>
      <c r="BG173" s="3"/>
      <c r="BH173" s="3"/>
      <c r="BI173" s="3"/>
      <c r="BJ173" s="3"/>
      <c r="BK173" s="3"/>
      <c r="BL173" s="3"/>
      <c r="BM173" s="3"/>
      <c r="BN173" s="3"/>
      <c r="BO173" s="3"/>
      <c r="BP173" s="3"/>
      <c r="BQ173" s="3"/>
      <c r="BR173" s="3"/>
      <c r="BS173" s="3"/>
      <c r="BT173" s="3"/>
      <c r="CB173" s="3"/>
      <c r="CC173" s="25"/>
      <c r="CD173" s="3"/>
      <c r="CE173" s="7"/>
      <c r="CF173" s="74">
        <v>4</v>
      </c>
      <c r="CG173" s="123" t="str">
        <f>IF(T151="","",VLOOKUP(T151,$DN:$DR,5,FALSE))</f>
        <v/>
      </c>
      <c r="CH173" s="123" t="str">
        <f>IF(W151="","",VLOOKUP(W151,$DN:$DR,5,FALSE))</f>
        <v/>
      </c>
      <c r="CI173" s="123" t="str">
        <f>IF(Z151="","",VLOOKUP(Z151,$DN:$DR,5,FALSE))</f>
        <v/>
      </c>
      <c r="CJ173" s="123" t="str">
        <f>IF(AC151="","",VLOOKUP(AC151,$DN:$DR,5,FALSE))</f>
        <v/>
      </c>
      <c r="CK173" s="251" t="str">
        <f>IF(AF151="","",VLOOKUP(AF151,$DN:$DR,5,FALSE))</f>
        <v/>
      </c>
      <c r="CL173" s="252">
        <f t="shared" si="27"/>
        <v>0</v>
      </c>
      <c r="CN173" s="125"/>
      <c r="CO173" s="73" t="s">
        <v>84</v>
      </c>
      <c r="CP173" s="126">
        <f t="shared" si="23"/>
        <v>0</v>
      </c>
      <c r="CQ173" s="127">
        <f t="shared" si="23"/>
        <v>0</v>
      </c>
      <c r="CR173" s="83">
        <f t="shared" si="24"/>
        <v>0</v>
      </c>
      <c r="CS173" s="3"/>
      <c r="CT173" s="3"/>
      <c r="CV173" s="94"/>
      <c r="CW173" s="94"/>
      <c r="CX173" s="94"/>
      <c r="CY173" s="78" t="s">
        <v>84</v>
      </c>
      <c r="CZ173" s="83">
        <f t="shared" si="25"/>
        <v>0</v>
      </c>
      <c r="DB173" s="94"/>
      <c r="DC173" s="128" t="s">
        <v>84</v>
      </c>
      <c r="DD173" s="83">
        <f t="shared" si="26"/>
        <v>0</v>
      </c>
      <c r="DE173" s="83">
        <f t="shared" si="26"/>
        <v>0</v>
      </c>
      <c r="DF173" s="83">
        <f t="shared" si="26"/>
        <v>0</v>
      </c>
      <c r="DG173" s="83">
        <f t="shared" si="26"/>
        <v>0</v>
      </c>
    </row>
    <row r="174" spans="2:111" ht="16.5" customHeight="1" thickBot="1" x14ac:dyDescent="0.45">
      <c r="D174" s="258"/>
      <c r="E174" s="259"/>
      <c r="F174" s="259"/>
      <c r="G174" s="259"/>
      <c r="H174" s="259"/>
      <c r="I174" s="259"/>
      <c r="J174" s="259"/>
      <c r="K174" s="259"/>
      <c r="L174" s="259"/>
      <c r="M174" s="259"/>
      <c r="N174" s="259"/>
      <c r="O174" s="259"/>
      <c r="P174" s="259"/>
      <c r="Q174" s="259"/>
      <c r="R174" s="259"/>
      <c r="S174" s="259"/>
      <c r="T174" s="259"/>
      <c r="U174" s="259"/>
      <c r="V174" s="259"/>
      <c r="W174" s="260"/>
      <c r="Y174" s="1212" t="s">
        <v>104</v>
      </c>
      <c r="Z174" s="1069" t="s">
        <v>61</v>
      </c>
      <c r="AA174" s="1070"/>
      <c r="AB174" s="1061">
        <f>'募集　実績シート　 (記入例)'!CZ169</f>
        <v>0</v>
      </c>
      <c r="AC174" s="1061"/>
      <c r="AD174" s="1061"/>
      <c r="AE174" s="1061">
        <f>'募集　実績シート　 (記入例)'!CR169</f>
        <v>0</v>
      </c>
      <c r="AF174" s="1061"/>
      <c r="AG174" s="1062"/>
      <c r="AH174" s="1063">
        <f t="shared" ref="AH174:AH179" si="28">SUM(AB174:AG174)</f>
        <v>0</v>
      </c>
      <c r="AI174" s="1061"/>
      <c r="AJ174" s="1064"/>
      <c r="AK174" s="1071">
        <f>'募集　実績シート　 (記入例)'!DD169</f>
        <v>0</v>
      </c>
      <c r="AL174" s="1072"/>
      <c r="AM174" s="1073"/>
      <c r="AN174" s="1074">
        <f t="shared" ref="AN174:AN179" si="29">SUM(AH174:AM174)</f>
        <v>0</v>
      </c>
      <c r="AO174" s="1061"/>
      <c r="AP174" s="1064"/>
      <c r="AQ174" s="919">
        <f>'募集　実績シート　 (記入例)'!DE169</f>
        <v>0</v>
      </c>
      <c r="AR174" s="920"/>
      <c r="AS174" s="919">
        <f>'募集　実績シート　 (記入例)'!DF169</f>
        <v>0</v>
      </c>
      <c r="AT174" s="1213"/>
      <c r="AU174" s="1214"/>
      <c r="AV174" s="922"/>
      <c r="AW174" s="1194" t="s">
        <v>102</v>
      </c>
      <c r="AX174" s="1195"/>
      <c r="BA174" s="3"/>
      <c r="BF174" s="3"/>
      <c r="BG174" s="3"/>
      <c r="BH174" s="3"/>
      <c r="BI174" s="3"/>
      <c r="BJ174" s="3"/>
      <c r="BK174" s="3"/>
      <c r="BL174" s="3"/>
      <c r="BM174" s="3"/>
      <c r="BN174" s="3"/>
      <c r="BO174" s="3"/>
      <c r="BP174" s="3"/>
      <c r="BQ174" s="3"/>
      <c r="BR174" s="3"/>
      <c r="BS174" s="3"/>
      <c r="BT174" s="3"/>
      <c r="CB174" s="3"/>
      <c r="CC174" s="25"/>
      <c r="CD174" s="3"/>
      <c r="CE174" s="7"/>
      <c r="CF174" s="74">
        <v>5</v>
      </c>
      <c r="CG174" s="123" t="str">
        <f>IF(T157="","",VLOOKUP(T157,$DN:$DR,5,FALSE))</f>
        <v/>
      </c>
      <c r="CH174" s="123" t="str">
        <f>IF(W157="","",VLOOKUP(W157,$DN:$DR,5,FALSE))</f>
        <v/>
      </c>
      <c r="CI174" s="123" t="str">
        <f>IF(Z157="","",VLOOKUP(Z157,$DN:$DR,5,FALSE))</f>
        <v/>
      </c>
      <c r="CJ174" s="123" t="str">
        <f>IF(AC157="","",VLOOKUP(AC157,$DN:$DR,5,FALSE))</f>
        <v/>
      </c>
      <c r="CK174" s="251" t="str">
        <f>IF(AF157="","",VLOOKUP(AF157,$DN:$DR,5,FALSE))</f>
        <v/>
      </c>
      <c r="CL174" s="252">
        <f t="shared" si="27"/>
        <v>0</v>
      </c>
      <c r="CN174" s="129"/>
      <c r="CO174" s="98" t="s">
        <v>90</v>
      </c>
      <c r="CP174" s="130">
        <f t="shared" si="23"/>
        <v>0</v>
      </c>
      <c r="CQ174" s="131">
        <f t="shared" si="23"/>
        <v>0</v>
      </c>
      <c r="CR174" s="107">
        <f t="shared" si="24"/>
        <v>0</v>
      </c>
      <c r="CS174" s="3"/>
      <c r="CT174" s="3"/>
      <c r="CV174" s="94"/>
      <c r="CW174" s="94"/>
      <c r="CX174" s="94"/>
      <c r="CY174" s="102" t="s">
        <v>90</v>
      </c>
      <c r="CZ174" s="107">
        <f t="shared" si="25"/>
        <v>0</v>
      </c>
      <c r="DB174" s="94"/>
      <c r="DC174" s="132" t="s">
        <v>90</v>
      </c>
      <c r="DD174" s="107">
        <f t="shared" si="26"/>
        <v>0</v>
      </c>
      <c r="DE174" s="107">
        <f t="shared" si="26"/>
        <v>0</v>
      </c>
      <c r="DF174" s="107">
        <f t="shared" si="26"/>
        <v>0</v>
      </c>
      <c r="DG174" s="107">
        <f t="shared" si="26"/>
        <v>0</v>
      </c>
    </row>
    <row r="175" spans="2:111" ht="16.5" customHeight="1" thickBot="1" x14ac:dyDescent="0.45">
      <c r="D175" s="258"/>
      <c r="E175" s="259"/>
      <c r="F175" s="259"/>
      <c r="G175" s="259"/>
      <c r="H175" s="259"/>
      <c r="I175" s="259"/>
      <c r="J175" s="259"/>
      <c r="K175" s="259"/>
      <c r="L175" s="259"/>
      <c r="M175" s="259"/>
      <c r="N175" s="259"/>
      <c r="O175" s="259"/>
      <c r="P175" s="259"/>
      <c r="Q175" s="259"/>
      <c r="R175" s="259"/>
      <c r="S175" s="259"/>
      <c r="T175" s="259"/>
      <c r="U175" s="259"/>
      <c r="V175" s="259"/>
      <c r="W175" s="260"/>
      <c r="Y175" s="1212"/>
      <c r="Z175" s="1043" t="s">
        <v>63</v>
      </c>
      <c r="AA175" s="1044"/>
      <c r="AB175" s="1045">
        <f>'募集　実績シート　 (記入例)'!CZ170</f>
        <v>0</v>
      </c>
      <c r="AC175" s="1045"/>
      <c r="AD175" s="1045"/>
      <c r="AE175" s="1045">
        <f>'募集　実績シート　 (記入例)'!CR170</f>
        <v>0</v>
      </c>
      <c r="AF175" s="1045"/>
      <c r="AG175" s="1046"/>
      <c r="AH175" s="1047">
        <f t="shared" si="28"/>
        <v>0</v>
      </c>
      <c r="AI175" s="1045"/>
      <c r="AJ175" s="1048"/>
      <c r="AK175" s="1049">
        <f>'募集　実績シート　 (記入例)'!DD170</f>
        <v>0</v>
      </c>
      <c r="AL175" s="1050"/>
      <c r="AM175" s="1051"/>
      <c r="AN175" s="1057">
        <f t="shared" si="29"/>
        <v>0</v>
      </c>
      <c r="AO175" s="1045"/>
      <c r="AP175" s="1048"/>
      <c r="AQ175" s="1041">
        <f>'募集　実績シート　 (記入例)'!DE170</f>
        <v>0</v>
      </c>
      <c r="AR175" s="1042"/>
      <c r="AS175" s="1041">
        <f>'募集　実績シート　 (記入例)'!DF170</f>
        <v>0</v>
      </c>
      <c r="AT175" s="1196"/>
      <c r="AU175" s="1197"/>
      <c r="AV175" s="1058"/>
      <c r="AW175" s="1198">
        <f>AL169</f>
        <v>0</v>
      </c>
      <c r="AX175" s="1199"/>
      <c r="BA175" s="3"/>
      <c r="BF175" s="3"/>
      <c r="BG175" s="3"/>
      <c r="BH175" s="3"/>
      <c r="BI175" s="3"/>
      <c r="BJ175" s="3"/>
      <c r="BK175" s="3"/>
      <c r="BL175" s="3"/>
      <c r="BM175" s="3"/>
      <c r="BN175" s="3"/>
      <c r="BO175" s="3"/>
      <c r="BP175" s="3"/>
      <c r="BQ175" s="3"/>
      <c r="BR175" s="3"/>
      <c r="BS175" s="3"/>
      <c r="BT175" s="3"/>
      <c r="CB175" s="3"/>
      <c r="CC175" s="25"/>
      <c r="CD175" s="3"/>
      <c r="CE175" s="7"/>
      <c r="CF175" s="133">
        <v>6</v>
      </c>
      <c r="CG175" s="134" t="str">
        <f>IF(T163="","",VLOOKUP(T163,$DN:$DR,5,FALSE))</f>
        <v/>
      </c>
      <c r="CH175" s="134" t="str">
        <f>IF(W163="","",VLOOKUP(W163,$DN:$DR,5,FALSE))</f>
        <v/>
      </c>
      <c r="CI175" s="134" t="str">
        <f>IF(Z163="","",VLOOKUP(Z163,$DN:$DR,5,FALSE))</f>
        <v/>
      </c>
      <c r="CJ175" s="134" t="str">
        <f>IF(AC163="","",VLOOKUP(AC163,$DN:$DR,5,FALSE))</f>
        <v/>
      </c>
      <c r="CK175" s="261" t="str">
        <f>IF(AF163="","",VLOOKUP(AF163,$DN:$DR,5,FALSE))</f>
        <v/>
      </c>
      <c r="CL175" s="262">
        <f t="shared" si="27"/>
        <v>0</v>
      </c>
      <c r="CN175" s="17">
        <v>1</v>
      </c>
      <c r="CO175" s="17">
        <v>2</v>
      </c>
      <c r="CP175" s="17">
        <v>3</v>
      </c>
      <c r="CQ175" s="17">
        <v>4</v>
      </c>
      <c r="CR175" s="17">
        <v>5</v>
      </c>
      <c r="CS175" s="3"/>
      <c r="CT175" s="3"/>
    </row>
    <row r="176" spans="2:111" ht="16.5" customHeight="1" thickBot="1" x14ac:dyDescent="0.45">
      <c r="D176" s="258"/>
      <c r="E176" s="259"/>
      <c r="F176" s="259"/>
      <c r="G176" s="259"/>
      <c r="H176" s="259"/>
      <c r="I176" s="259"/>
      <c r="J176" s="259"/>
      <c r="K176" s="259"/>
      <c r="L176" s="259"/>
      <c r="M176" s="259"/>
      <c r="N176" s="259"/>
      <c r="O176" s="259"/>
      <c r="P176" s="259"/>
      <c r="Q176" s="259"/>
      <c r="R176" s="259"/>
      <c r="S176" s="259"/>
      <c r="T176" s="259"/>
      <c r="U176" s="259"/>
      <c r="V176" s="259"/>
      <c r="W176" s="260"/>
      <c r="Y176" s="1212"/>
      <c r="Z176" s="1043" t="s">
        <v>70</v>
      </c>
      <c r="AA176" s="1044"/>
      <c r="AB176" s="1045">
        <f>'募集　実績シート　 (記入例)'!CZ171</f>
        <v>0</v>
      </c>
      <c r="AC176" s="1045"/>
      <c r="AD176" s="1045"/>
      <c r="AE176" s="1045">
        <f>'募集　実績シート　 (記入例)'!CR171</f>
        <v>0</v>
      </c>
      <c r="AF176" s="1045"/>
      <c r="AG176" s="1046"/>
      <c r="AH176" s="1047">
        <f t="shared" si="28"/>
        <v>0</v>
      </c>
      <c r="AI176" s="1045"/>
      <c r="AJ176" s="1048"/>
      <c r="AK176" s="1049">
        <f>'募集　実績シート　 (記入例)'!DD171</f>
        <v>0</v>
      </c>
      <c r="AL176" s="1050"/>
      <c r="AM176" s="1051"/>
      <c r="AN176" s="1057">
        <f t="shared" si="29"/>
        <v>0</v>
      </c>
      <c r="AO176" s="1045"/>
      <c r="AP176" s="1048"/>
      <c r="AQ176" s="1041">
        <f>'募集　実績シート　 (記入例)'!DE171</f>
        <v>0</v>
      </c>
      <c r="AR176" s="1042"/>
      <c r="AS176" s="1041">
        <f>'募集　実績シート　 (記入例)'!DF171</f>
        <v>0</v>
      </c>
      <c r="AT176" s="1196"/>
      <c r="AU176" s="1189">
        <f>'募集　実績シート　 (記入例)'!DG171</f>
        <v>0</v>
      </c>
      <c r="AV176" s="1042"/>
      <c r="AW176" s="1198"/>
      <c r="AX176" s="1199"/>
      <c r="BA176" s="3"/>
      <c r="BF176" s="3"/>
      <c r="BG176" s="3"/>
      <c r="BH176" s="3"/>
      <c r="BI176" s="3"/>
      <c r="BJ176" s="3"/>
      <c r="BK176" s="3"/>
      <c r="BL176" s="3"/>
      <c r="BM176" s="3"/>
      <c r="BN176" s="3"/>
      <c r="BO176" s="3"/>
      <c r="BP176" s="3"/>
      <c r="BQ176" s="3"/>
      <c r="BR176" s="3"/>
      <c r="BS176" s="3"/>
      <c r="BT176" s="3"/>
      <c r="CB176" s="3"/>
      <c r="CC176" s="25"/>
      <c r="CD176" s="3"/>
      <c r="CE176" s="3"/>
      <c r="CF176" s="133">
        <v>7</v>
      </c>
      <c r="CG176" s="134" t="str">
        <f>IF(T167="","",VLOOKUP(T167,$DN:$DW,10,FALSE))</f>
        <v/>
      </c>
      <c r="CH176" s="134" t="str">
        <f>IF(W167="","",VLOOKUP(W167,$DN:$DW,10,FALSE))</f>
        <v/>
      </c>
      <c r="CI176" s="134" t="str">
        <f>IF(Z167="","",VLOOKUP(Z167,$DN:$DW,10,FALSE))</f>
        <v/>
      </c>
      <c r="CJ176" s="134" t="str">
        <f>IF(AC167="","",VLOOKUP(AC167,$DN:$DW,10,FALSE))</f>
        <v/>
      </c>
      <c r="CK176" s="261" t="str">
        <f>IF(AF167="","",VLOOKUP(AF167,$DN:$DW,10,FALSE))</f>
        <v/>
      </c>
      <c r="CL176" s="262">
        <f t="shared" si="27"/>
        <v>0</v>
      </c>
    </row>
    <row r="177" spans="4:105" ht="16.5" customHeight="1" thickBot="1" x14ac:dyDescent="0.2">
      <c r="D177" s="258"/>
      <c r="E177" s="259"/>
      <c r="F177" s="259"/>
      <c r="G177" s="259"/>
      <c r="H177" s="259"/>
      <c r="I177" s="259"/>
      <c r="J177" s="259"/>
      <c r="K177" s="259"/>
      <c r="L177" s="259"/>
      <c r="M177" s="259"/>
      <c r="N177" s="259"/>
      <c r="O177" s="259"/>
      <c r="P177" s="259"/>
      <c r="Q177" s="259"/>
      <c r="R177" s="259"/>
      <c r="S177" s="259"/>
      <c r="T177" s="259"/>
      <c r="U177" s="259"/>
      <c r="V177" s="259"/>
      <c r="W177" s="260"/>
      <c r="Y177" s="1212"/>
      <c r="Z177" s="1043" t="s">
        <v>78</v>
      </c>
      <c r="AA177" s="1044"/>
      <c r="AB177" s="1045">
        <f>'募集　実績シート　 (記入例)'!CZ172</f>
        <v>0</v>
      </c>
      <c r="AC177" s="1045"/>
      <c r="AD177" s="1045"/>
      <c r="AE177" s="1045">
        <f>'募集　実績シート　 (記入例)'!CR172</f>
        <v>0</v>
      </c>
      <c r="AF177" s="1045"/>
      <c r="AG177" s="1046"/>
      <c r="AH177" s="1047">
        <f t="shared" si="28"/>
        <v>0</v>
      </c>
      <c r="AI177" s="1045"/>
      <c r="AJ177" s="1048"/>
      <c r="AK177" s="1049">
        <f>'募集　実績シート　 (記入例)'!DD172</f>
        <v>0</v>
      </c>
      <c r="AL177" s="1050"/>
      <c r="AM177" s="1051"/>
      <c r="AN177" s="1057">
        <f t="shared" si="29"/>
        <v>0</v>
      </c>
      <c r="AO177" s="1045"/>
      <c r="AP177" s="1048"/>
      <c r="AQ177" s="1041">
        <f>'募集　実績シート　 (記入例)'!DE172</f>
        <v>0</v>
      </c>
      <c r="AR177" s="1042"/>
      <c r="AS177" s="1041">
        <f>'募集　実績シート　 (記入例)'!DF172</f>
        <v>0</v>
      </c>
      <c r="AT177" s="1196"/>
      <c r="AU177" s="1189">
        <f>'募集　実績シート　 (記入例)'!DG172</f>
        <v>0</v>
      </c>
      <c r="AV177" s="1042"/>
      <c r="AW177" s="1187" t="s">
        <v>103</v>
      </c>
      <c r="AX177" s="1188"/>
      <c r="BA177" s="3"/>
      <c r="BB177" s="3"/>
      <c r="BC177" s="3"/>
      <c r="BD177" s="3"/>
      <c r="BE177" s="3"/>
      <c r="BF177" s="3"/>
      <c r="BG177" s="3"/>
      <c r="BH177" s="3"/>
      <c r="BI177" s="3"/>
      <c r="BJ177" s="3"/>
      <c r="BK177" s="3"/>
      <c r="BL177" s="3"/>
      <c r="BM177" s="3"/>
      <c r="BN177" s="3"/>
      <c r="BO177" s="3"/>
      <c r="BP177" s="3"/>
      <c r="BQ177" s="3"/>
      <c r="BR177" s="3"/>
      <c r="BS177" s="3"/>
      <c r="BT177" s="3"/>
      <c r="CB177" s="3"/>
      <c r="CC177" s="25"/>
      <c r="CD177" s="3"/>
    </row>
    <row r="178" spans="4:105" ht="16.5" customHeight="1" thickBot="1" x14ac:dyDescent="0.45">
      <c r="D178" s="258"/>
      <c r="E178" s="259"/>
      <c r="F178" s="259"/>
      <c r="G178" s="259"/>
      <c r="H178" s="259"/>
      <c r="I178" s="259"/>
      <c r="J178" s="259"/>
      <c r="K178" s="259"/>
      <c r="L178" s="259"/>
      <c r="M178" s="259"/>
      <c r="N178" s="259"/>
      <c r="O178" s="259"/>
      <c r="P178" s="259"/>
      <c r="Q178" s="259"/>
      <c r="R178" s="259"/>
      <c r="S178" s="259"/>
      <c r="T178" s="259"/>
      <c r="U178" s="259"/>
      <c r="V178" s="259"/>
      <c r="W178" s="260"/>
      <c r="X178" s="13"/>
      <c r="Y178" s="1212"/>
      <c r="Z178" s="1043" t="s">
        <v>84</v>
      </c>
      <c r="AA178" s="1044"/>
      <c r="AB178" s="1045">
        <f>'募集　実績シート　 (記入例)'!CZ173</f>
        <v>0</v>
      </c>
      <c r="AC178" s="1045"/>
      <c r="AD178" s="1045"/>
      <c r="AE178" s="1045">
        <f>'募集　実績シート　 (記入例)'!CR173</f>
        <v>0</v>
      </c>
      <c r="AF178" s="1045"/>
      <c r="AG178" s="1046"/>
      <c r="AH178" s="1047">
        <f t="shared" si="28"/>
        <v>0</v>
      </c>
      <c r="AI178" s="1045"/>
      <c r="AJ178" s="1048"/>
      <c r="AK178" s="1049">
        <f>'募集　実績シート　 (記入例)'!DD173</f>
        <v>0</v>
      </c>
      <c r="AL178" s="1050"/>
      <c r="AM178" s="1051"/>
      <c r="AN178" s="1057">
        <f t="shared" si="29"/>
        <v>0</v>
      </c>
      <c r="AO178" s="1045"/>
      <c r="AP178" s="1048"/>
      <c r="AQ178" s="1041">
        <f>'募集　実績シート　 (記入例)'!DE173</f>
        <v>0</v>
      </c>
      <c r="AR178" s="1042"/>
      <c r="AS178" s="1052"/>
      <c r="AT178" s="674"/>
      <c r="AU178" s="1189">
        <f>'募集　実績シート　 (記入例)'!DG173</f>
        <v>0</v>
      </c>
      <c r="AV178" s="1042"/>
      <c r="AW178" s="1190">
        <f>AQ169</f>
        <v>0</v>
      </c>
      <c r="AX178" s="1191"/>
      <c r="BA178" s="3"/>
      <c r="BB178" s="3"/>
      <c r="BC178" s="3"/>
      <c r="BD178" s="3"/>
      <c r="BE178" s="3"/>
      <c r="BF178" s="3"/>
      <c r="BG178" s="3"/>
      <c r="BH178" s="3"/>
      <c r="BI178" s="3"/>
      <c r="BJ178" s="3"/>
      <c r="BK178" s="3"/>
      <c r="BL178" s="3"/>
      <c r="BM178" s="3"/>
      <c r="BN178" s="3"/>
      <c r="BO178" s="3"/>
      <c r="BP178" s="3"/>
      <c r="BQ178" s="3"/>
      <c r="BR178" s="3"/>
      <c r="BS178" s="3"/>
      <c r="BT178" s="3"/>
      <c r="CB178" s="3"/>
      <c r="CC178" s="25"/>
      <c r="CD178" s="3"/>
    </row>
    <row r="179" spans="4:105" ht="16.5" customHeight="1" thickBot="1" x14ac:dyDescent="0.45">
      <c r="D179" s="258"/>
      <c r="E179" s="259"/>
      <c r="F179" s="259"/>
      <c r="G179" s="259"/>
      <c r="H179" s="259"/>
      <c r="I179" s="259"/>
      <c r="J179" s="259"/>
      <c r="K179" s="259"/>
      <c r="L179" s="259"/>
      <c r="M179" s="259"/>
      <c r="N179" s="259"/>
      <c r="O179" s="259"/>
      <c r="P179" s="259"/>
      <c r="Q179" s="259"/>
      <c r="R179" s="259"/>
      <c r="S179" s="259"/>
      <c r="T179" s="259"/>
      <c r="U179" s="259"/>
      <c r="V179" s="259"/>
      <c r="W179" s="260"/>
      <c r="Y179" s="1212"/>
      <c r="Z179" s="1102" t="s">
        <v>90</v>
      </c>
      <c r="AA179" s="1103"/>
      <c r="AB179" s="1104">
        <f>'募集　実績シート　 (記入例)'!CZ174</f>
        <v>0</v>
      </c>
      <c r="AC179" s="1104"/>
      <c r="AD179" s="1104"/>
      <c r="AE179" s="1104">
        <f>'募集　実績シート　 (記入例)'!CR174</f>
        <v>0</v>
      </c>
      <c r="AF179" s="1104"/>
      <c r="AG179" s="1105"/>
      <c r="AH179" s="1106">
        <f t="shared" si="28"/>
        <v>0</v>
      </c>
      <c r="AI179" s="1104"/>
      <c r="AJ179" s="1107"/>
      <c r="AK179" s="1108">
        <f>'募集　実績シート　 (記入例)'!DD174</f>
        <v>0</v>
      </c>
      <c r="AL179" s="1109"/>
      <c r="AM179" s="1110"/>
      <c r="AN179" s="1111">
        <f t="shared" si="29"/>
        <v>0</v>
      </c>
      <c r="AO179" s="1104"/>
      <c r="AP179" s="1107"/>
      <c r="AQ179" s="1097">
        <f>'募集　実績シート　 (記入例)'!DE174</f>
        <v>0</v>
      </c>
      <c r="AR179" s="1098"/>
      <c r="AS179" s="1127"/>
      <c r="AT179" s="1176"/>
      <c r="AU179" s="1177"/>
      <c r="AV179" s="1130"/>
      <c r="AW179" s="1192"/>
      <c r="AX179" s="1193"/>
      <c r="AY179" s="207"/>
      <c r="BA179" s="3"/>
      <c r="BB179" s="3"/>
      <c r="BC179" s="3"/>
      <c r="BD179" s="3"/>
      <c r="BE179" s="3"/>
      <c r="BF179" s="3"/>
      <c r="BG179" s="3"/>
      <c r="BH179" s="3"/>
      <c r="BI179" s="3"/>
      <c r="BJ179" s="3"/>
      <c r="BK179" s="3"/>
      <c r="BL179" s="3"/>
      <c r="BM179" s="3"/>
      <c r="BN179" s="3"/>
      <c r="BO179" s="3"/>
      <c r="BP179" s="3"/>
      <c r="BQ179" s="3"/>
      <c r="BR179" s="3"/>
      <c r="BS179" s="3"/>
      <c r="BT179" s="3"/>
      <c r="CB179" s="3"/>
      <c r="CC179" s="25"/>
      <c r="CD179" s="3"/>
    </row>
    <row r="180" spans="4:105" ht="16.5" customHeight="1" thickBot="1" x14ac:dyDescent="0.45">
      <c r="D180" s="258"/>
      <c r="E180" s="259"/>
      <c r="F180" s="259"/>
      <c r="G180" s="259"/>
      <c r="H180" s="259"/>
      <c r="I180" s="259"/>
      <c r="J180" s="259"/>
      <c r="K180" s="259"/>
      <c r="L180" s="259"/>
      <c r="M180" s="259"/>
      <c r="N180" s="259"/>
      <c r="O180" s="259"/>
      <c r="P180" s="259"/>
      <c r="Q180" s="259"/>
      <c r="R180" s="259"/>
      <c r="S180" s="259"/>
      <c r="T180" s="259"/>
      <c r="U180" s="259"/>
      <c r="V180" s="259"/>
      <c r="W180" s="260"/>
      <c r="Y180" s="1212"/>
      <c r="Z180" s="1094" t="s">
        <v>29</v>
      </c>
      <c r="AA180" s="1095"/>
      <c r="AB180" s="1096">
        <f>SUM(AB174:AD179)</f>
        <v>0</v>
      </c>
      <c r="AC180" s="1096"/>
      <c r="AD180" s="1096"/>
      <c r="AE180" s="1096">
        <f>SUM(AE174:AG179)</f>
        <v>0</v>
      </c>
      <c r="AF180" s="1096"/>
      <c r="AG180" s="1114"/>
      <c r="AH180" s="1115">
        <f>SUM(AH174:AJ179)</f>
        <v>0</v>
      </c>
      <c r="AI180" s="1096"/>
      <c r="AJ180" s="1113"/>
      <c r="AK180" s="1054">
        <f>SUM(AK174:AM179)</f>
        <v>0</v>
      </c>
      <c r="AL180" s="1055"/>
      <c r="AM180" s="1056"/>
      <c r="AN180" s="1112">
        <f>SUM(AN174:AP179)</f>
        <v>0</v>
      </c>
      <c r="AO180" s="1096"/>
      <c r="AP180" s="1113"/>
      <c r="AQ180" s="1087">
        <f>SUM(AQ174:AQ179)</f>
        <v>0</v>
      </c>
      <c r="AR180" s="1088"/>
      <c r="AS180" s="1087">
        <f>SUM(AS174:AS179)</f>
        <v>0</v>
      </c>
      <c r="AT180" s="1184"/>
      <c r="AU180" s="1185">
        <f>SUM(AU174:AU179)</f>
        <v>0</v>
      </c>
      <c r="AV180" s="1088"/>
      <c r="AY180" s="207"/>
      <c r="BA180" s="3"/>
      <c r="BB180" s="3"/>
      <c r="BC180" s="3"/>
      <c r="BD180" s="3"/>
      <c r="BE180" s="3"/>
      <c r="BF180" s="3"/>
      <c r="BG180" s="3"/>
      <c r="BH180" s="3"/>
      <c r="BI180" s="3"/>
      <c r="BJ180" s="3"/>
      <c r="BK180" s="3"/>
      <c r="BL180" s="3"/>
      <c r="BM180" s="3"/>
      <c r="BN180" s="3"/>
      <c r="BO180" s="3"/>
      <c r="BP180" s="3"/>
      <c r="BQ180" s="3"/>
      <c r="BR180" s="3"/>
      <c r="BS180" s="3"/>
      <c r="BT180" s="3"/>
      <c r="CB180" s="3"/>
      <c r="CC180" s="25"/>
      <c r="CD180" s="3"/>
    </row>
    <row r="181" spans="4:105" ht="16.5" customHeight="1" thickBot="1" x14ac:dyDescent="0.45">
      <c r="D181" s="258"/>
      <c r="E181" s="259"/>
      <c r="F181" s="259"/>
      <c r="G181" s="259"/>
      <c r="H181" s="259"/>
      <c r="I181" s="259"/>
      <c r="J181" s="259"/>
      <c r="K181" s="259"/>
      <c r="L181" s="259"/>
      <c r="M181" s="259"/>
      <c r="N181" s="259"/>
      <c r="O181" s="259"/>
      <c r="P181" s="259"/>
      <c r="Q181" s="259"/>
      <c r="R181" s="259"/>
      <c r="S181" s="259"/>
      <c r="T181" s="259"/>
      <c r="U181" s="259"/>
      <c r="V181" s="259"/>
      <c r="W181" s="260"/>
      <c r="Y181" s="1186" t="s">
        <v>110</v>
      </c>
      <c r="Z181" s="1139" t="s">
        <v>61</v>
      </c>
      <c r="AA181" s="1140"/>
      <c r="AB181" s="1148">
        <f>AB174+AB118</f>
        <v>246000</v>
      </c>
      <c r="AC181" s="1146"/>
      <c r="AD181" s="1149"/>
      <c r="AE181" s="1148">
        <f t="shared" ref="AE181:AN186" si="30">AE174+AE118</f>
        <v>0</v>
      </c>
      <c r="AF181" s="1146"/>
      <c r="AG181" s="1147"/>
      <c r="AH181" s="1145">
        <f t="shared" ref="AH181" si="31">AH174+AH118</f>
        <v>246000</v>
      </c>
      <c r="AI181" s="1146"/>
      <c r="AJ181" s="1147"/>
      <c r="AK181" s="1145">
        <f t="shared" ref="AK181" si="32">AK174+AK118</f>
        <v>60000</v>
      </c>
      <c r="AL181" s="1146"/>
      <c r="AM181" s="1147"/>
      <c r="AN181" s="1145">
        <f t="shared" ref="AN181" si="33">AN174+AN118</f>
        <v>306000</v>
      </c>
      <c r="AO181" s="1146"/>
      <c r="AP181" s="1147"/>
      <c r="AQ181" s="672">
        <f>AQ174+AQ118</f>
        <v>30</v>
      </c>
      <c r="AR181" s="671"/>
      <c r="AS181" s="672">
        <f t="shared" ref="AS181" si="34">AS174+AS118</f>
        <v>30</v>
      </c>
      <c r="AT181" s="1180"/>
      <c r="AU181" s="1181"/>
      <c r="AV181" s="675"/>
      <c r="AW181" s="1178" t="s">
        <v>102</v>
      </c>
      <c r="AX181" s="1179"/>
      <c r="AY181" s="208"/>
      <c r="BA181" s="3"/>
      <c r="BB181" s="3"/>
      <c r="BC181" s="3"/>
      <c r="BD181" s="3"/>
      <c r="BE181" s="3"/>
      <c r="BF181" s="3"/>
      <c r="BG181" s="3"/>
      <c r="BH181" s="3"/>
      <c r="BI181" s="3"/>
      <c r="BJ181" s="3"/>
      <c r="BK181" s="3"/>
      <c r="BL181" s="3"/>
      <c r="BM181" s="3"/>
      <c r="BN181" s="3"/>
      <c r="BO181" s="3"/>
      <c r="BP181" s="3"/>
      <c r="BQ181" s="3"/>
      <c r="BR181" s="3"/>
      <c r="BS181" s="3"/>
      <c r="BT181" s="3"/>
      <c r="CB181" s="3"/>
      <c r="CC181" s="25"/>
      <c r="CD181" s="3"/>
    </row>
    <row r="182" spans="4:105" ht="16.5" customHeight="1" thickBot="1" x14ac:dyDescent="0.45">
      <c r="D182" s="258"/>
      <c r="E182" s="259"/>
      <c r="F182" s="259"/>
      <c r="G182" s="259"/>
      <c r="H182" s="259"/>
      <c r="I182" s="259"/>
      <c r="J182" s="259"/>
      <c r="K182" s="259"/>
      <c r="L182" s="259"/>
      <c r="M182" s="259"/>
      <c r="N182" s="259"/>
      <c r="O182" s="259"/>
      <c r="P182" s="259"/>
      <c r="Q182" s="259"/>
      <c r="R182" s="259"/>
      <c r="S182" s="259"/>
      <c r="T182" s="259"/>
      <c r="U182" s="259"/>
      <c r="V182" s="259"/>
      <c r="W182" s="260"/>
      <c r="Y182" s="1186"/>
      <c r="Z182" s="994" t="s">
        <v>63</v>
      </c>
      <c r="AA182" s="995"/>
      <c r="AB182" s="996">
        <f t="shared" ref="AB182:AB186" si="35">AB175+AB119</f>
        <v>0</v>
      </c>
      <c r="AC182" s="997"/>
      <c r="AD182" s="998"/>
      <c r="AE182" s="996">
        <f t="shared" si="30"/>
        <v>0</v>
      </c>
      <c r="AF182" s="997"/>
      <c r="AG182" s="999"/>
      <c r="AH182" s="1000">
        <f t="shared" si="30"/>
        <v>0</v>
      </c>
      <c r="AI182" s="997"/>
      <c r="AJ182" s="999"/>
      <c r="AK182" s="1000">
        <f t="shared" si="30"/>
        <v>0</v>
      </c>
      <c r="AL182" s="997"/>
      <c r="AM182" s="999"/>
      <c r="AN182" s="1000">
        <f t="shared" si="30"/>
        <v>0</v>
      </c>
      <c r="AO182" s="997"/>
      <c r="AP182" s="999"/>
      <c r="AQ182" s="672">
        <f t="shared" ref="AQ182:AU186" si="36">AQ175+AQ119</f>
        <v>0</v>
      </c>
      <c r="AR182" s="671"/>
      <c r="AS182" s="672">
        <f t="shared" si="36"/>
        <v>0</v>
      </c>
      <c r="AT182" s="1180"/>
      <c r="AU182" s="1181"/>
      <c r="AV182" s="675"/>
      <c r="AW182" s="1182">
        <f>AW175+AW119</f>
        <v>30</v>
      </c>
      <c r="AX182" s="1183"/>
      <c r="AY182" s="204"/>
      <c r="BA182" s="3"/>
      <c r="BB182" s="3"/>
      <c r="BC182" s="3"/>
      <c r="BD182" s="3"/>
      <c r="BE182" s="3"/>
      <c r="BF182" s="3"/>
      <c r="BG182" s="3"/>
      <c r="BH182" s="3"/>
      <c r="BI182" s="3"/>
      <c r="BJ182" s="3"/>
      <c r="BK182" s="3"/>
      <c r="BL182" s="3"/>
      <c r="BM182" s="3"/>
      <c r="BN182" s="3"/>
      <c r="BO182" s="3"/>
      <c r="BP182" s="3"/>
      <c r="BQ182" s="3"/>
      <c r="BR182" s="3"/>
      <c r="BS182" s="3"/>
      <c r="BT182" s="3"/>
      <c r="CB182" s="3"/>
      <c r="CC182" s="25"/>
      <c r="CD182" s="3"/>
    </row>
    <row r="183" spans="4:105" ht="16.5" customHeight="1" thickBot="1" x14ac:dyDescent="0.45">
      <c r="D183" s="258"/>
      <c r="E183" s="259"/>
      <c r="F183" s="259"/>
      <c r="G183" s="259"/>
      <c r="H183" s="259"/>
      <c r="I183" s="259"/>
      <c r="J183" s="259"/>
      <c r="K183" s="259"/>
      <c r="L183" s="259"/>
      <c r="M183" s="259"/>
      <c r="N183" s="259"/>
      <c r="O183" s="259"/>
      <c r="P183" s="259"/>
      <c r="Q183" s="259"/>
      <c r="R183" s="259"/>
      <c r="S183" s="259"/>
      <c r="T183" s="259"/>
      <c r="U183" s="259"/>
      <c r="V183" s="259"/>
      <c r="W183" s="260"/>
      <c r="Y183" s="1186"/>
      <c r="Z183" s="994" t="s">
        <v>70</v>
      </c>
      <c r="AA183" s="995"/>
      <c r="AB183" s="996">
        <f t="shared" si="35"/>
        <v>0</v>
      </c>
      <c r="AC183" s="997"/>
      <c r="AD183" s="998"/>
      <c r="AE183" s="996">
        <f t="shared" si="30"/>
        <v>0</v>
      </c>
      <c r="AF183" s="997"/>
      <c r="AG183" s="999"/>
      <c r="AH183" s="1000">
        <f t="shared" si="30"/>
        <v>0</v>
      </c>
      <c r="AI183" s="997"/>
      <c r="AJ183" s="999"/>
      <c r="AK183" s="1000">
        <f t="shared" si="30"/>
        <v>0</v>
      </c>
      <c r="AL183" s="997"/>
      <c r="AM183" s="999"/>
      <c r="AN183" s="1000">
        <f t="shared" si="30"/>
        <v>0</v>
      </c>
      <c r="AO183" s="997"/>
      <c r="AP183" s="999"/>
      <c r="AQ183" s="672">
        <f t="shared" si="36"/>
        <v>0</v>
      </c>
      <c r="AR183" s="671"/>
      <c r="AS183" s="672">
        <f t="shared" si="36"/>
        <v>0</v>
      </c>
      <c r="AT183" s="1180"/>
      <c r="AU183" s="1171">
        <f t="shared" si="36"/>
        <v>0</v>
      </c>
      <c r="AV183" s="671"/>
      <c r="AW183" s="1182"/>
      <c r="AX183" s="1183"/>
      <c r="BA183" s="3"/>
      <c r="BB183" s="3"/>
      <c r="BC183" s="3"/>
      <c r="BD183" s="3"/>
      <c r="BE183" s="3"/>
      <c r="BF183" s="3"/>
      <c r="BG183" s="3"/>
      <c r="BH183" s="3"/>
      <c r="BI183" s="3"/>
      <c r="BJ183" s="3"/>
      <c r="BK183" s="3"/>
      <c r="BL183" s="3"/>
      <c r="BM183" s="3"/>
      <c r="BN183" s="3"/>
      <c r="BO183" s="3"/>
      <c r="BP183" s="3"/>
      <c r="BQ183" s="3"/>
      <c r="BR183" s="3"/>
      <c r="BS183" s="3"/>
      <c r="BT183" s="3"/>
      <c r="CB183" s="3"/>
      <c r="CC183" s="25"/>
      <c r="CD183" s="3"/>
      <c r="CE183" s="3"/>
      <c r="CF183" s="3"/>
      <c r="CG183" s="209"/>
      <c r="CH183" s="210"/>
      <c r="CI183" s="210"/>
      <c r="CJ183" s="210"/>
      <c r="CK183" s="210"/>
      <c r="CL183" s="210"/>
      <c r="CT183" s="3"/>
      <c r="CU183" s="3"/>
      <c r="CV183" s="3"/>
      <c r="CW183" s="3"/>
      <c r="CX183" s="3"/>
      <c r="CY183" s="3"/>
      <c r="CZ183" s="3"/>
      <c r="DA183" s="3"/>
    </row>
    <row r="184" spans="4:105" ht="16.5" customHeight="1" thickBot="1" x14ac:dyDescent="0.2">
      <c r="D184" s="258"/>
      <c r="E184" s="259"/>
      <c r="F184" s="259"/>
      <c r="G184" s="259"/>
      <c r="H184" s="259"/>
      <c r="I184" s="259"/>
      <c r="J184" s="259"/>
      <c r="K184" s="259"/>
      <c r="L184" s="259"/>
      <c r="M184" s="259"/>
      <c r="N184" s="259"/>
      <c r="O184" s="259"/>
      <c r="P184" s="259"/>
      <c r="Q184" s="259"/>
      <c r="R184" s="259"/>
      <c r="S184" s="259"/>
      <c r="T184" s="259"/>
      <c r="U184" s="259"/>
      <c r="V184" s="259"/>
      <c r="W184" s="260"/>
      <c r="Y184" s="1186"/>
      <c r="Z184" s="994" t="s">
        <v>78</v>
      </c>
      <c r="AA184" s="995"/>
      <c r="AB184" s="996">
        <f t="shared" si="35"/>
        <v>0</v>
      </c>
      <c r="AC184" s="997"/>
      <c r="AD184" s="998"/>
      <c r="AE184" s="996">
        <f t="shared" si="30"/>
        <v>0</v>
      </c>
      <c r="AF184" s="997"/>
      <c r="AG184" s="999"/>
      <c r="AH184" s="1000">
        <f t="shared" si="30"/>
        <v>0</v>
      </c>
      <c r="AI184" s="997"/>
      <c r="AJ184" s="999"/>
      <c r="AK184" s="1000">
        <f t="shared" si="30"/>
        <v>0</v>
      </c>
      <c r="AL184" s="997"/>
      <c r="AM184" s="999"/>
      <c r="AN184" s="1000">
        <f t="shared" si="30"/>
        <v>0</v>
      </c>
      <c r="AO184" s="997"/>
      <c r="AP184" s="999"/>
      <c r="AQ184" s="672">
        <f t="shared" si="36"/>
        <v>0</v>
      </c>
      <c r="AR184" s="671"/>
      <c r="AS184" s="672">
        <f t="shared" si="36"/>
        <v>0</v>
      </c>
      <c r="AT184" s="1180"/>
      <c r="AU184" s="1171">
        <f t="shared" si="36"/>
        <v>0</v>
      </c>
      <c r="AV184" s="671"/>
      <c r="AW184" s="1168" t="s">
        <v>103</v>
      </c>
      <c r="AX184" s="1169"/>
      <c r="AZ184" s="4"/>
      <c r="BA184" s="9"/>
      <c r="BC184" s="9"/>
      <c r="BD184" s="9"/>
      <c r="BO184" s="1"/>
      <c r="BP184" s="1"/>
      <c r="BQ184" s="1"/>
      <c r="BR184" s="1"/>
      <c r="BS184" s="1"/>
      <c r="BT184" s="1"/>
      <c r="BU184" s="1"/>
      <c r="BV184" s="1"/>
      <c r="BW184" s="1"/>
      <c r="BX184" s="1"/>
      <c r="BY184" s="1"/>
      <c r="BZ184" s="1"/>
      <c r="CA184" s="1"/>
      <c r="CB184" s="3"/>
      <c r="CC184" s="3"/>
      <c r="CD184" s="3"/>
      <c r="CE184" s="3"/>
      <c r="CF184" s="3"/>
      <c r="CG184" s="209"/>
      <c r="CH184" s="211"/>
      <c r="CI184" s="211"/>
      <c r="CJ184" s="211"/>
      <c r="CK184" s="211"/>
      <c r="CL184" s="211"/>
      <c r="CT184" s="3"/>
      <c r="CU184" s="3"/>
      <c r="CV184" s="3"/>
      <c r="CW184" s="3"/>
      <c r="CX184" s="3"/>
      <c r="CY184" s="3"/>
      <c r="CZ184" s="3"/>
      <c r="DA184" s="3"/>
    </row>
    <row r="185" spans="4:105" ht="16.5" customHeight="1" thickBot="1" x14ac:dyDescent="0.45">
      <c r="D185" s="258"/>
      <c r="E185" s="259"/>
      <c r="F185" s="259"/>
      <c r="G185" s="259"/>
      <c r="H185" s="259"/>
      <c r="I185" s="259"/>
      <c r="J185" s="259"/>
      <c r="K185" s="259"/>
      <c r="L185" s="259"/>
      <c r="M185" s="259"/>
      <c r="N185" s="259"/>
      <c r="O185" s="259"/>
      <c r="P185" s="259"/>
      <c r="Q185" s="259"/>
      <c r="R185" s="259"/>
      <c r="S185" s="259"/>
      <c r="T185" s="259"/>
      <c r="U185" s="259"/>
      <c r="V185" s="259"/>
      <c r="W185" s="260"/>
      <c r="Y185" s="1186"/>
      <c r="Z185" s="994" t="s">
        <v>84</v>
      </c>
      <c r="AA185" s="995"/>
      <c r="AB185" s="996">
        <f t="shared" si="35"/>
        <v>0</v>
      </c>
      <c r="AC185" s="997"/>
      <c r="AD185" s="998"/>
      <c r="AE185" s="996">
        <f t="shared" si="30"/>
        <v>0</v>
      </c>
      <c r="AF185" s="997"/>
      <c r="AG185" s="999"/>
      <c r="AH185" s="1000">
        <f t="shared" si="30"/>
        <v>0</v>
      </c>
      <c r="AI185" s="997"/>
      <c r="AJ185" s="999"/>
      <c r="AK185" s="1000">
        <f t="shared" si="30"/>
        <v>0</v>
      </c>
      <c r="AL185" s="997"/>
      <c r="AM185" s="999"/>
      <c r="AN185" s="1000">
        <f t="shared" si="30"/>
        <v>0</v>
      </c>
      <c r="AO185" s="997"/>
      <c r="AP185" s="999"/>
      <c r="AQ185" s="672">
        <f t="shared" si="36"/>
        <v>0</v>
      </c>
      <c r="AR185" s="671"/>
      <c r="AS185" s="1131"/>
      <c r="AT185" s="1170"/>
      <c r="AU185" s="1171">
        <f t="shared" si="36"/>
        <v>0</v>
      </c>
      <c r="AV185" s="671"/>
      <c r="AW185" s="1172">
        <f>AW178+AW122</f>
        <v>60</v>
      </c>
      <c r="AX185" s="1173"/>
      <c r="AZ185" s="4"/>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3"/>
      <c r="CC185" s="3"/>
      <c r="CD185" s="3"/>
      <c r="CE185" s="3"/>
      <c r="CF185" s="3"/>
      <c r="CG185" s="209"/>
      <c r="CH185" s="211"/>
      <c r="CI185" s="211"/>
      <c r="CJ185" s="211"/>
      <c r="CK185" s="211"/>
      <c r="CL185" s="211"/>
      <c r="CS185" s="212"/>
      <c r="CT185" s="3"/>
      <c r="CU185" s="3"/>
      <c r="CV185" s="3"/>
      <c r="CW185" s="3"/>
      <c r="CX185" s="3"/>
      <c r="CY185" s="3"/>
      <c r="CZ185" s="3"/>
      <c r="DA185" s="3"/>
    </row>
    <row r="186" spans="4:105" ht="16.5" customHeight="1" thickBot="1" x14ac:dyDescent="0.45">
      <c r="D186" s="263"/>
      <c r="E186" s="264"/>
      <c r="F186" s="264"/>
      <c r="G186" s="264"/>
      <c r="H186" s="264"/>
      <c r="I186" s="264"/>
      <c r="J186" s="264"/>
      <c r="K186" s="264"/>
      <c r="L186" s="264"/>
      <c r="M186" s="264"/>
      <c r="N186" s="264"/>
      <c r="O186" s="264"/>
      <c r="P186" s="264"/>
      <c r="Q186" s="264"/>
      <c r="R186" s="264"/>
      <c r="S186" s="264"/>
      <c r="T186" s="264"/>
      <c r="U186" s="264"/>
      <c r="V186" s="264"/>
      <c r="W186" s="265"/>
      <c r="Y186" s="1186"/>
      <c r="Z186" s="1133" t="s">
        <v>90</v>
      </c>
      <c r="AA186" s="1134"/>
      <c r="AB186" s="1135">
        <f t="shared" si="35"/>
        <v>0</v>
      </c>
      <c r="AC186" s="1136"/>
      <c r="AD186" s="1137"/>
      <c r="AE186" s="1135">
        <f t="shared" si="30"/>
        <v>0</v>
      </c>
      <c r="AF186" s="1136"/>
      <c r="AG186" s="1138"/>
      <c r="AH186" s="1150">
        <f t="shared" si="30"/>
        <v>0</v>
      </c>
      <c r="AI186" s="1136"/>
      <c r="AJ186" s="1138"/>
      <c r="AK186" s="1150">
        <f t="shared" si="30"/>
        <v>0</v>
      </c>
      <c r="AL186" s="1136"/>
      <c r="AM186" s="1138"/>
      <c r="AN186" s="1150">
        <f t="shared" si="30"/>
        <v>0</v>
      </c>
      <c r="AO186" s="1136"/>
      <c r="AP186" s="1138"/>
      <c r="AQ186" s="1151">
        <f t="shared" si="36"/>
        <v>0</v>
      </c>
      <c r="AR186" s="1152"/>
      <c r="AS186" s="1127"/>
      <c r="AT186" s="1176"/>
      <c r="AU186" s="1177"/>
      <c r="AV186" s="1130"/>
      <c r="AW186" s="1174"/>
      <c r="AX186" s="1175"/>
      <c r="AZ186" s="4"/>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3"/>
      <c r="CC186" s="3"/>
      <c r="CD186" s="3"/>
      <c r="CE186" s="3"/>
      <c r="CF186" s="3"/>
      <c r="CG186" s="209"/>
      <c r="CH186" s="211"/>
      <c r="CI186" s="211"/>
      <c r="CJ186" s="211"/>
      <c r="CK186" s="211"/>
      <c r="CL186" s="211"/>
      <c r="CS186" s="212"/>
      <c r="CT186" s="3"/>
      <c r="CU186" s="3"/>
      <c r="CV186" s="3"/>
      <c r="CW186" s="3"/>
      <c r="CX186" s="3"/>
      <c r="CY186" s="3"/>
      <c r="CZ186" s="3"/>
      <c r="DA186" s="3"/>
    </row>
    <row r="187" spans="4:105" ht="16.5" customHeight="1" thickBot="1" x14ac:dyDescent="0.45">
      <c r="Y187" s="1186"/>
      <c r="Z187" s="1153" t="s">
        <v>29</v>
      </c>
      <c r="AA187" s="1154"/>
      <c r="AB187" s="1155">
        <f>SUM(AB181:AD186)</f>
        <v>246000</v>
      </c>
      <c r="AC187" s="1156"/>
      <c r="AD187" s="1157"/>
      <c r="AE187" s="1155">
        <f>SUM(AE181:AG186)</f>
        <v>0</v>
      </c>
      <c r="AF187" s="1156"/>
      <c r="AG187" s="1158"/>
      <c r="AH187" s="1159">
        <f>SUM(AH181:AJ186)</f>
        <v>246000</v>
      </c>
      <c r="AI187" s="1156"/>
      <c r="AJ187" s="1158"/>
      <c r="AK187" s="1159">
        <f>SUM(AK181:AM186)</f>
        <v>60000</v>
      </c>
      <c r="AL187" s="1156"/>
      <c r="AM187" s="1158"/>
      <c r="AN187" s="1159">
        <f>SUM(AN181:AP186)</f>
        <v>306000</v>
      </c>
      <c r="AO187" s="1156"/>
      <c r="AP187" s="1158"/>
      <c r="AQ187" s="1123">
        <f>SUM(AQ181:AR186)</f>
        <v>30</v>
      </c>
      <c r="AR187" s="1126"/>
      <c r="AS187" s="1123">
        <f>SUM(AS181:AT186)</f>
        <v>30</v>
      </c>
      <c r="AT187" s="1166"/>
      <c r="AU187" s="1167">
        <f>SUM(AU181:AV186)</f>
        <v>0</v>
      </c>
      <c r="AV187" s="1126"/>
      <c r="BA187" s="3"/>
      <c r="BB187" s="3"/>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3"/>
      <c r="CC187" s="3"/>
      <c r="CD187" s="3"/>
      <c r="CE187" s="3"/>
      <c r="CF187" s="3"/>
      <c r="CG187" s="209"/>
      <c r="CH187" s="211"/>
      <c r="CI187" s="211"/>
      <c r="CJ187" s="211"/>
      <c r="CK187" s="211"/>
      <c r="CL187" s="211"/>
      <c r="CS187" s="212"/>
      <c r="CT187" s="3"/>
      <c r="CU187" s="3"/>
      <c r="CV187" s="3"/>
      <c r="CW187" s="3"/>
      <c r="CX187" s="3"/>
      <c r="CY187" s="3"/>
      <c r="CZ187" s="3"/>
      <c r="DA187" s="3"/>
    </row>
  </sheetData>
  <sheetProtection algorithmName="SHA-512" hashValue="s1gDYTHF9HRzjH2QC8RiNYgbcrLiSpRhmHehNKdaJt/rqH1yPGpe0r2ozEAKSLBM6W1Al8OjmyfirZKvidg0TQ==" saltValue="M2G3wB3QmFHqXLrCK7Ua/g==" spinCount="100000" sheet="1" formatCells="0" selectLockedCells="1"/>
  <mergeCells count="1880">
    <mergeCell ref="AQ187:AR187"/>
    <mergeCell ref="AS187:AT187"/>
    <mergeCell ref="AU187:AV187"/>
    <mergeCell ref="Z187:AA187"/>
    <mergeCell ref="AB187:AD187"/>
    <mergeCell ref="AE187:AG187"/>
    <mergeCell ref="AH187:AJ187"/>
    <mergeCell ref="AK187:AM187"/>
    <mergeCell ref="AN187:AP187"/>
    <mergeCell ref="AW185:AX186"/>
    <mergeCell ref="Z186:AA186"/>
    <mergeCell ref="AB186:AD186"/>
    <mergeCell ref="AE186:AG186"/>
    <mergeCell ref="AH186:AJ186"/>
    <mergeCell ref="AK186:AM186"/>
    <mergeCell ref="AN186:AP186"/>
    <mergeCell ref="AQ186:AR186"/>
    <mergeCell ref="AS186:AT186"/>
    <mergeCell ref="AU186:AV186"/>
    <mergeCell ref="AW184:AX184"/>
    <mergeCell ref="Z185:AA185"/>
    <mergeCell ref="AB185:AD185"/>
    <mergeCell ref="AE185:AG185"/>
    <mergeCell ref="AH185:AJ185"/>
    <mergeCell ref="AK185:AM185"/>
    <mergeCell ref="AN185:AP185"/>
    <mergeCell ref="AQ185:AR185"/>
    <mergeCell ref="AS185:AT185"/>
    <mergeCell ref="AU185:AV185"/>
    <mergeCell ref="AU183:AV183"/>
    <mergeCell ref="Z184:AA184"/>
    <mergeCell ref="AB184:AD184"/>
    <mergeCell ref="AE184:AG184"/>
    <mergeCell ref="AH184:AJ184"/>
    <mergeCell ref="AK184:AM184"/>
    <mergeCell ref="AN184:AP184"/>
    <mergeCell ref="AQ184:AR184"/>
    <mergeCell ref="AS184:AT184"/>
    <mergeCell ref="AU184:AV184"/>
    <mergeCell ref="AU182:AV182"/>
    <mergeCell ref="AW182:AX183"/>
    <mergeCell ref="Z183:AA183"/>
    <mergeCell ref="AB183:AD183"/>
    <mergeCell ref="AE183:AG183"/>
    <mergeCell ref="AH183:AJ183"/>
    <mergeCell ref="AK183:AM183"/>
    <mergeCell ref="AN183:AP183"/>
    <mergeCell ref="AQ183:AR183"/>
    <mergeCell ref="AS183:AT183"/>
    <mergeCell ref="AU181:AV181"/>
    <mergeCell ref="AW181:AX181"/>
    <mergeCell ref="Z182:AA182"/>
    <mergeCell ref="AB182:AD182"/>
    <mergeCell ref="AE182:AG182"/>
    <mergeCell ref="AH182:AJ182"/>
    <mergeCell ref="AK182:AM182"/>
    <mergeCell ref="AN182:AP182"/>
    <mergeCell ref="AQ182:AR182"/>
    <mergeCell ref="AS182:AT182"/>
    <mergeCell ref="AU180:AV180"/>
    <mergeCell ref="Y181:Y187"/>
    <mergeCell ref="Z181:AA181"/>
    <mergeCell ref="AB181:AD181"/>
    <mergeCell ref="AE181:AG181"/>
    <mergeCell ref="AH181:AJ181"/>
    <mergeCell ref="AK181:AM181"/>
    <mergeCell ref="AN181:AP181"/>
    <mergeCell ref="AQ181:AR181"/>
    <mergeCell ref="AS181:AT181"/>
    <mergeCell ref="AS179:AT179"/>
    <mergeCell ref="AU179:AV179"/>
    <mergeCell ref="Z180:AA180"/>
    <mergeCell ref="AB180:AD180"/>
    <mergeCell ref="AE180:AG180"/>
    <mergeCell ref="AH180:AJ180"/>
    <mergeCell ref="AK180:AM180"/>
    <mergeCell ref="AN180:AP180"/>
    <mergeCell ref="AQ180:AR180"/>
    <mergeCell ref="AS180:AT180"/>
    <mergeCell ref="AS178:AT178"/>
    <mergeCell ref="AU178:AV178"/>
    <mergeCell ref="AW178:AX179"/>
    <mergeCell ref="Z179:AA179"/>
    <mergeCell ref="AB179:AD179"/>
    <mergeCell ref="AE179:AG179"/>
    <mergeCell ref="AH179:AJ179"/>
    <mergeCell ref="AK179:AM179"/>
    <mergeCell ref="AN179:AP179"/>
    <mergeCell ref="AQ179:AR179"/>
    <mergeCell ref="AS177:AT177"/>
    <mergeCell ref="AU177:AV177"/>
    <mergeCell ref="AW177:AX177"/>
    <mergeCell ref="Z178:AA178"/>
    <mergeCell ref="AB178:AD178"/>
    <mergeCell ref="AE178:AG178"/>
    <mergeCell ref="AH178:AJ178"/>
    <mergeCell ref="AK178:AM178"/>
    <mergeCell ref="AN178:AP178"/>
    <mergeCell ref="AQ178:AR178"/>
    <mergeCell ref="AQ176:AR176"/>
    <mergeCell ref="AS176:AT176"/>
    <mergeCell ref="AU176:AV176"/>
    <mergeCell ref="Z177:AA177"/>
    <mergeCell ref="AB177:AD177"/>
    <mergeCell ref="AE177:AG177"/>
    <mergeCell ref="AH177:AJ177"/>
    <mergeCell ref="AK177:AM177"/>
    <mergeCell ref="AN177:AP177"/>
    <mergeCell ref="AQ177:AR177"/>
    <mergeCell ref="AQ175:AR175"/>
    <mergeCell ref="AS175:AT175"/>
    <mergeCell ref="AU175:AV175"/>
    <mergeCell ref="AW175:AX176"/>
    <mergeCell ref="Z176:AA176"/>
    <mergeCell ref="AB176:AD176"/>
    <mergeCell ref="AE176:AG176"/>
    <mergeCell ref="AH176:AJ176"/>
    <mergeCell ref="AK176:AM176"/>
    <mergeCell ref="AN176:AP176"/>
    <mergeCell ref="AQ174:AR174"/>
    <mergeCell ref="AS174:AT174"/>
    <mergeCell ref="AU174:AV174"/>
    <mergeCell ref="AW174:AX174"/>
    <mergeCell ref="Z175:AA175"/>
    <mergeCell ref="AB175:AD175"/>
    <mergeCell ref="AE175:AG175"/>
    <mergeCell ref="AH175:AJ175"/>
    <mergeCell ref="AK175:AM175"/>
    <mergeCell ref="AN175:AP175"/>
    <mergeCell ref="AQ173:AR173"/>
    <mergeCell ref="AS173:AT173"/>
    <mergeCell ref="AU173:AV173"/>
    <mergeCell ref="Y174:Y180"/>
    <mergeCell ref="Z174:AA174"/>
    <mergeCell ref="AB174:AD174"/>
    <mergeCell ref="AE174:AG174"/>
    <mergeCell ref="AH174:AJ174"/>
    <mergeCell ref="AK174:AM174"/>
    <mergeCell ref="AN174:AP174"/>
    <mergeCell ref="AI169:AK170"/>
    <mergeCell ref="AL169:AM170"/>
    <mergeCell ref="AN169:AP170"/>
    <mergeCell ref="AQ169:AR170"/>
    <mergeCell ref="Z173:AA173"/>
    <mergeCell ref="AB173:AD173"/>
    <mergeCell ref="AE173:AG173"/>
    <mergeCell ref="AH173:AJ173"/>
    <mergeCell ref="AK173:AM173"/>
    <mergeCell ref="AN173:AP173"/>
    <mergeCell ref="M168:N168"/>
    <mergeCell ref="T168:V168"/>
    <mergeCell ref="W168:Y168"/>
    <mergeCell ref="Z168:AB168"/>
    <mergeCell ref="AC168:AE168"/>
    <mergeCell ref="AF168:AH168"/>
    <mergeCell ref="AA167:AB167"/>
    <mergeCell ref="AD167:AE167"/>
    <mergeCell ref="AG167:AH167"/>
    <mergeCell ref="AI167:AK168"/>
    <mergeCell ref="AL167:AM168"/>
    <mergeCell ref="AN167:AP168"/>
    <mergeCell ref="AA166:AB166"/>
    <mergeCell ref="AC166:AC167"/>
    <mergeCell ref="AD166:AE166"/>
    <mergeCell ref="AF166:AF167"/>
    <mergeCell ref="AG166:AH166"/>
    <mergeCell ref="E167:E168"/>
    <mergeCell ref="F167:H168"/>
    <mergeCell ref="I167:I168"/>
    <mergeCell ref="J167:L168"/>
    <mergeCell ref="M167:N167"/>
    <mergeCell ref="S166:S168"/>
    <mergeCell ref="T166:T167"/>
    <mergeCell ref="U166:V166"/>
    <mergeCell ref="W166:W167"/>
    <mergeCell ref="X166:Y166"/>
    <mergeCell ref="Z166:Z167"/>
    <mergeCell ref="U167:V167"/>
    <mergeCell ref="X167:Y167"/>
    <mergeCell ref="CT164:CT165"/>
    <mergeCell ref="C165:D165"/>
    <mergeCell ref="M165:N165"/>
    <mergeCell ref="T165:V165"/>
    <mergeCell ref="W165:Y165"/>
    <mergeCell ref="Z165:AB165"/>
    <mergeCell ref="AC165:AE165"/>
    <mergeCell ref="AF165:AH165"/>
    <mergeCell ref="AI165:AI166"/>
    <mergeCell ref="AJ165:AK166"/>
    <mergeCell ref="AJ163:AK164"/>
    <mergeCell ref="AL163:AM164"/>
    <mergeCell ref="AN163:AP164"/>
    <mergeCell ref="AQ163:AR168"/>
    <mergeCell ref="AS163:AU163"/>
    <mergeCell ref="AV163:AX168"/>
    <mergeCell ref="AS164:AU168"/>
    <mergeCell ref="AL165:AM166"/>
    <mergeCell ref="AN165:AP166"/>
    <mergeCell ref="AA163:AB163"/>
    <mergeCell ref="AC163:AC164"/>
    <mergeCell ref="AD163:AE163"/>
    <mergeCell ref="AF163:AF164"/>
    <mergeCell ref="AG163:AH163"/>
    <mergeCell ref="AI163:AI164"/>
    <mergeCell ref="AA164:AB164"/>
    <mergeCell ref="AD164:AE164"/>
    <mergeCell ref="AG164:AH164"/>
    <mergeCell ref="S163:S165"/>
    <mergeCell ref="T163:T164"/>
    <mergeCell ref="U163:V163"/>
    <mergeCell ref="W163:W164"/>
    <mergeCell ref="X163:Y163"/>
    <mergeCell ref="Z163:Z164"/>
    <mergeCell ref="U164:V164"/>
    <mergeCell ref="X164:Y164"/>
    <mergeCell ref="B163:B168"/>
    <mergeCell ref="C163:C164"/>
    <mergeCell ref="D163:D164"/>
    <mergeCell ref="E163:G163"/>
    <mergeCell ref="H163:L163"/>
    <mergeCell ref="M163:N163"/>
    <mergeCell ref="E164:L166"/>
    <mergeCell ref="M164:N164"/>
    <mergeCell ref="C166:D168"/>
    <mergeCell ref="M166:N166"/>
    <mergeCell ref="M162:N162"/>
    <mergeCell ref="T162:V162"/>
    <mergeCell ref="W162:Y162"/>
    <mergeCell ref="Z162:AB162"/>
    <mergeCell ref="AC162:AE162"/>
    <mergeCell ref="AF162:AH162"/>
    <mergeCell ref="AA161:AB161"/>
    <mergeCell ref="AD161:AE161"/>
    <mergeCell ref="AG161:AH161"/>
    <mergeCell ref="AI161:AK162"/>
    <mergeCell ref="AL161:AM162"/>
    <mergeCell ref="AN161:AP162"/>
    <mergeCell ref="AA160:AB160"/>
    <mergeCell ref="AC160:AC161"/>
    <mergeCell ref="AD160:AE160"/>
    <mergeCell ref="AF160:AF161"/>
    <mergeCell ref="AG160:AH160"/>
    <mergeCell ref="E161:E162"/>
    <mergeCell ref="F161:H162"/>
    <mergeCell ref="I161:I162"/>
    <mergeCell ref="J161:L162"/>
    <mergeCell ref="M161:N161"/>
    <mergeCell ref="S160:S162"/>
    <mergeCell ref="T160:T161"/>
    <mergeCell ref="U160:V160"/>
    <mergeCell ref="W160:W161"/>
    <mergeCell ref="X160:Y160"/>
    <mergeCell ref="Z160:Z161"/>
    <mergeCell ref="U161:V161"/>
    <mergeCell ref="X161:Y161"/>
    <mergeCell ref="CT158:CT159"/>
    <mergeCell ref="C159:D159"/>
    <mergeCell ref="M159:N159"/>
    <mergeCell ref="T159:V159"/>
    <mergeCell ref="W159:Y159"/>
    <mergeCell ref="Z159:AB159"/>
    <mergeCell ref="AC159:AE159"/>
    <mergeCell ref="AF159:AH159"/>
    <mergeCell ref="AI159:AI160"/>
    <mergeCell ref="AJ159:AK160"/>
    <mergeCell ref="AJ157:AK158"/>
    <mergeCell ref="AL157:AM158"/>
    <mergeCell ref="AN157:AP158"/>
    <mergeCell ref="AQ157:AR162"/>
    <mergeCell ref="AS157:AU157"/>
    <mergeCell ref="AV157:AX162"/>
    <mergeCell ref="AS158:AU162"/>
    <mergeCell ref="AL159:AM160"/>
    <mergeCell ref="AN159:AP160"/>
    <mergeCell ref="AA157:AB157"/>
    <mergeCell ref="AC157:AC158"/>
    <mergeCell ref="AD157:AE157"/>
    <mergeCell ref="AF157:AF158"/>
    <mergeCell ref="AG157:AH157"/>
    <mergeCell ref="AI157:AI158"/>
    <mergeCell ref="AA158:AB158"/>
    <mergeCell ref="AD158:AE158"/>
    <mergeCell ref="AG158:AH158"/>
    <mergeCell ref="S157:S159"/>
    <mergeCell ref="T157:T158"/>
    <mergeCell ref="U157:V157"/>
    <mergeCell ref="W157:W158"/>
    <mergeCell ref="X157:Y157"/>
    <mergeCell ref="Z157:Z158"/>
    <mergeCell ref="U158:V158"/>
    <mergeCell ref="X158:Y158"/>
    <mergeCell ref="B157:B162"/>
    <mergeCell ref="C157:C158"/>
    <mergeCell ref="D157:D158"/>
    <mergeCell ref="E157:G157"/>
    <mergeCell ref="H157:L157"/>
    <mergeCell ref="M157:N157"/>
    <mergeCell ref="E158:L160"/>
    <mergeCell ref="M158:N158"/>
    <mergeCell ref="C160:D162"/>
    <mergeCell ref="M160:N160"/>
    <mergeCell ref="M156:N156"/>
    <mergeCell ref="T156:V156"/>
    <mergeCell ref="W156:Y156"/>
    <mergeCell ref="Z156:AB156"/>
    <mergeCell ref="AC156:AE156"/>
    <mergeCell ref="AF156:AH156"/>
    <mergeCell ref="AA155:AB155"/>
    <mergeCell ref="AD155:AE155"/>
    <mergeCell ref="AG155:AH155"/>
    <mergeCell ref="AI155:AK156"/>
    <mergeCell ref="AL155:AM156"/>
    <mergeCell ref="AN155:AP156"/>
    <mergeCell ref="AA154:AB154"/>
    <mergeCell ref="AC154:AC155"/>
    <mergeCell ref="AD154:AE154"/>
    <mergeCell ref="AF154:AF155"/>
    <mergeCell ref="AG154:AH154"/>
    <mergeCell ref="E155:E156"/>
    <mergeCell ref="F155:H156"/>
    <mergeCell ref="I155:I156"/>
    <mergeCell ref="J155:L156"/>
    <mergeCell ref="M155:N155"/>
    <mergeCell ref="S154:S156"/>
    <mergeCell ref="T154:T155"/>
    <mergeCell ref="U154:V154"/>
    <mergeCell ref="W154:W155"/>
    <mergeCell ref="X154:Y154"/>
    <mergeCell ref="Z154:Z155"/>
    <mergeCell ref="U155:V155"/>
    <mergeCell ref="X155:Y155"/>
    <mergeCell ref="CT152:CT153"/>
    <mergeCell ref="C153:D153"/>
    <mergeCell ref="M153:N153"/>
    <mergeCell ref="T153:V153"/>
    <mergeCell ref="W153:Y153"/>
    <mergeCell ref="Z153:AB153"/>
    <mergeCell ref="AC153:AE153"/>
    <mergeCell ref="AF153:AH153"/>
    <mergeCell ref="AI153:AI154"/>
    <mergeCell ref="AJ153:AK154"/>
    <mergeCell ref="AJ151:AK152"/>
    <mergeCell ref="AL151:AM152"/>
    <mergeCell ref="AN151:AP152"/>
    <mergeCell ref="AQ151:AR156"/>
    <mergeCell ref="AS151:AU151"/>
    <mergeCell ref="AV151:AX156"/>
    <mergeCell ref="AS152:AU156"/>
    <mergeCell ref="AL153:AM154"/>
    <mergeCell ref="AN153:AP154"/>
    <mergeCell ref="AA151:AB151"/>
    <mergeCell ref="AC151:AC152"/>
    <mergeCell ref="AD151:AE151"/>
    <mergeCell ref="AF151:AF152"/>
    <mergeCell ref="AG151:AH151"/>
    <mergeCell ref="AI151:AI152"/>
    <mergeCell ref="AA152:AB152"/>
    <mergeCell ref="AD152:AE152"/>
    <mergeCell ref="AG152:AH152"/>
    <mergeCell ref="S151:S153"/>
    <mergeCell ref="T151:T152"/>
    <mergeCell ref="U151:V151"/>
    <mergeCell ref="W151:W152"/>
    <mergeCell ref="X151:Y151"/>
    <mergeCell ref="Z151:Z152"/>
    <mergeCell ref="U152:V152"/>
    <mergeCell ref="X152:Y152"/>
    <mergeCell ref="B151:B156"/>
    <mergeCell ref="C151:C152"/>
    <mergeCell ref="D151:D152"/>
    <mergeCell ref="E151:G151"/>
    <mergeCell ref="H151:L151"/>
    <mergeCell ref="M151:N151"/>
    <mergeCell ref="E152:L154"/>
    <mergeCell ref="M152:N152"/>
    <mergeCell ref="C154:D156"/>
    <mergeCell ref="M154:N154"/>
    <mergeCell ref="M150:N150"/>
    <mergeCell ref="T150:V150"/>
    <mergeCell ref="W150:Y150"/>
    <mergeCell ref="Z150:AB150"/>
    <mergeCell ref="AC150:AE150"/>
    <mergeCell ref="AF150:AH150"/>
    <mergeCell ref="AA149:AB149"/>
    <mergeCell ref="AD149:AE149"/>
    <mergeCell ref="AG149:AH149"/>
    <mergeCell ref="AI149:AK150"/>
    <mergeCell ref="AL149:AM150"/>
    <mergeCell ref="AN149:AP150"/>
    <mergeCell ref="AA148:AB148"/>
    <mergeCell ref="AC148:AC149"/>
    <mergeCell ref="AD148:AE148"/>
    <mergeCell ref="AF148:AF149"/>
    <mergeCell ref="AG148:AH148"/>
    <mergeCell ref="E149:E150"/>
    <mergeCell ref="F149:H150"/>
    <mergeCell ref="I149:I150"/>
    <mergeCell ref="J149:L150"/>
    <mergeCell ref="M149:N149"/>
    <mergeCell ref="S148:S150"/>
    <mergeCell ref="T148:T149"/>
    <mergeCell ref="U148:V148"/>
    <mergeCell ref="W148:W149"/>
    <mergeCell ref="X148:Y148"/>
    <mergeCell ref="Z148:Z149"/>
    <mergeCell ref="U149:V149"/>
    <mergeCell ref="X149:Y149"/>
    <mergeCell ref="CT146:CT147"/>
    <mergeCell ref="C147:D147"/>
    <mergeCell ref="M147:N147"/>
    <mergeCell ref="T147:V147"/>
    <mergeCell ref="W147:Y147"/>
    <mergeCell ref="Z147:AB147"/>
    <mergeCell ref="AC147:AE147"/>
    <mergeCell ref="AF147:AH147"/>
    <mergeCell ref="AI147:AI148"/>
    <mergeCell ref="AJ147:AK148"/>
    <mergeCell ref="AJ145:AK146"/>
    <mergeCell ref="AL145:AM146"/>
    <mergeCell ref="AN145:AP146"/>
    <mergeCell ref="AQ145:AR150"/>
    <mergeCell ref="AS145:AU145"/>
    <mergeCell ref="AV145:AX150"/>
    <mergeCell ref="AS146:AU150"/>
    <mergeCell ref="AL147:AM148"/>
    <mergeCell ref="AN147:AP148"/>
    <mergeCell ref="AA145:AB145"/>
    <mergeCell ref="AC145:AC146"/>
    <mergeCell ref="AD145:AE145"/>
    <mergeCell ref="AF145:AF146"/>
    <mergeCell ref="AG145:AH145"/>
    <mergeCell ref="AI145:AI146"/>
    <mergeCell ref="AA146:AB146"/>
    <mergeCell ref="AD146:AE146"/>
    <mergeCell ref="AG146:AH146"/>
    <mergeCell ref="S145:S147"/>
    <mergeCell ref="T145:T146"/>
    <mergeCell ref="U145:V145"/>
    <mergeCell ref="W145:W146"/>
    <mergeCell ref="X145:Y145"/>
    <mergeCell ref="Z145:Z146"/>
    <mergeCell ref="U146:V146"/>
    <mergeCell ref="X146:Y146"/>
    <mergeCell ref="B145:B150"/>
    <mergeCell ref="C145:C146"/>
    <mergeCell ref="D145:D146"/>
    <mergeCell ref="E145:G145"/>
    <mergeCell ref="H145:L145"/>
    <mergeCell ref="M145:N145"/>
    <mergeCell ref="E146:L148"/>
    <mergeCell ref="M146:N146"/>
    <mergeCell ref="C148:D150"/>
    <mergeCell ref="M148:N148"/>
    <mergeCell ref="M144:N144"/>
    <mergeCell ref="T144:V144"/>
    <mergeCell ref="W144:Y144"/>
    <mergeCell ref="Z144:AB144"/>
    <mergeCell ref="AC144:AE144"/>
    <mergeCell ref="AF144:AH144"/>
    <mergeCell ref="AA143:AB143"/>
    <mergeCell ref="AD143:AE143"/>
    <mergeCell ref="AG143:AH143"/>
    <mergeCell ref="AI143:AK144"/>
    <mergeCell ref="AL143:AM144"/>
    <mergeCell ref="AN143:AP144"/>
    <mergeCell ref="AA142:AB142"/>
    <mergeCell ref="AC142:AC143"/>
    <mergeCell ref="AD142:AE142"/>
    <mergeCell ref="AF142:AF143"/>
    <mergeCell ref="AG142:AH142"/>
    <mergeCell ref="E143:E144"/>
    <mergeCell ref="F143:H144"/>
    <mergeCell ref="I143:I144"/>
    <mergeCell ref="J143:L144"/>
    <mergeCell ref="M143:N143"/>
    <mergeCell ref="S142:S144"/>
    <mergeCell ref="T142:T143"/>
    <mergeCell ref="U142:V142"/>
    <mergeCell ref="W142:W143"/>
    <mergeCell ref="X142:Y142"/>
    <mergeCell ref="Z142:Z143"/>
    <mergeCell ref="U143:V143"/>
    <mergeCell ref="X143:Y143"/>
    <mergeCell ref="CT140:CT141"/>
    <mergeCell ref="C141:D141"/>
    <mergeCell ref="M141:N141"/>
    <mergeCell ref="T141:V141"/>
    <mergeCell ref="W141:Y141"/>
    <mergeCell ref="Z141:AB141"/>
    <mergeCell ref="AC141:AE141"/>
    <mergeCell ref="AF141:AH141"/>
    <mergeCell ref="AI141:AI142"/>
    <mergeCell ref="AJ141:AK142"/>
    <mergeCell ref="AJ139:AK140"/>
    <mergeCell ref="AL139:AM140"/>
    <mergeCell ref="AN139:AP140"/>
    <mergeCell ref="AQ139:AR144"/>
    <mergeCell ref="AS139:AU139"/>
    <mergeCell ref="AV139:AX144"/>
    <mergeCell ref="AS140:AU144"/>
    <mergeCell ref="AL141:AM142"/>
    <mergeCell ref="AN141:AP142"/>
    <mergeCell ref="AA139:AB139"/>
    <mergeCell ref="AC139:AC140"/>
    <mergeCell ref="AD139:AE139"/>
    <mergeCell ref="AF139:AF140"/>
    <mergeCell ref="AG139:AH139"/>
    <mergeCell ref="AI139:AI140"/>
    <mergeCell ref="AA140:AB140"/>
    <mergeCell ref="AD140:AE140"/>
    <mergeCell ref="AG140:AH140"/>
    <mergeCell ref="S139:S141"/>
    <mergeCell ref="T139:T140"/>
    <mergeCell ref="U139:V139"/>
    <mergeCell ref="W139:W140"/>
    <mergeCell ref="X139:Y139"/>
    <mergeCell ref="Z139:Z140"/>
    <mergeCell ref="U140:V140"/>
    <mergeCell ref="X140:Y140"/>
    <mergeCell ref="B139:B144"/>
    <mergeCell ref="C139:C140"/>
    <mergeCell ref="D139:D140"/>
    <mergeCell ref="E139:G139"/>
    <mergeCell ref="H139:L139"/>
    <mergeCell ref="M139:N139"/>
    <mergeCell ref="E140:L142"/>
    <mergeCell ref="M140:N140"/>
    <mergeCell ref="C142:D144"/>
    <mergeCell ref="M142:N142"/>
    <mergeCell ref="AN137:AP138"/>
    <mergeCell ref="M138:N138"/>
    <mergeCell ref="T138:V138"/>
    <mergeCell ref="W138:Y138"/>
    <mergeCell ref="Z138:AB138"/>
    <mergeCell ref="AC138:AE138"/>
    <mergeCell ref="AF138:AH138"/>
    <mergeCell ref="X137:Y137"/>
    <mergeCell ref="AA137:AB137"/>
    <mergeCell ref="AD137:AE137"/>
    <mergeCell ref="AG137:AH137"/>
    <mergeCell ref="AI137:AK138"/>
    <mergeCell ref="AL137:AM138"/>
    <mergeCell ref="E137:E138"/>
    <mergeCell ref="F137:H138"/>
    <mergeCell ref="I137:I138"/>
    <mergeCell ref="J137:L138"/>
    <mergeCell ref="M137:N137"/>
    <mergeCell ref="U137:V137"/>
    <mergeCell ref="Z136:Z137"/>
    <mergeCell ref="AA136:AB136"/>
    <mergeCell ref="AC136:AC137"/>
    <mergeCell ref="AD136:AE136"/>
    <mergeCell ref="AF136:AF137"/>
    <mergeCell ref="AG136:AH136"/>
    <mergeCell ref="AJ135:AK136"/>
    <mergeCell ref="AL135:AM136"/>
    <mergeCell ref="AN135:AP136"/>
    <mergeCell ref="C136:D138"/>
    <mergeCell ref="M136:N136"/>
    <mergeCell ref="S136:S138"/>
    <mergeCell ref="T136:T137"/>
    <mergeCell ref="U136:V136"/>
    <mergeCell ref="W136:W137"/>
    <mergeCell ref="X136:Y136"/>
    <mergeCell ref="AS134:AU138"/>
    <mergeCell ref="CT134:CT135"/>
    <mergeCell ref="C135:D135"/>
    <mergeCell ref="M135:N135"/>
    <mergeCell ref="T135:V135"/>
    <mergeCell ref="W135:Y135"/>
    <mergeCell ref="Z135:AB135"/>
    <mergeCell ref="AC135:AE135"/>
    <mergeCell ref="AF135:AH135"/>
    <mergeCell ref="AI135:AI136"/>
    <mergeCell ref="AL133:AM134"/>
    <mergeCell ref="AN133:AP134"/>
    <mergeCell ref="AQ133:AR138"/>
    <mergeCell ref="AS133:AU133"/>
    <mergeCell ref="AV133:AX138"/>
    <mergeCell ref="E134:L136"/>
    <mergeCell ref="M134:N134"/>
    <mergeCell ref="U134:V134"/>
    <mergeCell ref="X134:Y134"/>
    <mergeCell ref="AA134:AB134"/>
    <mergeCell ref="AC133:AC134"/>
    <mergeCell ref="AD133:AE133"/>
    <mergeCell ref="AF133:AF134"/>
    <mergeCell ref="AG133:AH133"/>
    <mergeCell ref="AI133:AI134"/>
    <mergeCell ref="AJ133:AK134"/>
    <mergeCell ref="AD134:AE134"/>
    <mergeCell ref="AG134:AH134"/>
    <mergeCell ref="T133:T134"/>
    <mergeCell ref="U133:V133"/>
    <mergeCell ref="W133:W134"/>
    <mergeCell ref="X133:Y133"/>
    <mergeCell ref="Z133:Z134"/>
    <mergeCell ref="AA133:AB133"/>
    <mergeCell ref="M132:N132"/>
    <mergeCell ref="AI132:AK132"/>
    <mergeCell ref="AQ132:AR132"/>
    <mergeCell ref="B133:B138"/>
    <mergeCell ref="C133:C134"/>
    <mergeCell ref="D133:D134"/>
    <mergeCell ref="E133:G133"/>
    <mergeCell ref="H133:L133"/>
    <mergeCell ref="M133:N133"/>
    <mergeCell ref="S133:S135"/>
    <mergeCell ref="AI131:AK131"/>
    <mergeCell ref="AL131:AM132"/>
    <mergeCell ref="AN131:AP132"/>
    <mergeCell ref="AQ131:AR131"/>
    <mergeCell ref="AS131:AU132"/>
    <mergeCell ref="AV131:AX132"/>
    <mergeCell ref="DG129:DG132"/>
    <mergeCell ref="C131:D131"/>
    <mergeCell ref="E131:L132"/>
    <mergeCell ref="M131:P131"/>
    <mergeCell ref="Q131:R131"/>
    <mergeCell ref="T131:V132"/>
    <mergeCell ref="W131:Y132"/>
    <mergeCell ref="Z131:AB132"/>
    <mergeCell ref="AC131:AE132"/>
    <mergeCell ref="AF131:AH132"/>
    <mergeCell ref="CN129:CO132"/>
    <mergeCell ref="CP129:CQ130"/>
    <mergeCell ref="CR129:CR130"/>
    <mergeCell ref="DC129:DD130"/>
    <mergeCell ref="DE129:DE132"/>
    <mergeCell ref="DF129:DF132"/>
    <mergeCell ref="CP131:CP132"/>
    <mergeCell ref="CQ131:CQ132"/>
    <mergeCell ref="AU128:AV129"/>
    <mergeCell ref="AW128:AX129"/>
    <mergeCell ref="C129:D130"/>
    <mergeCell ref="E129:G130"/>
    <mergeCell ref="H129:I130"/>
    <mergeCell ref="AB129:AC130"/>
    <mergeCell ref="AD129:AJ130"/>
    <mergeCell ref="AK129:AL130"/>
    <mergeCell ref="AM129:AS130"/>
    <mergeCell ref="AQ124:AR124"/>
    <mergeCell ref="AS124:AT124"/>
    <mergeCell ref="AU124:AV124"/>
    <mergeCell ref="B127:I128"/>
    <mergeCell ref="L127:R128"/>
    <mergeCell ref="S127:Y128"/>
    <mergeCell ref="AB127:AC128"/>
    <mergeCell ref="AD127:AJ128"/>
    <mergeCell ref="AK127:AL128"/>
    <mergeCell ref="AM127:AS128"/>
    <mergeCell ref="Z124:AA124"/>
    <mergeCell ref="AB124:AD124"/>
    <mergeCell ref="AE124:AG124"/>
    <mergeCell ref="AH124:AJ124"/>
    <mergeCell ref="AK124:AM124"/>
    <mergeCell ref="AN124:AP124"/>
    <mergeCell ref="AW122:AX123"/>
    <mergeCell ref="Z123:AA123"/>
    <mergeCell ref="AB123:AD123"/>
    <mergeCell ref="AE123:AG123"/>
    <mergeCell ref="AH123:AJ123"/>
    <mergeCell ref="AK123:AM123"/>
    <mergeCell ref="AN123:AP123"/>
    <mergeCell ref="AQ123:AR123"/>
    <mergeCell ref="AS123:AT123"/>
    <mergeCell ref="AU123:AV123"/>
    <mergeCell ref="AW121:AX121"/>
    <mergeCell ref="Z122:AA122"/>
    <mergeCell ref="AB122:AD122"/>
    <mergeCell ref="AE122:AG122"/>
    <mergeCell ref="AH122:AJ122"/>
    <mergeCell ref="AK122:AM122"/>
    <mergeCell ref="AN122:AP122"/>
    <mergeCell ref="AQ122:AR122"/>
    <mergeCell ref="AS122:AT122"/>
    <mergeCell ref="AU122:AV122"/>
    <mergeCell ref="AU120:AV120"/>
    <mergeCell ref="Z121:AA121"/>
    <mergeCell ref="AB121:AD121"/>
    <mergeCell ref="AE121:AG121"/>
    <mergeCell ref="AH121:AJ121"/>
    <mergeCell ref="AK121:AM121"/>
    <mergeCell ref="AN121:AP121"/>
    <mergeCell ref="AQ121:AR121"/>
    <mergeCell ref="AS121:AT121"/>
    <mergeCell ref="AU121:AV121"/>
    <mergeCell ref="AU119:AV119"/>
    <mergeCell ref="AW119:AX120"/>
    <mergeCell ref="Z120:AA120"/>
    <mergeCell ref="AB120:AD120"/>
    <mergeCell ref="AE120:AG120"/>
    <mergeCell ref="AH120:AJ120"/>
    <mergeCell ref="AK120:AM120"/>
    <mergeCell ref="AN120:AP120"/>
    <mergeCell ref="AQ120:AR120"/>
    <mergeCell ref="AS120:AT120"/>
    <mergeCell ref="AU118:AV118"/>
    <mergeCell ref="AW118:AX118"/>
    <mergeCell ref="Z119:AA119"/>
    <mergeCell ref="AB119:AD119"/>
    <mergeCell ref="AE119:AG119"/>
    <mergeCell ref="AH119:AJ119"/>
    <mergeCell ref="AK119:AM119"/>
    <mergeCell ref="AN119:AP119"/>
    <mergeCell ref="AQ119:AR119"/>
    <mergeCell ref="AS119:AT119"/>
    <mergeCell ref="AU117:AV117"/>
    <mergeCell ref="Y118:Y124"/>
    <mergeCell ref="Z118:AA118"/>
    <mergeCell ref="AB118:AD118"/>
    <mergeCell ref="AE118:AG118"/>
    <mergeCell ref="AH118:AJ118"/>
    <mergeCell ref="AK118:AM118"/>
    <mergeCell ref="AN118:AP118"/>
    <mergeCell ref="AQ118:AR118"/>
    <mergeCell ref="AS118:AT118"/>
    <mergeCell ref="AS116:AT116"/>
    <mergeCell ref="AU116:AV116"/>
    <mergeCell ref="Z117:AA117"/>
    <mergeCell ref="AB117:AD117"/>
    <mergeCell ref="AE117:AG117"/>
    <mergeCell ref="AH117:AJ117"/>
    <mergeCell ref="AK117:AM117"/>
    <mergeCell ref="AN117:AP117"/>
    <mergeCell ref="AQ117:AR117"/>
    <mergeCell ref="AS117:AT117"/>
    <mergeCell ref="AS115:AT115"/>
    <mergeCell ref="AU115:AV115"/>
    <mergeCell ref="AW115:AX116"/>
    <mergeCell ref="Z116:AA116"/>
    <mergeCell ref="AB116:AD116"/>
    <mergeCell ref="AE116:AG116"/>
    <mergeCell ref="AH116:AJ116"/>
    <mergeCell ref="AK116:AM116"/>
    <mergeCell ref="AN116:AP116"/>
    <mergeCell ref="AQ116:AR116"/>
    <mergeCell ref="AS114:AT114"/>
    <mergeCell ref="AU114:AV114"/>
    <mergeCell ref="AW114:AX114"/>
    <mergeCell ref="Z115:AA115"/>
    <mergeCell ref="AB115:AD115"/>
    <mergeCell ref="AE115:AG115"/>
    <mergeCell ref="AH115:AJ115"/>
    <mergeCell ref="AK115:AM115"/>
    <mergeCell ref="AN115:AP115"/>
    <mergeCell ref="AQ115:AR115"/>
    <mergeCell ref="AQ113:AR113"/>
    <mergeCell ref="AS113:AT113"/>
    <mergeCell ref="AU113:AV113"/>
    <mergeCell ref="Z114:AA114"/>
    <mergeCell ref="AB114:AD114"/>
    <mergeCell ref="AE114:AG114"/>
    <mergeCell ref="AH114:AJ114"/>
    <mergeCell ref="AK114:AM114"/>
    <mergeCell ref="AN114:AP114"/>
    <mergeCell ref="AQ114:AR114"/>
    <mergeCell ref="AQ112:AR112"/>
    <mergeCell ref="AS112:AT112"/>
    <mergeCell ref="AU112:AV112"/>
    <mergeCell ref="AW112:AX113"/>
    <mergeCell ref="Z113:AA113"/>
    <mergeCell ref="AB113:AD113"/>
    <mergeCell ref="AE113:AG113"/>
    <mergeCell ref="AH113:AJ113"/>
    <mergeCell ref="AK113:AM113"/>
    <mergeCell ref="AN113:AP113"/>
    <mergeCell ref="AQ111:AR111"/>
    <mergeCell ref="AS111:AT111"/>
    <mergeCell ref="AU111:AV111"/>
    <mergeCell ref="AW111:AX111"/>
    <mergeCell ref="Z112:AA112"/>
    <mergeCell ref="AB112:AD112"/>
    <mergeCell ref="AE112:AG112"/>
    <mergeCell ref="AH112:AJ112"/>
    <mergeCell ref="AK112:AM112"/>
    <mergeCell ref="AN112:AP112"/>
    <mergeCell ref="AQ110:AR110"/>
    <mergeCell ref="AS110:AT110"/>
    <mergeCell ref="AU110:AV110"/>
    <mergeCell ref="Y111:Y117"/>
    <mergeCell ref="Z111:AA111"/>
    <mergeCell ref="AB111:AD111"/>
    <mergeCell ref="AE111:AG111"/>
    <mergeCell ref="AH111:AJ111"/>
    <mergeCell ref="AK111:AM111"/>
    <mergeCell ref="AN111:AP111"/>
    <mergeCell ref="AI106:AK107"/>
    <mergeCell ref="AL106:AM107"/>
    <mergeCell ref="AN106:AP107"/>
    <mergeCell ref="AQ106:AR107"/>
    <mergeCell ref="Z110:AA110"/>
    <mergeCell ref="AB110:AD110"/>
    <mergeCell ref="AE110:AG110"/>
    <mergeCell ref="AH110:AJ110"/>
    <mergeCell ref="AK110:AM110"/>
    <mergeCell ref="AN110:AP110"/>
    <mergeCell ref="M105:N105"/>
    <mergeCell ref="T105:V105"/>
    <mergeCell ref="W105:Y105"/>
    <mergeCell ref="Z105:AB105"/>
    <mergeCell ref="AC105:AE105"/>
    <mergeCell ref="AF105:AH105"/>
    <mergeCell ref="AA104:AB104"/>
    <mergeCell ref="AD104:AE104"/>
    <mergeCell ref="AG104:AH104"/>
    <mergeCell ref="AI104:AK105"/>
    <mergeCell ref="AL104:AM105"/>
    <mergeCell ref="AN104:AP105"/>
    <mergeCell ref="AA103:AB103"/>
    <mergeCell ref="AC103:AC104"/>
    <mergeCell ref="AD103:AE103"/>
    <mergeCell ref="AF103:AF104"/>
    <mergeCell ref="AG103:AH103"/>
    <mergeCell ref="E104:E105"/>
    <mergeCell ref="F104:H105"/>
    <mergeCell ref="I104:I105"/>
    <mergeCell ref="J104:L105"/>
    <mergeCell ref="M104:N104"/>
    <mergeCell ref="S103:S105"/>
    <mergeCell ref="T103:T104"/>
    <mergeCell ref="U103:V103"/>
    <mergeCell ref="W103:W104"/>
    <mergeCell ref="X103:Y103"/>
    <mergeCell ref="Z103:Z104"/>
    <mergeCell ref="U104:V104"/>
    <mergeCell ref="X104:Y104"/>
    <mergeCell ref="CT101:CT102"/>
    <mergeCell ref="C102:D102"/>
    <mergeCell ref="M102:N102"/>
    <mergeCell ref="T102:V102"/>
    <mergeCell ref="W102:Y102"/>
    <mergeCell ref="Z102:AB102"/>
    <mergeCell ref="AC102:AE102"/>
    <mergeCell ref="AF102:AH102"/>
    <mergeCell ref="AI102:AI103"/>
    <mergeCell ref="AJ102:AK103"/>
    <mergeCell ref="AJ100:AK101"/>
    <mergeCell ref="AL100:AM101"/>
    <mergeCell ref="AN100:AP101"/>
    <mergeCell ref="AQ100:AR105"/>
    <mergeCell ref="AS100:AU100"/>
    <mergeCell ref="AV100:AX105"/>
    <mergeCell ref="AS101:AU105"/>
    <mergeCell ref="AL102:AM103"/>
    <mergeCell ref="AN102:AP103"/>
    <mergeCell ref="AA100:AB100"/>
    <mergeCell ref="AC100:AC101"/>
    <mergeCell ref="AD100:AE100"/>
    <mergeCell ref="AF100:AF101"/>
    <mergeCell ref="AG100:AH100"/>
    <mergeCell ref="AI100:AI101"/>
    <mergeCell ref="AA101:AB101"/>
    <mergeCell ref="AD101:AE101"/>
    <mergeCell ref="AG101:AH101"/>
    <mergeCell ref="S100:S102"/>
    <mergeCell ref="T100:T101"/>
    <mergeCell ref="U100:V100"/>
    <mergeCell ref="W100:W101"/>
    <mergeCell ref="X100:Y100"/>
    <mergeCell ref="Z100:Z101"/>
    <mergeCell ref="U101:V101"/>
    <mergeCell ref="X101:Y101"/>
    <mergeCell ref="B100:B105"/>
    <mergeCell ref="C100:C101"/>
    <mergeCell ref="D100:D101"/>
    <mergeCell ref="E100:G100"/>
    <mergeCell ref="H100:L100"/>
    <mergeCell ref="M100:N100"/>
    <mergeCell ref="E101:L103"/>
    <mergeCell ref="M101:N101"/>
    <mergeCell ref="C103:D105"/>
    <mergeCell ref="M103:N103"/>
    <mergeCell ref="M99:N99"/>
    <mergeCell ref="T99:V99"/>
    <mergeCell ref="W99:Y99"/>
    <mergeCell ref="Z99:AB99"/>
    <mergeCell ref="AC99:AE99"/>
    <mergeCell ref="AF99:AH99"/>
    <mergeCell ref="AA98:AB98"/>
    <mergeCell ref="AD98:AE98"/>
    <mergeCell ref="AG98:AH98"/>
    <mergeCell ref="AI98:AK99"/>
    <mergeCell ref="AL98:AM99"/>
    <mergeCell ref="AN98:AP99"/>
    <mergeCell ref="AA97:AB97"/>
    <mergeCell ref="AC97:AC98"/>
    <mergeCell ref="AD97:AE97"/>
    <mergeCell ref="AF97:AF98"/>
    <mergeCell ref="AG97:AH97"/>
    <mergeCell ref="E98:E99"/>
    <mergeCell ref="F98:H99"/>
    <mergeCell ref="I98:I99"/>
    <mergeCell ref="J98:L99"/>
    <mergeCell ref="M98:N98"/>
    <mergeCell ref="S97:S99"/>
    <mergeCell ref="T97:T98"/>
    <mergeCell ref="U97:V97"/>
    <mergeCell ref="W97:W98"/>
    <mergeCell ref="X97:Y97"/>
    <mergeCell ref="Z97:Z98"/>
    <mergeCell ref="U98:V98"/>
    <mergeCell ref="X98:Y98"/>
    <mergeCell ref="CT95:CT96"/>
    <mergeCell ref="C96:D96"/>
    <mergeCell ref="M96:N96"/>
    <mergeCell ref="T96:V96"/>
    <mergeCell ref="W96:Y96"/>
    <mergeCell ref="Z96:AB96"/>
    <mergeCell ref="AC96:AE96"/>
    <mergeCell ref="AF96:AH96"/>
    <mergeCell ref="AI96:AI97"/>
    <mergeCell ref="AJ96:AK97"/>
    <mergeCell ref="AJ94:AK95"/>
    <mergeCell ref="AL94:AM95"/>
    <mergeCell ref="AN94:AP95"/>
    <mergeCell ref="AQ94:AR99"/>
    <mergeCell ref="AS94:AU94"/>
    <mergeCell ref="AV94:AX99"/>
    <mergeCell ref="AS95:AU99"/>
    <mergeCell ref="AL96:AM97"/>
    <mergeCell ref="AN96:AP97"/>
    <mergeCell ref="AA94:AB94"/>
    <mergeCell ref="AC94:AC95"/>
    <mergeCell ref="AD94:AE94"/>
    <mergeCell ref="AF94:AF95"/>
    <mergeCell ref="AG94:AH94"/>
    <mergeCell ref="AI94:AI95"/>
    <mergeCell ref="AA95:AB95"/>
    <mergeCell ref="AD95:AE95"/>
    <mergeCell ref="AG95:AH95"/>
    <mergeCell ref="S94:S96"/>
    <mergeCell ref="T94:T95"/>
    <mergeCell ref="U94:V94"/>
    <mergeCell ref="W94:W95"/>
    <mergeCell ref="X94:Y94"/>
    <mergeCell ref="Z94:Z95"/>
    <mergeCell ref="U95:V95"/>
    <mergeCell ref="X95:Y95"/>
    <mergeCell ref="B94:B99"/>
    <mergeCell ref="C94:C95"/>
    <mergeCell ref="D94:D95"/>
    <mergeCell ref="E94:G94"/>
    <mergeCell ref="H94:L94"/>
    <mergeCell ref="M94:N94"/>
    <mergeCell ref="E95:L97"/>
    <mergeCell ref="M95:N95"/>
    <mergeCell ref="C97:D99"/>
    <mergeCell ref="M97:N97"/>
    <mergeCell ref="M93:N93"/>
    <mergeCell ref="T93:V93"/>
    <mergeCell ref="W93:Y93"/>
    <mergeCell ref="Z93:AB93"/>
    <mergeCell ref="AC93:AE93"/>
    <mergeCell ref="AF93:AH93"/>
    <mergeCell ref="AA92:AB92"/>
    <mergeCell ref="AD92:AE92"/>
    <mergeCell ref="AG92:AH92"/>
    <mergeCell ref="AI92:AK93"/>
    <mergeCell ref="AL92:AM93"/>
    <mergeCell ref="AN92:AP93"/>
    <mergeCell ref="AA91:AB91"/>
    <mergeCell ref="AC91:AC92"/>
    <mergeCell ref="AD91:AE91"/>
    <mergeCell ref="AF91:AF92"/>
    <mergeCell ref="AG91:AH91"/>
    <mergeCell ref="E92:E93"/>
    <mergeCell ref="F92:H93"/>
    <mergeCell ref="I92:I93"/>
    <mergeCell ref="J92:L93"/>
    <mergeCell ref="M92:N92"/>
    <mergeCell ref="S91:S93"/>
    <mergeCell ref="T91:T92"/>
    <mergeCell ref="U91:V91"/>
    <mergeCell ref="W91:W92"/>
    <mergeCell ref="X91:Y91"/>
    <mergeCell ref="Z91:Z92"/>
    <mergeCell ref="U92:V92"/>
    <mergeCell ref="X92:Y92"/>
    <mergeCell ref="CT89:CT90"/>
    <mergeCell ref="C90:D90"/>
    <mergeCell ref="M90:N90"/>
    <mergeCell ref="T90:V90"/>
    <mergeCell ref="W90:Y90"/>
    <mergeCell ref="Z90:AB90"/>
    <mergeCell ref="AC90:AE90"/>
    <mergeCell ref="AF90:AH90"/>
    <mergeCell ref="AI90:AI91"/>
    <mergeCell ref="AJ90:AK91"/>
    <mergeCell ref="AJ88:AK89"/>
    <mergeCell ref="AL88:AM89"/>
    <mergeCell ref="AN88:AP89"/>
    <mergeCell ref="AQ88:AR93"/>
    <mergeCell ref="AS88:AU88"/>
    <mergeCell ref="AV88:AX93"/>
    <mergeCell ref="AS89:AU93"/>
    <mergeCell ref="AL90:AM91"/>
    <mergeCell ref="AN90:AP91"/>
    <mergeCell ref="AA88:AB88"/>
    <mergeCell ref="AC88:AC89"/>
    <mergeCell ref="AD88:AE88"/>
    <mergeCell ref="AF88:AF89"/>
    <mergeCell ref="AG88:AH88"/>
    <mergeCell ref="AI88:AI89"/>
    <mergeCell ref="AA89:AB89"/>
    <mergeCell ref="AD89:AE89"/>
    <mergeCell ref="AG89:AH89"/>
    <mergeCell ref="S88:S90"/>
    <mergeCell ref="T88:T89"/>
    <mergeCell ref="U88:V88"/>
    <mergeCell ref="W88:W89"/>
    <mergeCell ref="X88:Y88"/>
    <mergeCell ref="Z88:Z89"/>
    <mergeCell ref="U89:V89"/>
    <mergeCell ref="X89:Y89"/>
    <mergeCell ref="B88:B93"/>
    <mergeCell ref="C88:C89"/>
    <mergeCell ref="D88:D89"/>
    <mergeCell ref="E88:G88"/>
    <mergeCell ref="H88:L88"/>
    <mergeCell ref="M88:N88"/>
    <mergeCell ref="E89:L91"/>
    <mergeCell ref="M89:N89"/>
    <mergeCell ref="C91:D93"/>
    <mergeCell ref="M91:N91"/>
    <mergeCell ref="M87:N87"/>
    <mergeCell ref="T87:V87"/>
    <mergeCell ref="W87:Y87"/>
    <mergeCell ref="Z87:AB87"/>
    <mergeCell ref="AC87:AE87"/>
    <mergeCell ref="AF87:AH87"/>
    <mergeCell ref="AA86:AB86"/>
    <mergeCell ref="AD86:AE86"/>
    <mergeCell ref="AG86:AH86"/>
    <mergeCell ref="AI86:AK87"/>
    <mergeCell ref="AL86:AM87"/>
    <mergeCell ref="AN86:AP87"/>
    <mergeCell ref="AA85:AB85"/>
    <mergeCell ref="AC85:AC86"/>
    <mergeCell ref="AD85:AE85"/>
    <mergeCell ref="AF85:AF86"/>
    <mergeCell ref="AG85:AH85"/>
    <mergeCell ref="E86:E87"/>
    <mergeCell ref="F86:H87"/>
    <mergeCell ref="I86:I87"/>
    <mergeCell ref="J86:L87"/>
    <mergeCell ref="M86:N86"/>
    <mergeCell ref="S85:S87"/>
    <mergeCell ref="T85:T86"/>
    <mergeCell ref="U85:V85"/>
    <mergeCell ref="W85:W86"/>
    <mergeCell ref="X85:Y85"/>
    <mergeCell ref="Z85:Z86"/>
    <mergeCell ref="U86:V86"/>
    <mergeCell ref="X86:Y86"/>
    <mergeCell ref="CT83:CT84"/>
    <mergeCell ref="C84:D84"/>
    <mergeCell ref="M84:N84"/>
    <mergeCell ref="T84:V84"/>
    <mergeCell ref="W84:Y84"/>
    <mergeCell ref="Z84:AB84"/>
    <mergeCell ref="AC84:AE84"/>
    <mergeCell ref="AF84:AH84"/>
    <mergeCell ref="AI84:AI85"/>
    <mergeCell ref="AJ84:AK85"/>
    <mergeCell ref="AJ82:AK83"/>
    <mergeCell ref="AL82:AM83"/>
    <mergeCell ref="AN82:AP83"/>
    <mergeCell ref="AQ82:AR87"/>
    <mergeCell ref="AS82:AU82"/>
    <mergeCell ref="AV82:AX87"/>
    <mergeCell ref="AS83:AU87"/>
    <mergeCell ref="AL84:AM85"/>
    <mergeCell ref="AN84:AP85"/>
    <mergeCell ref="AA82:AB82"/>
    <mergeCell ref="AC82:AC83"/>
    <mergeCell ref="AD82:AE82"/>
    <mergeCell ref="AF82:AF83"/>
    <mergeCell ref="AG82:AH82"/>
    <mergeCell ref="AI82:AI83"/>
    <mergeCell ref="AA83:AB83"/>
    <mergeCell ref="AD83:AE83"/>
    <mergeCell ref="AG83:AH83"/>
    <mergeCell ref="S82:S84"/>
    <mergeCell ref="T82:T83"/>
    <mergeCell ref="U82:V82"/>
    <mergeCell ref="W82:W83"/>
    <mergeCell ref="X82:Y82"/>
    <mergeCell ref="Z82:Z83"/>
    <mergeCell ref="U83:V83"/>
    <mergeCell ref="X83:Y83"/>
    <mergeCell ref="B82:B87"/>
    <mergeCell ref="C82:C83"/>
    <mergeCell ref="D82:D83"/>
    <mergeCell ref="E82:G82"/>
    <mergeCell ref="H82:L82"/>
    <mergeCell ref="M82:N82"/>
    <mergeCell ref="E83:L85"/>
    <mergeCell ref="M83:N83"/>
    <mergeCell ref="C85:D87"/>
    <mergeCell ref="M85:N85"/>
    <mergeCell ref="M81:N81"/>
    <mergeCell ref="T81:V81"/>
    <mergeCell ref="W81:Y81"/>
    <mergeCell ref="Z81:AB81"/>
    <mergeCell ref="AC81:AE81"/>
    <mergeCell ref="AF81:AH81"/>
    <mergeCell ref="AA80:AB80"/>
    <mergeCell ref="AD80:AE80"/>
    <mergeCell ref="AG80:AH80"/>
    <mergeCell ref="AI80:AK81"/>
    <mergeCell ref="AL80:AM81"/>
    <mergeCell ref="AN80:AP81"/>
    <mergeCell ref="AA79:AB79"/>
    <mergeCell ref="AC79:AC80"/>
    <mergeCell ref="AD79:AE79"/>
    <mergeCell ref="AF79:AF80"/>
    <mergeCell ref="AG79:AH79"/>
    <mergeCell ref="E80:E81"/>
    <mergeCell ref="F80:H81"/>
    <mergeCell ref="I80:I81"/>
    <mergeCell ref="J80:L81"/>
    <mergeCell ref="M80:N80"/>
    <mergeCell ref="S79:S81"/>
    <mergeCell ref="T79:T80"/>
    <mergeCell ref="U79:V79"/>
    <mergeCell ref="W79:W80"/>
    <mergeCell ref="X79:Y79"/>
    <mergeCell ref="Z79:Z80"/>
    <mergeCell ref="U80:V80"/>
    <mergeCell ref="X80:Y80"/>
    <mergeCell ref="CT77:CT78"/>
    <mergeCell ref="C78:D78"/>
    <mergeCell ref="M78:N78"/>
    <mergeCell ref="T78:V78"/>
    <mergeCell ref="W78:Y78"/>
    <mergeCell ref="Z78:AB78"/>
    <mergeCell ref="AC78:AE78"/>
    <mergeCell ref="AF78:AH78"/>
    <mergeCell ref="AI78:AI79"/>
    <mergeCell ref="AJ78:AK79"/>
    <mergeCell ref="AJ76:AK77"/>
    <mergeCell ref="AL76:AM77"/>
    <mergeCell ref="AN76:AP77"/>
    <mergeCell ref="AQ76:AR81"/>
    <mergeCell ref="AS76:AU76"/>
    <mergeCell ref="AV76:AX81"/>
    <mergeCell ref="AS77:AU81"/>
    <mergeCell ref="AL78:AM79"/>
    <mergeCell ref="AN78:AP79"/>
    <mergeCell ref="AA76:AB76"/>
    <mergeCell ref="AC76:AC77"/>
    <mergeCell ref="AD76:AE76"/>
    <mergeCell ref="AF76:AF77"/>
    <mergeCell ref="AG76:AH76"/>
    <mergeCell ref="AI76:AI77"/>
    <mergeCell ref="AA77:AB77"/>
    <mergeCell ref="AD77:AE77"/>
    <mergeCell ref="AG77:AH77"/>
    <mergeCell ref="S76:S78"/>
    <mergeCell ref="T76:T77"/>
    <mergeCell ref="U76:V76"/>
    <mergeCell ref="W76:W77"/>
    <mergeCell ref="X76:Y76"/>
    <mergeCell ref="Z76:Z77"/>
    <mergeCell ref="U77:V77"/>
    <mergeCell ref="X77:Y77"/>
    <mergeCell ref="B76:B81"/>
    <mergeCell ref="C76:C77"/>
    <mergeCell ref="D76:D77"/>
    <mergeCell ref="E76:G76"/>
    <mergeCell ref="H76:L76"/>
    <mergeCell ref="M76:N76"/>
    <mergeCell ref="E77:L79"/>
    <mergeCell ref="M77:N77"/>
    <mergeCell ref="C79:D81"/>
    <mergeCell ref="M79:N79"/>
    <mergeCell ref="AN74:AP75"/>
    <mergeCell ref="M75:N75"/>
    <mergeCell ref="T75:V75"/>
    <mergeCell ref="W75:Y75"/>
    <mergeCell ref="Z75:AB75"/>
    <mergeCell ref="AC75:AE75"/>
    <mergeCell ref="AF75:AH75"/>
    <mergeCell ref="X74:Y74"/>
    <mergeCell ref="AA74:AB74"/>
    <mergeCell ref="AD74:AE74"/>
    <mergeCell ref="AG74:AH74"/>
    <mergeCell ref="AI74:AK75"/>
    <mergeCell ref="AL74:AM75"/>
    <mergeCell ref="E74:E75"/>
    <mergeCell ref="F74:H75"/>
    <mergeCell ref="I74:I75"/>
    <mergeCell ref="J74:L75"/>
    <mergeCell ref="M74:N74"/>
    <mergeCell ref="U74:V74"/>
    <mergeCell ref="Z73:Z74"/>
    <mergeCell ref="AA73:AB73"/>
    <mergeCell ref="AC73:AC74"/>
    <mergeCell ref="AD73:AE73"/>
    <mergeCell ref="AF73:AF74"/>
    <mergeCell ref="AG73:AH73"/>
    <mergeCell ref="AJ72:AK73"/>
    <mergeCell ref="AL72:AM73"/>
    <mergeCell ref="AN72:AP73"/>
    <mergeCell ref="C73:D75"/>
    <mergeCell ref="M73:N73"/>
    <mergeCell ref="S73:S75"/>
    <mergeCell ref="T73:T74"/>
    <mergeCell ref="U73:V73"/>
    <mergeCell ref="W73:W74"/>
    <mergeCell ref="X73:Y73"/>
    <mergeCell ref="AS71:AU75"/>
    <mergeCell ref="CT71:CT72"/>
    <mergeCell ref="C72:D72"/>
    <mergeCell ref="M72:N72"/>
    <mergeCell ref="T72:V72"/>
    <mergeCell ref="W72:Y72"/>
    <mergeCell ref="Z72:AB72"/>
    <mergeCell ref="AC72:AE72"/>
    <mergeCell ref="AF72:AH72"/>
    <mergeCell ref="AI72:AI73"/>
    <mergeCell ref="AL70:AM71"/>
    <mergeCell ref="AN70:AP71"/>
    <mergeCell ref="AQ70:AR75"/>
    <mergeCell ref="AS70:AU70"/>
    <mergeCell ref="AV70:AX75"/>
    <mergeCell ref="E71:L73"/>
    <mergeCell ref="M71:N71"/>
    <mergeCell ref="U71:V71"/>
    <mergeCell ref="X71:Y71"/>
    <mergeCell ref="AA71:AB71"/>
    <mergeCell ref="AC70:AC71"/>
    <mergeCell ref="AD70:AE70"/>
    <mergeCell ref="AF70:AF71"/>
    <mergeCell ref="AG70:AH70"/>
    <mergeCell ref="AI70:AI71"/>
    <mergeCell ref="AJ70:AK71"/>
    <mergeCell ref="AD71:AE71"/>
    <mergeCell ref="AG71:AH71"/>
    <mergeCell ref="T70:T71"/>
    <mergeCell ref="U70:V70"/>
    <mergeCell ref="W70:W71"/>
    <mergeCell ref="X70:Y70"/>
    <mergeCell ref="Z70:Z71"/>
    <mergeCell ref="AA70:AB70"/>
    <mergeCell ref="M69:N69"/>
    <mergeCell ref="AI69:AK69"/>
    <mergeCell ref="AQ69:AR69"/>
    <mergeCell ref="B70:B75"/>
    <mergeCell ref="C70:C71"/>
    <mergeCell ref="D70:D71"/>
    <mergeCell ref="E70:G70"/>
    <mergeCell ref="H70:L70"/>
    <mergeCell ref="M70:N70"/>
    <mergeCell ref="S70:S72"/>
    <mergeCell ref="AI68:AK68"/>
    <mergeCell ref="AL68:AM69"/>
    <mergeCell ref="AN68:AP69"/>
    <mergeCell ref="AQ68:AR68"/>
    <mergeCell ref="AS68:AU69"/>
    <mergeCell ref="AV68:AX69"/>
    <mergeCell ref="DG66:DG69"/>
    <mergeCell ref="C68:D68"/>
    <mergeCell ref="E68:L69"/>
    <mergeCell ref="M68:P68"/>
    <mergeCell ref="Q68:R68"/>
    <mergeCell ref="T68:V69"/>
    <mergeCell ref="W68:Y69"/>
    <mergeCell ref="Z68:AB69"/>
    <mergeCell ref="AC68:AE69"/>
    <mergeCell ref="AF68:AH69"/>
    <mergeCell ref="CN66:CO69"/>
    <mergeCell ref="CP66:CQ67"/>
    <mergeCell ref="CR66:CR67"/>
    <mergeCell ref="DC66:DD67"/>
    <mergeCell ref="DE66:DE69"/>
    <mergeCell ref="DF66:DF69"/>
    <mergeCell ref="CP68:CP69"/>
    <mergeCell ref="CQ68:CQ69"/>
    <mergeCell ref="AW65:AX66"/>
    <mergeCell ref="C66:D67"/>
    <mergeCell ref="E66:G67"/>
    <mergeCell ref="H66:I67"/>
    <mergeCell ref="AB66:AC67"/>
    <mergeCell ref="AD66:AJ67"/>
    <mergeCell ref="AK66:AL67"/>
    <mergeCell ref="AM66:AS67"/>
    <mergeCell ref="AS61:AT61"/>
    <mergeCell ref="AU61:AV61"/>
    <mergeCell ref="B64:I65"/>
    <mergeCell ref="L64:R65"/>
    <mergeCell ref="S64:Y65"/>
    <mergeCell ref="AB64:AC65"/>
    <mergeCell ref="AD64:AJ65"/>
    <mergeCell ref="AK64:AL65"/>
    <mergeCell ref="AM64:AS65"/>
    <mergeCell ref="AU65:AV66"/>
    <mergeCell ref="AQ60:AR60"/>
    <mergeCell ref="AS60:AT60"/>
    <mergeCell ref="AU60:AV60"/>
    <mergeCell ref="Z61:AA61"/>
    <mergeCell ref="AB61:AD61"/>
    <mergeCell ref="AE61:AG61"/>
    <mergeCell ref="AH61:AJ61"/>
    <mergeCell ref="AK61:AM61"/>
    <mergeCell ref="AN61:AP61"/>
    <mergeCell ref="AQ61:AR61"/>
    <mergeCell ref="AQ59:AR59"/>
    <mergeCell ref="AS59:AT59"/>
    <mergeCell ref="AU59:AV59"/>
    <mergeCell ref="AW59:AX60"/>
    <mergeCell ref="Z60:AA60"/>
    <mergeCell ref="AB60:AD60"/>
    <mergeCell ref="AE60:AG60"/>
    <mergeCell ref="AH60:AJ60"/>
    <mergeCell ref="AK60:AM60"/>
    <mergeCell ref="AN60:AP60"/>
    <mergeCell ref="AQ58:AR58"/>
    <mergeCell ref="AS58:AT58"/>
    <mergeCell ref="AU58:AV58"/>
    <mergeCell ref="AW58:AX58"/>
    <mergeCell ref="Z59:AA59"/>
    <mergeCell ref="AB59:AD59"/>
    <mergeCell ref="AE59:AG59"/>
    <mergeCell ref="AH59:AJ59"/>
    <mergeCell ref="AK59:AM59"/>
    <mergeCell ref="AN59:AP59"/>
    <mergeCell ref="Z58:AA58"/>
    <mergeCell ref="AB58:AD58"/>
    <mergeCell ref="AE58:AG58"/>
    <mergeCell ref="AH58:AJ58"/>
    <mergeCell ref="AK58:AM58"/>
    <mergeCell ref="AN58:AP58"/>
    <mergeCell ref="AW56:AX57"/>
    <mergeCell ref="Z57:AA57"/>
    <mergeCell ref="AB57:AD57"/>
    <mergeCell ref="AE57:AG57"/>
    <mergeCell ref="AH57:AJ57"/>
    <mergeCell ref="AK57:AM57"/>
    <mergeCell ref="AN57:AP57"/>
    <mergeCell ref="AQ57:AR57"/>
    <mergeCell ref="AS57:AT57"/>
    <mergeCell ref="AU57:AV57"/>
    <mergeCell ref="AW55:AX55"/>
    <mergeCell ref="Z56:AA56"/>
    <mergeCell ref="AB56:AD56"/>
    <mergeCell ref="AE56:AG56"/>
    <mergeCell ref="AH56:AJ56"/>
    <mergeCell ref="AK56:AM56"/>
    <mergeCell ref="AN56:AP56"/>
    <mergeCell ref="AQ56:AR56"/>
    <mergeCell ref="AS56:AT56"/>
    <mergeCell ref="AU56:AV56"/>
    <mergeCell ref="AU54:AV54"/>
    <mergeCell ref="Z55:AA55"/>
    <mergeCell ref="AB55:AD55"/>
    <mergeCell ref="AE55:AG55"/>
    <mergeCell ref="AH55:AJ55"/>
    <mergeCell ref="AK55:AM55"/>
    <mergeCell ref="AN55:AP55"/>
    <mergeCell ref="AQ55:AR55"/>
    <mergeCell ref="AS55:AT55"/>
    <mergeCell ref="AU55:AV55"/>
    <mergeCell ref="Y52:AX52"/>
    <mergeCell ref="Y54:Y60"/>
    <mergeCell ref="Z54:AA54"/>
    <mergeCell ref="AB54:AD54"/>
    <mergeCell ref="AE54:AG54"/>
    <mergeCell ref="AH54:AJ54"/>
    <mergeCell ref="AK54:AM54"/>
    <mergeCell ref="AN54:AP54"/>
    <mergeCell ref="AQ54:AR54"/>
    <mergeCell ref="AS54:AT54"/>
    <mergeCell ref="AI44:AK45"/>
    <mergeCell ref="AL44:AM45"/>
    <mergeCell ref="AN44:AP45"/>
    <mergeCell ref="AQ44:AR45"/>
    <mergeCell ref="Z46:AW47"/>
    <mergeCell ref="Y48:AJ51"/>
    <mergeCell ref="AK48:AX51"/>
    <mergeCell ref="M43:N43"/>
    <mergeCell ref="T43:V43"/>
    <mergeCell ref="W43:Y43"/>
    <mergeCell ref="Z43:AB43"/>
    <mergeCell ref="AC43:AE43"/>
    <mergeCell ref="AF43:AH43"/>
    <mergeCell ref="AA42:AB42"/>
    <mergeCell ref="AD42:AE42"/>
    <mergeCell ref="AG42:AH42"/>
    <mergeCell ref="AI42:AK43"/>
    <mergeCell ref="AL42:AM43"/>
    <mergeCell ref="AN42:AP43"/>
    <mergeCell ref="AA41:AB41"/>
    <mergeCell ref="AC41:AC42"/>
    <mergeCell ref="AD41:AE41"/>
    <mergeCell ref="AF41:AF42"/>
    <mergeCell ref="AG41:AH41"/>
    <mergeCell ref="E42:E43"/>
    <mergeCell ref="F42:H43"/>
    <mergeCell ref="I42:I43"/>
    <mergeCell ref="J42:L43"/>
    <mergeCell ref="M42:N42"/>
    <mergeCell ref="S41:S43"/>
    <mergeCell ref="T41:T42"/>
    <mergeCell ref="U41:V41"/>
    <mergeCell ref="W41:W42"/>
    <mergeCell ref="X41:Y41"/>
    <mergeCell ref="Z41:Z42"/>
    <mergeCell ref="U42:V42"/>
    <mergeCell ref="X42:Y42"/>
    <mergeCell ref="CT39:CT40"/>
    <mergeCell ref="C40:D40"/>
    <mergeCell ref="M40:N40"/>
    <mergeCell ref="T40:V40"/>
    <mergeCell ref="W40:Y40"/>
    <mergeCell ref="Z40:AB40"/>
    <mergeCell ref="AC40:AE40"/>
    <mergeCell ref="AF40:AH40"/>
    <mergeCell ref="AI40:AI41"/>
    <mergeCell ref="AJ40:AK41"/>
    <mergeCell ref="AJ38:AK39"/>
    <mergeCell ref="AL38:AM39"/>
    <mergeCell ref="AN38:AP39"/>
    <mergeCell ref="AQ38:AR43"/>
    <mergeCell ref="AS38:AU38"/>
    <mergeCell ref="AV38:AX43"/>
    <mergeCell ref="AS39:AU43"/>
    <mergeCell ref="AL40:AM41"/>
    <mergeCell ref="AN40:AP41"/>
    <mergeCell ref="AA38:AB38"/>
    <mergeCell ref="AC38:AC39"/>
    <mergeCell ref="AD38:AE38"/>
    <mergeCell ref="AF38:AF39"/>
    <mergeCell ref="AG38:AH38"/>
    <mergeCell ref="AI38:AI39"/>
    <mergeCell ref="AA39:AB39"/>
    <mergeCell ref="AD39:AE39"/>
    <mergeCell ref="AG39:AH39"/>
    <mergeCell ref="S38:S40"/>
    <mergeCell ref="T38:T39"/>
    <mergeCell ref="U38:V38"/>
    <mergeCell ref="W38:W39"/>
    <mergeCell ref="X38:Y38"/>
    <mergeCell ref="Z38:Z39"/>
    <mergeCell ref="U39:V39"/>
    <mergeCell ref="X39:Y39"/>
    <mergeCell ref="B38:B43"/>
    <mergeCell ref="C38:C39"/>
    <mergeCell ref="D38:D39"/>
    <mergeCell ref="E38:G38"/>
    <mergeCell ref="H38:L38"/>
    <mergeCell ref="M38:N38"/>
    <mergeCell ref="E39:L41"/>
    <mergeCell ref="M39:N39"/>
    <mergeCell ref="C41:D43"/>
    <mergeCell ref="M41:N41"/>
    <mergeCell ref="M37:N37"/>
    <mergeCell ref="T37:V37"/>
    <mergeCell ref="W37:Y37"/>
    <mergeCell ref="Z37:AB37"/>
    <mergeCell ref="AC37:AE37"/>
    <mergeCell ref="AF37:AH37"/>
    <mergeCell ref="AA36:AB36"/>
    <mergeCell ref="AD36:AE36"/>
    <mergeCell ref="AG36:AH36"/>
    <mergeCell ref="AI36:AK37"/>
    <mergeCell ref="AL36:AM37"/>
    <mergeCell ref="AN36:AP37"/>
    <mergeCell ref="AA35:AB35"/>
    <mergeCell ref="AC35:AC36"/>
    <mergeCell ref="AD35:AE35"/>
    <mergeCell ref="AF35:AF36"/>
    <mergeCell ref="AG35:AH35"/>
    <mergeCell ref="E36:E37"/>
    <mergeCell ref="F36:H37"/>
    <mergeCell ref="I36:I37"/>
    <mergeCell ref="J36:L37"/>
    <mergeCell ref="M36:N36"/>
    <mergeCell ref="S35:S37"/>
    <mergeCell ref="T35:T36"/>
    <mergeCell ref="U35:V35"/>
    <mergeCell ref="W35:W36"/>
    <mergeCell ref="X35:Y35"/>
    <mergeCell ref="Z35:Z36"/>
    <mergeCell ref="U36:V36"/>
    <mergeCell ref="X36:Y36"/>
    <mergeCell ref="CT33:CT34"/>
    <mergeCell ref="C34:D34"/>
    <mergeCell ref="M34:N34"/>
    <mergeCell ref="T34:V34"/>
    <mergeCell ref="W34:Y34"/>
    <mergeCell ref="Z34:AB34"/>
    <mergeCell ref="AC34:AE34"/>
    <mergeCell ref="AF34:AH34"/>
    <mergeCell ref="AI34:AI35"/>
    <mergeCell ref="AJ34:AK35"/>
    <mergeCell ref="AJ32:AK33"/>
    <mergeCell ref="AL32:AM33"/>
    <mergeCell ref="AN32:AP33"/>
    <mergeCell ref="AQ32:AR37"/>
    <mergeCell ref="AS32:AU32"/>
    <mergeCell ref="AV32:AX37"/>
    <mergeCell ref="AS33:AU37"/>
    <mergeCell ref="AL34:AM35"/>
    <mergeCell ref="AN34:AP35"/>
    <mergeCell ref="AA32:AB32"/>
    <mergeCell ref="AC32:AC33"/>
    <mergeCell ref="AD32:AE32"/>
    <mergeCell ref="AF32:AF33"/>
    <mergeCell ref="AG32:AH32"/>
    <mergeCell ref="AI32:AI33"/>
    <mergeCell ref="AA33:AB33"/>
    <mergeCell ref="AD33:AE33"/>
    <mergeCell ref="AG33:AH33"/>
    <mergeCell ref="S32:S34"/>
    <mergeCell ref="T32:T33"/>
    <mergeCell ref="U32:V32"/>
    <mergeCell ref="W32:W33"/>
    <mergeCell ref="X32:Y32"/>
    <mergeCell ref="Z32:Z33"/>
    <mergeCell ref="U33:V33"/>
    <mergeCell ref="X33:Y33"/>
    <mergeCell ref="B32:B37"/>
    <mergeCell ref="C32:C33"/>
    <mergeCell ref="D32:D33"/>
    <mergeCell ref="E32:G32"/>
    <mergeCell ref="H32:L32"/>
    <mergeCell ref="M32:N32"/>
    <mergeCell ref="E33:L35"/>
    <mergeCell ref="M33:N33"/>
    <mergeCell ref="C35:D37"/>
    <mergeCell ref="M35:N35"/>
    <mergeCell ref="M31:N31"/>
    <mergeCell ref="T31:V31"/>
    <mergeCell ref="W31:Y31"/>
    <mergeCell ref="Z31:AB31"/>
    <mergeCell ref="AC31:AE31"/>
    <mergeCell ref="AF31:AH31"/>
    <mergeCell ref="AA30:AB30"/>
    <mergeCell ref="AD30:AE30"/>
    <mergeCell ref="AG30:AH30"/>
    <mergeCell ref="AI30:AK31"/>
    <mergeCell ref="AL30:AM31"/>
    <mergeCell ref="AN30:AP31"/>
    <mergeCell ref="AA29:AB29"/>
    <mergeCell ref="AC29:AC30"/>
    <mergeCell ref="AD29:AE29"/>
    <mergeCell ref="AF29:AF30"/>
    <mergeCell ref="AG29:AH29"/>
    <mergeCell ref="E30:E31"/>
    <mergeCell ref="F30:H31"/>
    <mergeCell ref="I30:I31"/>
    <mergeCell ref="J30:L31"/>
    <mergeCell ref="M30:N30"/>
    <mergeCell ref="S29:S31"/>
    <mergeCell ref="T29:T30"/>
    <mergeCell ref="U29:V29"/>
    <mergeCell ref="W29:W30"/>
    <mergeCell ref="X29:Y29"/>
    <mergeCell ref="Z29:Z30"/>
    <mergeCell ref="U30:V30"/>
    <mergeCell ref="X30:Y30"/>
    <mergeCell ref="CT27:CT28"/>
    <mergeCell ref="C28:D28"/>
    <mergeCell ref="M28:N28"/>
    <mergeCell ref="T28:V28"/>
    <mergeCell ref="W28:Y28"/>
    <mergeCell ref="Z28:AB28"/>
    <mergeCell ref="AC28:AE28"/>
    <mergeCell ref="AF28:AH28"/>
    <mergeCell ref="AI28:AI29"/>
    <mergeCell ref="AJ28:AK29"/>
    <mergeCell ref="AJ26:AK27"/>
    <mergeCell ref="AL26:AM27"/>
    <mergeCell ref="AN26:AP27"/>
    <mergeCell ref="AQ26:AR31"/>
    <mergeCell ref="AS26:AU26"/>
    <mergeCell ref="AV26:AX31"/>
    <mergeCell ref="AS27:AU31"/>
    <mergeCell ref="AL28:AM29"/>
    <mergeCell ref="AN28:AP29"/>
    <mergeCell ref="AA26:AB26"/>
    <mergeCell ref="AC26:AC27"/>
    <mergeCell ref="AD26:AE26"/>
    <mergeCell ref="AF26:AF27"/>
    <mergeCell ref="AG26:AH26"/>
    <mergeCell ref="AI26:AI27"/>
    <mergeCell ref="AA27:AB27"/>
    <mergeCell ref="AD27:AE27"/>
    <mergeCell ref="AG27:AH27"/>
    <mergeCell ref="S26:S28"/>
    <mergeCell ref="T26:T27"/>
    <mergeCell ref="U26:V26"/>
    <mergeCell ref="W26:W27"/>
    <mergeCell ref="X26:Y26"/>
    <mergeCell ref="Z26:Z27"/>
    <mergeCell ref="U27:V27"/>
    <mergeCell ref="X27:Y27"/>
    <mergeCell ref="B26:B31"/>
    <mergeCell ref="C26:C27"/>
    <mergeCell ref="D26:D27"/>
    <mergeCell ref="E26:G26"/>
    <mergeCell ref="H26:L26"/>
    <mergeCell ref="M26:N26"/>
    <mergeCell ref="E27:L29"/>
    <mergeCell ref="M27:N27"/>
    <mergeCell ref="C29:D31"/>
    <mergeCell ref="M29:N29"/>
    <mergeCell ref="M25:N25"/>
    <mergeCell ref="T25:V25"/>
    <mergeCell ref="W25:Y25"/>
    <mergeCell ref="Z25:AB25"/>
    <mergeCell ref="AC25:AE25"/>
    <mergeCell ref="AF25:AH25"/>
    <mergeCell ref="AA24:AB24"/>
    <mergeCell ref="AD24:AE24"/>
    <mergeCell ref="AG24:AH24"/>
    <mergeCell ref="AI24:AK25"/>
    <mergeCell ref="AL24:AM25"/>
    <mergeCell ref="AN24:AP25"/>
    <mergeCell ref="AA23:AB23"/>
    <mergeCell ref="AC23:AC24"/>
    <mergeCell ref="AD23:AE23"/>
    <mergeCell ref="AF23:AF24"/>
    <mergeCell ref="AG23:AH23"/>
    <mergeCell ref="E24:E25"/>
    <mergeCell ref="F24:H25"/>
    <mergeCell ref="I24:I25"/>
    <mergeCell ref="J24:L25"/>
    <mergeCell ref="M24:N24"/>
    <mergeCell ref="S23:S25"/>
    <mergeCell ref="T23:T24"/>
    <mergeCell ref="U23:V23"/>
    <mergeCell ref="W23:W24"/>
    <mergeCell ref="X23:Y23"/>
    <mergeCell ref="Z23:Z24"/>
    <mergeCell ref="U24:V24"/>
    <mergeCell ref="X24:Y24"/>
    <mergeCell ref="CT21:CT22"/>
    <mergeCell ref="C22:D22"/>
    <mergeCell ref="M22:N22"/>
    <mergeCell ref="T22:V22"/>
    <mergeCell ref="W22:Y22"/>
    <mergeCell ref="Z22:AB22"/>
    <mergeCell ref="AC22:AE22"/>
    <mergeCell ref="AF22:AH22"/>
    <mergeCell ref="AI22:AI23"/>
    <mergeCell ref="AJ22:AK23"/>
    <mergeCell ref="AJ20:AK21"/>
    <mergeCell ref="AL20:AM21"/>
    <mergeCell ref="AN20:AP21"/>
    <mergeCell ref="AQ20:AR25"/>
    <mergeCell ref="AS20:AU20"/>
    <mergeCell ref="AV20:AX25"/>
    <mergeCell ref="AS21:AU25"/>
    <mergeCell ref="AL22:AM23"/>
    <mergeCell ref="AN22:AP23"/>
    <mergeCell ref="AA20:AB20"/>
    <mergeCell ref="AC20:AC21"/>
    <mergeCell ref="AD20:AE20"/>
    <mergeCell ref="AF20:AF21"/>
    <mergeCell ref="AG20:AH20"/>
    <mergeCell ref="AI20:AI21"/>
    <mergeCell ref="AA21:AB21"/>
    <mergeCell ref="AD21:AE21"/>
    <mergeCell ref="AG21:AH21"/>
    <mergeCell ref="S20:S22"/>
    <mergeCell ref="T20:T21"/>
    <mergeCell ref="U20:V20"/>
    <mergeCell ref="W20:W21"/>
    <mergeCell ref="X20:Y20"/>
    <mergeCell ref="Z20:Z21"/>
    <mergeCell ref="U21:V21"/>
    <mergeCell ref="X21:Y21"/>
    <mergeCell ref="B20:B25"/>
    <mergeCell ref="C20:C21"/>
    <mergeCell ref="D20:D21"/>
    <mergeCell ref="E20:G20"/>
    <mergeCell ref="H20:L20"/>
    <mergeCell ref="M20:N20"/>
    <mergeCell ref="E21:L23"/>
    <mergeCell ref="M21:N21"/>
    <mergeCell ref="C23:D25"/>
    <mergeCell ref="M23:N23"/>
    <mergeCell ref="M19:N19"/>
    <mergeCell ref="T19:V19"/>
    <mergeCell ref="W19:Y19"/>
    <mergeCell ref="Z19:AB19"/>
    <mergeCell ref="AC19:AE19"/>
    <mergeCell ref="AF19:AH19"/>
    <mergeCell ref="AA18:AB18"/>
    <mergeCell ref="AD18:AE18"/>
    <mergeCell ref="AG18:AH18"/>
    <mergeCell ref="AI18:AK19"/>
    <mergeCell ref="AL18:AM19"/>
    <mergeCell ref="AN18:AP19"/>
    <mergeCell ref="AA17:AB17"/>
    <mergeCell ref="AC17:AC18"/>
    <mergeCell ref="AD17:AE17"/>
    <mergeCell ref="AF17:AF18"/>
    <mergeCell ref="AG17:AH17"/>
    <mergeCell ref="E18:E19"/>
    <mergeCell ref="F18:H19"/>
    <mergeCell ref="I18:I19"/>
    <mergeCell ref="J18:L19"/>
    <mergeCell ref="M18:N18"/>
    <mergeCell ref="S17:S19"/>
    <mergeCell ref="T17:T18"/>
    <mergeCell ref="U17:V17"/>
    <mergeCell ref="W17:W18"/>
    <mergeCell ref="X17:Y17"/>
    <mergeCell ref="Z17:Z18"/>
    <mergeCell ref="U18:V18"/>
    <mergeCell ref="X18:Y18"/>
    <mergeCell ref="CT15:CT16"/>
    <mergeCell ref="C16:D16"/>
    <mergeCell ref="M16:N16"/>
    <mergeCell ref="T16:V16"/>
    <mergeCell ref="W16:Y16"/>
    <mergeCell ref="Z16:AB16"/>
    <mergeCell ref="AC16:AE16"/>
    <mergeCell ref="AF16:AH16"/>
    <mergeCell ref="AI16:AI17"/>
    <mergeCell ref="AJ16:AK17"/>
    <mergeCell ref="AJ14:AK15"/>
    <mergeCell ref="AL14:AM15"/>
    <mergeCell ref="AN14:AP15"/>
    <mergeCell ref="AQ14:AR19"/>
    <mergeCell ref="AS14:AU14"/>
    <mergeCell ref="AV14:AX19"/>
    <mergeCell ref="AS15:AU19"/>
    <mergeCell ref="AL16:AM17"/>
    <mergeCell ref="AN16:AP17"/>
    <mergeCell ref="AA14:AB14"/>
    <mergeCell ref="AC14:AC15"/>
    <mergeCell ref="AD14:AE14"/>
    <mergeCell ref="AF14:AF15"/>
    <mergeCell ref="AG14:AH14"/>
    <mergeCell ref="AI14:AI15"/>
    <mergeCell ref="AA15:AB15"/>
    <mergeCell ref="AD15:AE15"/>
    <mergeCell ref="AG15:AH15"/>
    <mergeCell ref="S14:S16"/>
    <mergeCell ref="T14:T15"/>
    <mergeCell ref="U14:V14"/>
    <mergeCell ref="W14:W15"/>
    <mergeCell ref="X14:Y14"/>
    <mergeCell ref="Z14:Z15"/>
    <mergeCell ref="U15:V15"/>
    <mergeCell ref="X15:Y15"/>
    <mergeCell ref="B14:B19"/>
    <mergeCell ref="C14:C15"/>
    <mergeCell ref="D14:D15"/>
    <mergeCell ref="E14:G14"/>
    <mergeCell ref="H14:L14"/>
    <mergeCell ref="M14:N14"/>
    <mergeCell ref="E15:L17"/>
    <mergeCell ref="M15:N15"/>
    <mergeCell ref="C17:D19"/>
    <mergeCell ref="M17:N17"/>
    <mergeCell ref="AN12:AP13"/>
    <mergeCell ref="M13:N13"/>
    <mergeCell ref="T13:V13"/>
    <mergeCell ref="W13:Y13"/>
    <mergeCell ref="Z13:AB13"/>
    <mergeCell ref="AC13:AE13"/>
    <mergeCell ref="AF13:AH13"/>
    <mergeCell ref="X12:Y12"/>
    <mergeCell ref="AA12:AB12"/>
    <mergeCell ref="AD12:AE12"/>
    <mergeCell ref="AG12:AH12"/>
    <mergeCell ref="AI12:AK13"/>
    <mergeCell ref="AL12:AM13"/>
    <mergeCell ref="E12:E13"/>
    <mergeCell ref="F12:H13"/>
    <mergeCell ref="I12:I13"/>
    <mergeCell ref="J12:L13"/>
    <mergeCell ref="M12:N12"/>
    <mergeCell ref="U12:V12"/>
    <mergeCell ref="Z11:Z12"/>
    <mergeCell ref="AA11:AB11"/>
    <mergeCell ref="AC11:AC12"/>
    <mergeCell ref="AD11:AE11"/>
    <mergeCell ref="AF11:AF12"/>
    <mergeCell ref="AG11:AH11"/>
    <mergeCell ref="AJ10:AK11"/>
    <mergeCell ref="AL10:AM11"/>
    <mergeCell ref="AN10:AP11"/>
    <mergeCell ref="C11:D13"/>
    <mergeCell ref="M11:N11"/>
    <mergeCell ref="S11:S13"/>
    <mergeCell ref="T11:T12"/>
    <mergeCell ref="U11:V11"/>
    <mergeCell ref="W11:W12"/>
    <mergeCell ref="X11:Y11"/>
    <mergeCell ref="AS9:AU13"/>
    <mergeCell ref="CT9:CT10"/>
    <mergeCell ref="C10:D10"/>
    <mergeCell ref="M10:N10"/>
    <mergeCell ref="T10:V10"/>
    <mergeCell ref="W10:Y10"/>
    <mergeCell ref="Z10:AB10"/>
    <mergeCell ref="AC10:AE10"/>
    <mergeCell ref="AF10:AH10"/>
    <mergeCell ref="AI10:AI11"/>
    <mergeCell ref="AL8:AM9"/>
    <mergeCell ref="AN8:AP9"/>
    <mergeCell ref="AQ8:AR13"/>
    <mergeCell ref="AS8:AU8"/>
    <mergeCell ref="AV8:AX13"/>
    <mergeCell ref="E9:L11"/>
    <mergeCell ref="M9:N9"/>
    <mergeCell ref="U9:V9"/>
    <mergeCell ref="X9:Y9"/>
    <mergeCell ref="AA9:AB9"/>
    <mergeCell ref="AC8:AC9"/>
    <mergeCell ref="AD8:AE8"/>
    <mergeCell ref="AF8:AF9"/>
    <mergeCell ref="AG8:AH8"/>
    <mergeCell ref="AI8:AI9"/>
    <mergeCell ref="AJ8:AK9"/>
    <mergeCell ref="AD9:AE9"/>
    <mergeCell ref="AG9:AH9"/>
    <mergeCell ref="T8:T9"/>
    <mergeCell ref="U8:V8"/>
    <mergeCell ref="W8:W9"/>
    <mergeCell ref="X8:Y8"/>
    <mergeCell ref="Z8:Z9"/>
    <mergeCell ref="AA8:AB8"/>
    <mergeCell ref="M7:N7"/>
    <mergeCell ref="AI7:AK7"/>
    <mergeCell ref="AQ7:AR7"/>
    <mergeCell ref="B8:B13"/>
    <mergeCell ref="C8:C9"/>
    <mergeCell ref="D8:D9"/>
    <mergeCell ref="E8:G8"/>
    <mergeCell ref="H8:L8"/>
    <mergeCell ref="M8:N8"/>
    <mergeCell ref="S8:S10"/>
    <mergeCell ref="AI6:AK6"/>
    <mergeCell ref="AL6:AM7"/>
    <mergeCell ref="AN6:AP7"/>
    <mergeCell ref="AQ6:AR6"/>
    <mergeCell ref="AS6:AU7"/>
    <mergeCell ref="AV6:AX7"/>
    <mergeCell ref="DG4:DG7"/>
    <mergeCell ref="C6:D6"/>
    <mergeCell ref="E6:L7"/>
    <mergeCell ref="M6:P6"/>
    <mergeCell ref="Q6:R6"/>
    <mergeCell ref="T6:V7"/>
    <mergeCell ref="W6:Y7"/>
    <mergeCell ref="Z6:AB7"/>
    <mergeCell ref="AC6:AE7"/>
    <mergeCell ref="AF6:AH7"/>
    <mergeCell ref="CN4:CO7"/>
    <mergeCell ref="CP4:CQ5"/>
    <mergeCell ref="CR4:CR5"/>
    <mergeCell ref="DC4:DD5"/>
    <mergeCell ref="DE4:DE7"/>
    <mergeCell ref="DF4:DF7"/>
    <mergeCell ref="CP6:CP7"/>
    <mergeCell ref="CQ6:CQ7"/>
    <mergeCell ref="AM2:AS3"/>
    <mergeCell ref="AU3:AV4"/>
    <mergeCell ref="AW3:AX4"/>
    <mergeCell ref="C4:D5"/>
    <mergeCell ref="E4:G5"/>
    <mergeCell ref="H4:I5"/>
    <mergeCell ref="AB4:AC5"/>
    <mergeCell ref="AD4:AJ5"/>
    <mergeCell ref="AK4:AL5"/>
    <mergeCell ref="AM4:AS5"/>
    <mergeCell ref="B2:I3"/>
    <mergeCell ref="L2:R3"/>
    <mergeCell ref="S2:Y3"/>
    <mergeCell ref="AB2:AC3"/>
    <mergeCell ref="AD2:AJ3"/>
    <mergeCell ref="AK2:AL3"/>
  </mergeCells>
  <phoneticPr fontId="8"/>
  <conditionalFormatting sqref="Q6 T6 W6 Z6 AC6 AF6 AI6:AI7 O7 U11:U12">
    <cfRule type="cellIs" priority="185" operator="notEqual">
      <formula>"0"</formula>
    </cfRule>
  </conditionalFormatting>
  <conditionalFormatting sqref="Q68 O69">
    <cfRule type="cellIs" priority="182" operator="notEqual">
      <formula>"0"</formula>
    </cfRule>
  </conditionalFormatting>
  <conditionalFormatting sqref="Q131 O132">
    <cfRule type="cellIs" priority="61" operator="notEqual">
      <formula>"0"</formula>
    </cfRule>
  </conditionalFormatting>
  <conditionalFormatting sqref="T68 W68 Z68 AC68 AF68">
    <cfRule type="cellIs" priority="184" operator="notEqual">
      <formula>"0"</formula>
    </cfRule>
  </conditionalFormatting>
  <conditionalFormatting sqref="T131 W131 Z131 AC131 AF131">
    <cfRule type="cellIs" priority="63" operator="notEqual">
      <formula>"0"</formula>
    </cfRule>
  </conditionalFormatting>
  <conditionalFormatting sqref="U8">
    <cfRule type="cellIs" priority="186" operator="notEqual">
      <formula>"0"</formula>
    </cfRule>
  </conditionalFormatting>
  <conditionalFormatting sqref="U14">
    <cfRule type="cellIs" priority="173" operator="notEqual">
      <formula>"0"</formula>
    </cfRule>
  </conditionalFormatting>
  <conditionalFormatting sqref="U17:U18">
    <cfRule type="cellIs" priority="168" operator="notEqual">
      <formula>"0"</formula>
    </cfRule>
  </conditionalFormatting>
  <conditionalFormatting sqref="U20">
    <cfRule type="cellIs" priority="163" operator="notEqual">
      <formula>"0"</formula>
    </cfRule>
  </conditionalFormatting>
  <conditionalFormatting sqref="U23:U24">
    <cfRule type="cellIs" priority="158" operator="notEqual">
      <formula>"0"</formula>
    </cfRule>
  </conditionalFormatting>
  <conditionalFormatting sqref="U26">
    <cfRule type="cellIs" priority="153" operator="notEqual">
      <formula>"0"</formula>
    </cfRule>
  </conditionalFormatting>
  <conditionalFormatting sqref="U29:U30">
    <cfRule type="cellIs" priority="148" operator="notEqual">
      <formula>"0"</formula>
    </cfRule>
  </conditionalFormatting>
  <conditionalFormatting sqref="U32">
    <cfRule type="cellIs" priority="143" operator="notEqual">
      <formula>"0"</formula>
    </cfRule>
  </conditionalFormatting>
  <conditionalFormatting sqref="U35:U36">
    <cfRule type="cellIs" priority="138" operator="notEqual">
      <formula>"0"</formula>
    </cfRule>
  </conditionalFormatting>
  <conditionalFormatting sqref="U38">
    <cfRule type="cellIs" priority="133" operator="notEqual">
      <formula>"0"</formula>
    </cfRule>
  </conditionalFormatting>
  <conditionalFormatting sqref="U41:U42">
    <cfRule type="cellIs" priority="128" operator="notEqual">
      <formula>"0"</formula>
    </cfRule>
  </conditionalFormatting>
  <conditionalFormatting sqref="U70">
    <cfRule type="cellIs" priority="123" operator="notEqual">
      <formula>"0"</formula>
    </cfRule>
  </conditionalFormatting>
  <conditionalFormatting sqref="U73:U74">
    <cfRule type="cellIs" priority="122" operator="notEqual">
      <formula>"0"</formula>
    </cfRule>
  </conditionalFormatting>
  <conditionalFormatting sqref="U76">
    <cfRule type="cellIs" priority="113" operator="notEqual">
      <formula>"0"</formula>
    </cfRule>
  </conditionalFormatting>
  <conditionalFormatting sqref="U79:U80">
    <cfRule type="cellIs" priority="108" operator="notEqual">
      <formula>"0"</formula>
    </cfRule>
  </conditionalFormatting>
  <conditionalFormatting sqref="U82">
    <cfRule type="cellIs" priority="103" operator="notEqual">
      <formula>"0"</formula>
    </cfRule>
  </conditionalFormatting>
  <conditionalFormatting sqref="U85:U86">
    <cfRule type="cellIs" priority="98" operator="notEqual">
      <formula>"0"</formula>
    </cfRule>
  </conditionalFormatting>
  <conditionalFormatting sqref="U88">
    <cfRule type="cellIs" priority="93" operator="notEqual">
      <formula>"0"</formula>
    </cfRule>
  </conditionalFormatting>
  <conditionalFormatting sqref="U91:U92">
    <cfRule type="cellIs" priority="88" operator="notEqual">
      <formula>"0"</formula>
    </cfRule>
  </conditionalFormatting>
  <conditionalFormatting sqref="U94">
    <cfRule type="cellIs" priority="83" operator="notEqual">
      <formula>"0"</formula>
    </cfRule>
  </conditionalFormatting>
  <conditionalFormatting sqref="U97:U98">
    <cfRule type="cellIs" priority="78" operator="notEqual">
      <formula>"0"</formula>
    </cfRule>
  </conditionalFormatting>
  <conditionalFormatting sqref="U100">
    <cfRule type="cellIs" priority="73" operator="notEqual">
      <formula>"0"</formula>
    </cfRule>
  </conditionalFormatting>
  <conditionalFormatting sqref="U103:U104">
    <cfRule type="cellIs" priority="68" operator="notEqual">
      <formula>"0"</formula>
    </cfRule>
  </conditionalFormatting>
  <conditionalFormatting sqref="U133">
    <cfRule type="cellIs" priority="60" operator="notEqual">
      <formula>"0"</formula>
    </cfRule>
  </conditionalFormatting>
  <conditionalFormatting sqref="U136:U137">
    <cfRule type="cellIs" priority="59" operator="notEqual">
      <formula>"0"</formula>
    </cfRule>
  </conditionalFormatting>
  <conditionalFormatting sqref="U139">
    <cfRule type="cellIs" priority="50" operator="notEqual">
      <formula>"0"</formula>
    </cfRule>
  </conditionalFormatting>
  <conditionalFormatting sqref="U142:U143">
    <cfRule type="cellIs" priority="45" operator="notEqual">
      <formula>"0"</formula>
    </cfRule>
  </conditionalFormatting>
  <conditionalFormatting sqref="U145">
    <cfRule type="cellIs" priority="40" operator="notEqual">
      <formula>"0"</formula>
    </cfRule>
  </conditionalFormatting>
  <conditionalFormatting sqref="U148:U149">
    <cfRule type="cellIs" priority="35" operator="notEqual">
      <formula>"0"</formula>
    </cfRule>
  </conditionalFormatting>
  <conditionalFormatting sqref="U151">
    <cfRule type="cellIs" priority="30" operator="notEqual">
      <formula>"0"</formula>
    </cfRule>
  </conditionalFormatting>
  <conditionalFormatting sqref="U154:U155">
    <cfRule type="cellIs" priority="25" operator="notEqual">
      <formula>"0"</formula>
    </cfRule>
  </conditionalFormatting>
  <conditionalFormatting sqref="U157">
    <cfRule type="cellIs" priority="20" operator="notEqual">
      <formula>"0"</formula>
    </cfRule>
  </conditionalFormatting>
  <conditionalFormatting sqref="U160:U161">
    <cfRule type="cellIs" priority="15" operator="notEqual">
      <formula>"0"</formula>
    </cfRule>
  </conditionalFormatting>
  <conditionalFormatting sqref="U163">
    <cfRule type="cellIs" priority="10" operator="notEqual">
      <formula>"0"</formula>
    </cfRule>
  </conditionalFormatting>
  <conditionalFormatting sqref="U166:U167">
    <cfRule type="cellIs" priority="5" operator="notEqual">
      <formula>"0"</formula>
    </cfRule>
  </conditionalFormatting>
  <conditionalFormatting sqref="X8">
    <cfRule type="cellIs" priority="181" operator="notEqual">
      <formula>"0"</formula>
    </cfRule>
  </conditionalFormatting>
  <conditionalFormatting sqref="X11:X12">
    <cfRule type="cellIs" priority="177" operator="notEqual">
      <formula>"0"</formula>
    </cfRule>
  </conditionalFormatting>
  <conditionalFormatting sqref="X14">
    <cfRule type="cellIs" priority="172" operator="notEqual">
      <formula>"0"</formula>
    </cfRule>
  </conditionalFormatting>
  <conditionalFormatting sqref="X17:X18">
    <cfRule type="cellIs" priority="167" operator="notEqual">
      <formula>"0"</formula>
    </cfRule>
  </conditionalFormatting>
  <conditionalFormatting sqref="X20">
    <cfRule type="cellIs" priority="162" operator="notEqual">
      <formula>"0"</formula>
    </cfRule>
  </conditionalFormatting>
  <conditionalFormatting sqref="X23:X24">
    <cfRule type="cellIs" priority="157" operator="notEqual">
      <formula>"0"</formula>
    </cfRule>
  </conditionalFormatting>
  <conditionalFormatting sqref="X26">
    <cfRule type="cellIs" priority="152" operator="notEqual">
      <formula>"0"</formula>
    </cfRule>
  </conditionalFormatting>
  <conditionalFormatting sqref="X29:X30">
    <cfRule type="cellIs" priority="147" operator="notEqual">
      <formula>"0"</formula>
    </cfRule>
  </conditionalFormatting>
  <conditionalFormatting sqref="X32">
    <cfRule type="cellIs" priority="142" operator="notEqual">
      <formula>"0"</formula>
    </cfRule>
  </conditionalFormatting>
  <conditionalFormatting sqref="X35:X36">
    <cfRule type="cellIs" priority="137" operator="notEqual">
      <formula>"0"</formula>
    </cfRule>
  </conditionalFormatting>
  <conditionalFormatting sqref="X38">
    <cfRule type="cellIs" priority="132" operator="notEqual">
      <formula>"0"</formula>
    </cfRule>
  </conditionalFormatting>
  <conditionalFormatting sqref="X41:X42">
    <cfRule type="cellIs" priority="127" operator="notEqual">
      <formula>"0"</formula>
    </cfRule>
  </conditionalFormatting>
  <conditionalFormatting sqref="X70">
    <cfRule type="cellIs" priority="121" operator="notEqual">
      <formula>"0"</formula>
    </cfRule>
  </conditionalFormatting>
  <conditionalFormatting sqref="X73:X74">
    <cfRule type="cellIs" priority="117" operator="notEqual">
      <formula>"0"</formula>
    </cfRule>
  </conditionalFormatting>
  <conditionalFormatting sqref="X76">
    <cfRule type="cellIs" priority="112" operator="notEqual">
      <formula>"0"</formula>
    </cfRule>
  </conditionalFormatting>
  <conditionalFormatting sqref="X79:X80">
    <cfRule type="cellIs" priority="107" operator="notEqual">
      <formula>"0"</formula>
    </cfRule>
  </conditionalFormatting>
  <conditionalFormatting sqref="X82">
    <cfRule type="cellIs" priority="102" operator="notEqual">
      <formula>"0"</formula>
    </cfRule>
  </conditionalFormatting>
  <conditionalFormatting sqref="X85:X86">
    <cfRule type="cellIs" priority="97" operator="notEqual">
      <formula>"0"</formula>
    </cfRule>
  </conditionalFormatting>
  <conditionalFormatting sqref="X88">
    <cfRule type="cellIs" priority="92" operator="notEqual">
      <formula>"0"</formula>
    </cfRule>
  </conditionalFormatting>
  <conditionalFormatting sqref="X91:X92">
    <cfRule type="cellIs" priority="87" operator="notEqual">
      <formula>"0"</formula>
    </cfRule>
  </conditionalFormatting>
  <conditionalFormatting sqref="X94">
    <cfRule type="cellIs" priority="82" operator="notEqual">
      <formula>"0"</formula>
    </cfRule>
  </conditionalFormatting>
  <conditionalFormatting sqref="X97:X98">
    <cfRule type="cellIs" priority="77" operator="notEqual">
      <formula>"0"</formula>
    </cfRule>
  </conditionalFormatting>
  <conditionalFormatting sqref="X100">
    <cfRule type="cellIs" priority="72" operator="notEqual">
      <formula>"0"</formula>
    </cfRule>
  </conditionalFormatting>
  <conditionalFormatting sqref="X103:X104">
    <cfRule type="cellIs" priority="67" operator="notEqual">
      <formula>"0"</formula>
    </cfRule>
  </conditionalFormatting>
  <conditionalFormatting sqref="X133">
    <cfRule type="cellIs" priority="58" operator="notEqual">
      <formula>"0"</formula>
    </cfRule>
  </conditionalFormatting>
  <conditionalFormatting sqref="X136:X137">
    <cfRule type="cellIs" priority="54" operator="notEqual">
      <formula>"0"</formula>
    </cfRule>
  </conditionalFormatting>
  <conditionalFormatting sqref="X139">
    <cfRule type="cellIs" priority="49" operator="notEqual">
      <formula>"0"</formula>
    </cfRule>
  </conditionalFormatting>
  <conditionalFormatting sqref="X142:X143">
    <cfRule type="cellIs" priority="44" operator="notEqual">
      <formula>"0"</formula>
    </cfRule>
  </conditionalFormatting>
  <conditionalFormatting sqref="X145">
    <cfRule type="cellIs" priority="39" operator="notEqual">
      <formula>"0"</formula>
    </cfRule>
  </conditionalFormatting>
  <conditionalFormatting sqref="X148:X149">
    <cfRule type="cellIs" priority="34" operator="notEqual">
      <formula>"0"</formula>
    </cfRule>
  </conditionalFormatting>
  <conditionalFormatting sqref="X151">
    <cfRule type="cellIs" priority="29" operator="notEqual">
      <formula>"0"</formula>
    </cfRule>
  </conditionalFormatting>
  <conditionalFormatting sqref="X154:X155">
    <cfRule type="cellIs" priority="24" operator="notEqual">
      <formula>"0"</formula>
    </cfRule>
  </conditionalFormatting>
  <conditionalFormatting sqref="X157">
    <cfRule type="cellIs" priority="19" operator="notEqual">
      <formula>"0"</formula>
    </cfRule>
  </conditionalFormatting>
  <conditionalFormatting sqref="X160:X161">
    <cfRule type="cellIs" priority="14" operator="notEqual">
      <formula>"0"</formula>
    </cfRule>
  </conditionalFormatting>
  <conditionalFormatting sqref="X163">
    <cfRule type="cellIs" priority="9" operator="notEqual">
      <formula>"0"</formula>
    </cfRule>
  </conditionalFormatting>
  <conditionalFormatting sqref="X166:X167">
    <cfRule type="cellIs" priority="4" operator="notEqual">
      <formula>"0"</formula>
    </cfRule>
  </conditionalFormatting>
  <conditionalFormatting sqref="AA8">
    <cfRule type="cellIs" priority="180" operator="notEqual">
      <formula>"0"</formula>
    </cfRule>
  </conditionalFormatting>
  <conditionalFormatting sqref="AA11:AA12">
    <cfRule type="cellIs" priority="176" operator="notEqual">
      <formula>"0"</formula>
    </cfRule>
  </conditionalFormatting>
  <conditionalFormatting sqref="AA14">
    <cfRule type="cellIs" priority="171" operator="notEqual">
      <formula>"0"</formula>
    </cfRule>
  </conditionalFormatting>
  <conditionalFormatting sqref="AA17:AA18">
    <cfRule type="cellIs" priority="166" operator="notEqual">
      <formula>"0"</formula>
    </cfRule>
  </conditionalFormatting>
  <conditionalFormatting sqref="AA20">
    <cfRule type="cellIs" priority="161" operator="notEqual">
      <formula>"0"</formula>
    </cfRule>
  </conditionalFormatting>
  <conditionalFormatting sqref="AA23:AA24">
    <cfRule type="cellIs" priority="156" operator="notEqual">
      <formula>"0"</formula>
    </cfRule>
  </conditionalFormatting>
  <conditionalFormatting sqref="AA26">
    <cfRule type="cellIs" priority="151" operator="notEqual">
      <formula>"0"</formula>
    </cfRule>
  </conditionalFormatting>
  <conditionalFormatting sqref="AA29:AA30">
    <cfRule type="cellIs" priority="146" operator="notEqual">
      <formula>"0"</formula>
    </cfRule>
  </conditionalFormatting>
  <conditionalFormatting sqref="AA32">
    <cfRule type="cellIs" priority="141" operator="notEqual">
      <formula>"0"</formula>
    </cfRule>
  </conditionalFormatting>
  <conditionalFormatting sqref="AA35:AA36">
    <cfRule type="cellIs" priority="136" operator="notEqual">
      <formula>"0"</formula>
    </cfRule>
  </conditionalFormatting>
  <conditionalFormatting sqref="AA38">
    <cfRule type="cellIs" priority="131" operator="notEqual">
      <formula>"0"</formula>
    </cfRule>
  </conditionalFormatting>
  <conditionalFormatting sqref="AA41:AA42">
    <cfRule type="cellIs" priority="126" operator="notEqual">
      <formula>"0"</formula>
    </cfRule>
  </conditionalFormatting>
  <conditionalFormatting sqref="AA70">
    <cfRule type="cellIs" priority="120" operator="notEqual">
      <formula>"0"</formula>
    </cfRule>
  </conditionalFormatting>
  <conditionalFormatting sqref="AA73:AA74">
    <cfRule type="cellIs" priority="116" operator="notEqual">
      <formula>"0"</formula>
    </cfRule>
  </conditionalFormatting>
  <conditionalFormatting sqref="AA76">
    <cfRule type="cellIs" priority="111" operator="notEqual">
      <formula>"0"</formula>
    </cfRule>
  </conditionalFormatting>
  <conditionalFormatting sqref="AA79:AA80">
    <cfRule type="cellIs" priority="106" operator="notEqual">
      <formula>"0"</formula>
    </cfRule>
  </conditionalFormatting>
  <conditionalFormatting sqref="AA82">
    <cfRule type="cellIs" priority="101" operator="notEqual">
      <formula>"0"</formula>
    </cfRule>
  </conditionalFormatting>
  <conditionalFormatting sqref="AA85:AA86">
    <cfRule type="cellIs" priority="96" operator="notEqual">
      <formula>"0"</formula>
    </cfRule>
  </conditionalFormatting>
  <conditionalFormatting sqref="AA88">
    <cfRule type="cellIs" priority="91" operator="notEqual">
      <formula>"0"</formula>
    </cfRule>
  </conditionalFormatting>
  <conditionalFormatting sqref="AA91:AA92">
    <cfRule type="cellIs" priority="86" operator="notEqual">
      <formula>"0"</formula>
    </cfRule>
  </conditionalFormatting>
  <conditionalFormatting sqref="AA94">
    <cfRule type="cellIs" priority="81" operator="notEqual">
      <formula>"0"</formula>
    </cfRule>
  </conditionalFormatting>
  <conditionalFormatting sqref="AA97:AA98">
    <cfRule type="cellIs" priority="76" operator="notEqual">
      <formula>"0"</formula>
    </cfRule>
  </conditionalFormatting>
  <conditionalFormatting sqref="AA100">
    <cfRule type="cellIs" priority="71" operator="notEqual">
      <formula>"0"</formula>
    </cfRule>
  </conditionalFormatting>
  <conditionalFormatting sqref="AA103:AA104">
    <cfRule type="cellIs" priority="66" operator="notEqual">
      <formula>"0"</formula>
    </cfRule>
  </conditionalFormatting>
  <conditionalFormatting sqref="AA133">
    <cfRule type="cellIs" priority="57" operator="notEqual">
      <formula>"0"</formula>
    </cfRule>
  </conditionalFormatting>
  <conditionalFormatting sqref="AA136:AA137">
    <cfRule type="cellIs" priority="53" operator="notEqual">
      <formula>"0"</formula>
    </cfRule>
  </conditionalFormatting>
  <conditionalFormatting sqref="AA139">
    <cfRule type="cellIs" priority="48" operator="notEqual">
      <formula>"0"</formula>
    </cfRule>
  </conditionalFormatting>
  <conditionalFormatting sqref="AA142:AA143">
    <cfRule type="cellIs" priority="43" operator="notEqual">
      <formula>"0"</formula>
    </cfRule>
  </conditionalFormatting>
  <conditionalFormatting sqref="AA145">
    <cfRule type="cellIs" priority="38" operator="notEqual">
      <formula>"0"</formula>
    </cfRule>
  </conditionalFormatting>
  <conditionalFormatting sqref="AA148:AA149">
    <cfRule type="cellIs" priority="33" operator="notEqual">
      <formula>"0"</formula>
    </cfRule>
  </conditionalFormatting>
  <conditionalFormatting sqref="AA151">
    <cfRule type="cellIs" priority="28" operator="notEqual">
      <formula>"0"</formula>
    </cfRule>
  </conditionalFormatting>
  <conditionalFormatting sqref="AA154:AA155">
    <cfRule type="cellIs" priority="23" operator="notEqual">
      <formula>"0"</formula>
    </cfRule>
  </conditionalFormatting>
  <conditionalFormatting sqref="AA157">
    <cfRule type="cellIs" priority="18" operator="notEqual">
      <formula>"0"</formula>
    </cfRule>
  </conditionalFormatting>
  <conditionalFormatting sqref="AA160:AA161">
    <cfRule type="cellIs" priority="13" operator="notEqual">
      <formula>"0"</formula>
    </cfRule>
  </conditionalFormatting>
  <conditionalFormatting sqref="AA163">
    <cfRule type="cellIs" priority="8" operator="notEqual">
      <formula>"0"</formula>
    </cfRule>
  </conditionalFormatting>
  <conditionalFormatting sqref="AA166:AA167">
    <cfRule type="cellIs" priority="3" operator="notEqual">
      <formula>"0"</formula>
    </cfRule>
  </conditionalFormatting>
  <conditionalFormatting sqref="AD8">
    <cfRule type="cellIs" priority="179" operator="notEqual">
      <formula>"0"</formula>
    </cfRule>
  </conditionalFormatting>
  <conditionalFormatting sqref="AD11:AD12">
    <cfRule type="cellIs" priority="175" operator="notEqual">
      <formula>"0"</formula>
    </cfRule>
  </conditionalFormatting>
  <conditionalFormatting sqref="AD14">
    <cfRule type="cellIs" priority="170" operator="notEqual">
      <formula>"0"</formula>
    </cfRule>
  </conditionalFormatting>
  <conditionalFormatting sqref="AD17:AD18">
    <cfRule type="cellIs" priority="165" operator="notEqual">
      <formula>"0"</formula>
    </cfRule>
  </conditionalFormatting>
  <conditionalFormatting sqref="AD20">
    <cfRule type="cellIs" priority="160" operator="notEqual">
      <formula>"0"</formula>
    </cfRule>
  </conditionalFormatting>
  <conditionalFormatting sqref="AD23:AD24">
    <cfRule type="cellIs" priority="155" operator="notEqual">
      <formula>"0"</formula>
    </cfRule>
  </conditionalFormatting>
  <conditionalFormatting sqref="AD26">
    <cfRule type="cellIs" priority="150" operator="notEqual">
      <formula>"0"</formula>
    </cfRule>
  </conditionalFormatting>
  <conditionalFormatting sqref="AD29:AD30">
    <cfRule type="cellIs" priority="145" operator="notEqual">
      <formula>"0"</formula>
    </cfRule>
  </conditionalFormatting>
  <conditionalFormatting sqref="AD32">
    <cfRule type="cellIs" priority="140" operator="notEqual">
      <formula>"0"</formula>
    </cfRule>
  </conditionalFormatting>
  <conditionalFormatting sqref="AD35:AD36">
    <cfRule type="cellIs" priority="135" operator="notEqual">
      <formula>"0"</formula>
    </cfRule>
  </conditionalFormatting>
  <conditionalFormatting sqref="AD38">
    <cfRule type="cellIs" priority="130" operator="notEqual">
      <formula>"0"</formula>
    </cfRule>
  </conditionalFormatting>
  <conditionalFormatting sqref="AD41:AD42">
    <cfRule type="cellIs" priority="125" operator="notEqual">
      <formula>"0"</formula>
    </cfRule>
  </conditionalFormatting>
  <conditionalFormatting sqref="AD70">
    <cfRule type="cellIs" priority="119" operator="notEqual">
      <formula>"0"</formula>
    </cfRule>
  </conditionalFormatting>
  <conditionalFormatting sqref="AD73:AD74">
    <cfRule type="cellIs" priority="115" operator="notEqual">
      <formula>"0"</formula>
    </cfRule>
  </conditionalFormatting>
  <conditionalFormatting sqref="AD76">
    <cfRule type="cellIs" priority="110" operator="notEqual">
      <formula>"0"</formula>
    </cfRule>
  </conditionalFormatting>
  <conditionalFormatting sqref="AD79:AD80">
    <cfRule type="cellIs" priority="105" operator="notEqual">
      <formula>"0"</formula>
    </cfRule>
  </conditionalFormatting>
  <conditionalFormatting sqref="AD82">
    <cfRule type="cellIs" priority="100" operator="notEqual">
      <formula>"0"</formula>
    </cfRule>
  </conditionalFormatting>
  <conditionalFormatting sqref="AD85:AD86">
    <cfRule type="cellIs" priority="95" operator="notEqual">
      <formula>"0"</formula>
    </cfRule>
  </conditionalFormatting>
  <conditionalFormatting sqref="AD88">
    <cfRule type="cellIs" priority="90" operator="notEqual">
      <formula>"0"</formula>
    </cfRule>
  </conditionalFormatting>
  <conditionalFormatting sqref="AD91:AD92">
    <cfRule type="cellIs" priority="85" operator="notEqual">
      <formula>"0"</formula>
    </cfRule>
  </conditionalFormatting>
  <conditionalFormatting sqref="AD94">
    <cfRule type="cellIs" priority="80" operator="notEqual">
      <formula>"0"</formula>
    </cfRule>
  </conditionalFormatting>
  <conditionalFormatting sqref="AD97:AD98">
    <cfRule type="cellIs" priority="75" operator="notEqual">
      <formula>"0"</formula>
    </cfRule>
  </conditionalFormatting>
  <conditionalFormatting sqref="AD100">
    <cfRule type="cellIs" priority="70" operator="notEqual">
      <formula>"0"</formula>
    </cfRule>
  </conditionalFormatting>
  <conditionalFormatting sqref="AD103:AD104">
    <cfRule type="cellIs" priority="65" operator="notEqual">
      <formula>"0"</formula>
    </cfRule>
  </conditionalFormatting>
  <conditionalFormatting sqref="AD133">
    <cfRule type="cellIs" priority="56" operator="notEqual">
      <formula>"0"</formula>
    </cfRule>
  </conditionalFormatting>
  <conditionalFormatting sqref="AD136:AD137">
    <cfRule type="cellIs" priority="52" operator="notEqual">
      <formula>"0"</formula>
    </cfRule>
  </conditionalFormatting>
  <conditionalFormatting sqref="AD139">
    <cfRule type="cellIs" priority="47" operator="notEqual">
      <formula>"0"</formula>
    </cfRule>
  </conditionalFormatting>
  <conditionalFormatting sqref="AD142:AD143">
    <cfRule type="cellIs" priority="42" operator="notEqual">
      <formula>"0"</formula>
    </cfRule>
  </conditionalFormatting>
  <conditionalFormatting sqref="AD145">
    <cfRule type="cellIs" priority="37" operator="notEqual">
      <formula>"0"</formula>
    </cfRule>
  </conditionalFormatting>
  <conditionalFormatting sqref="AD148:AD149">
    <cfRule type="cellIs" priority="32" operator="notEqual">
      <formula>"0"</formula>
    </cfRule>
  </conditionalFormatting>
  <conditionalFormatting sqref="AD151">
    <cfRule type="cellIs" priority="27" operator="notEqual">
      <formula>"0"</formula>
    </cfRule>
  </conditionalFormatting>
  <conditionalFormatting sqref="AD154:AD155">
    <cfRule type="cellIs" priority="22" operator="notEqual">
      <formula>"0"</formula>
    </cfRule>
  </conditionalFormatting>
  <conditionalFormatting sqref="AD157">
    <cfRule type="cellIs" priority="17" operator="notEqual">
      <formula>"0"</formula>
    </cfRule>
  </conditionalFormatting>
  <conditionalFormatting sqref="AD160:AD161">
    <cfRule type="cellIs" priority="12" operator="notEqual">
      <formula>"0"</formula>
    </cfRule>
  </conditionalFormatting>
  <conditionalFormatting sqref="AD163">
    <cfRule type="cellIs" priority="7" operator="notEqual">
      <formula>"0"</formula>
    </cfRule>
  </conditionalFormatting>
  <conditionalFormatting sqref="AD166:AD167">
    <cfRule type="cellIs" priority="2" operator="notEqual">
      <formula>"0"</formula>
    </cfRule>
  </conditionalFormatting>
  <conditionalFormatting sqref="AG8">
    <cfRule type="cellIs" priority="178" operator="notEqual">
      <formula>"0"</formula>
    </cfRule>
  </conditionalFormatting>
  <conditionalFormatting sqref="AG11:AG12">
    <cfRule type="cellIs" priority="174" operator="notEqual">
      <formula>"0"</formula>
    </cfRule>
  </conditionalFormatting>
  <conditionalFormatting sqref="AG14">
    <cfRule type="cellIs" priority="169" operator="notEqual">
      <formula>"0"</formula>
    </cfRule>
  </conditionalFormatting>
  <conditionalFormatting sqref="AG17:AG18">
    <cfRule type="cellIs" priority="164" operator="notEqual">
      <formula>"0"</formula>
    </cfRule>
  </conditionalFormatting>
  <conditionalFormatting sqref="AG20">
    <cfRule type="cellIs" priority="159" operator="notEqual">
      <formula>"0"</formula>
    </cfRule>
  </conditionalFormatting>
  <conditionalFormatting sqref="AG23:AG24">
    <cfRule type="cellIs" priority="154" operator="notEqual">
      <formula>"0"</formula>
    </cfRule>
  </conditionalFormatting>
  <conditionalFormatting sqref="AG26">
    <cfRule type="cellIs" priority="149" operator="notEqual">
      <formula>"0"</formula>
    </cfRule>
  </conditionalFormatting>
  <conditionalFormatting sqref="AG29:AG30">
    <cfRule type="cellIs" priority="144" operator="notEqual">
      <formula>"0"</formula>
    </cfRule>
  </conditionalFormatting>
  <conditionalFormatting sqref="AG32">
    <cfRule type="cellIs" priority="139" operator="notEqual">
      <formula>"0"</formula>
    </cfRule>
  </conditionalFormatting>
  <conditionalFormatting sqref="AG35:AG36">
    <cfRule type="cellIs" priority="134" operator="notEqual">
      <formula>"0"</formula>
    </cfRule>
  </conditionalFormatting>
  <conditionalFormatting sqref="AG38">
    <cfRule type="cellIs" priority="129" operator="notEqual">
      <formula>"0"</formula>
    </cfRule>
  </conditionalFormatting>
  <conditionalFormatting sqref="AG41:AG42">
    <cfRule type="cellIs" priority="124" operator="notEqual">
      <formula>"0"</formula>
    </cfRule>
  </conditionalFormatting>
  <conditionalFormatting sqref="AG70">
    <cfRule type="cellIs" priority="118" operator="notEqual">
      <formula>"0"</formula>
    </cfRule>
  </conditionalFormatting>
  <conditionalFormatting sqref="AG73:AG74">
    <cfRule type="cellIs" priority="114" operator="notEqual">
      <formula>"0"</formula>
    </cfRule>
  </conditionalFormatting>
  <conditionalFormatting sqref="AG76">
    <cfRule type="cellIs" priority="109" operator="notEqual">
      <formula>"0"</formula>
    </cfRule>
  </conditionalFormatting>
  <conditionalFormatting sqref="AG79:AG80">
    <cfRule type="cellIs" priority="104" operator="notEqual">
      <formula>"0"</formula>
    </cfRule>
  </conditionalFormatting>
  <conditionalFormatting sqref="AG82">
    <cfRule type="cellIs" priority="99" operator="notEqual">
      <formula>"0"</formula>
    </cfRule>
  </conditionalFormatting>
  <conditionalFormatting sqref="AG85:AG86">
    <cfRule type="cellIs" priority="94" operator="notEqual">
      <formula>"0"</formula>
    </cfRule>
  </conditionalFormatting>
  <conditionalFormatting sqref="AG88">
    <cfRule type="cellIs" priority="89" operator="notEqual">
      <formula>"0"</formula>
    </cfRule>
  </conditionalFormatting>
  <conditionalFormatting sqref="AG91:AG92">
    <cfRule type="cellIs" priority="84" operator="notEqual">
      <formula>"0"</formula>
    </cfRule>
  </conditionalFormatting>
  <conditionalFormatting sqref="AG94">
    <cfRule type="cellIs" priority="79" operator="notEqual">
      <formula>"0"</formula>
    </cfRule>
  </conditionalFormatting>
  <conditionalFormatting sqref="AG97:AG98">
    <cfRule type="cellIs" priority="74" operator="notEqual">
      <formula>"0"</formula>
    </cfRule>
  </conditionalFormatting>
  <conditionalFormatting sqref="AG100">
    <cfRule type="cellIs" priority="69" operator="notEqual">
      <formula>"0"</formula>
    </cfRule>
  </conditionalFormatting>
  <conditionalFormatting sqref="AG103:AG104">
    <cfRule type="cellIs" priority="64" operator="notEqual">
      <formula>"0"</formula>
    </cfRule>
  </conditionalFormatting>
  <conditionalFormatting sqref="AG133">
    <cfRule type="cellIs" priority="55" operator="notEqual">
      <formula>"0"</formula>
    </cfRule>
  </conditionalFormatting>
  <conditionalFormatting sqref="AG136:AG137">
    <cfRule type="cellIs" priority="51" operator="notEqual">
      <formula>"0"</formula>
    </cfRule>
  </conditionalFormatting>
  <conditionalFormatting sqref="AG139">
    <cfRule type="cellIs" priority="46" operator="notEqual">
      <formula>"0"</formula>
    </cfRule>
  </conditionalFormatting>
  <conditionalFormatting sqref="AG142:AG143">
    <cfRule type="cellIs" priority="41" operator="notEqual">
      <formula>"0"</formula>
    </cfRule>
  </conditionalFormatting>
  <conditionalFormatting sqref="AG145">
    <cfRule type="cellIs" priority="36" operator="notEqual">
      <formula>"0"</formula>
    </cfRule>
  </conditionalFormatting>
  <conditionalFormatting sqref="AG148:AG149">
    <cfRule type="cellIs" priority="31" operator="notEqual">
      <formula>"0"</formula>
    </cfRule>
  </conditionalFormatting>
  <conditionalFormatting sqref="AG151">
    <cfRule type="cellIs" priority="26" operator="notEqual">
      <formula>"0"</formula>
    </cfRule>
  </conditionalFormatting>
  <conditionalFormatting sqref="AG154:AG155">
    <cfRule type="cellIs" priority="21" operator="notEqual">
      <formula>"0"</formula>
    </cfRule>
  </conditionalFormatting>
  <conditionalFormatting sqref="AG157">
    <cfRule type="cellIs" priority="16" operator="notEqual">
      <formula>"0"</formula>
    </cfRule>
  </conditionalFormatting>
  <conditionalFormatting sqref="AG160:AG161">
    <cfRule type="cellIs" priority="11" operator="notEqual">
      <formula>"0"</formula>
    </cfRule>
  </conditionalFormatting>
  <conditionalFormatting sqref="AG163">
    <cfRule type="cellIs" priority="6" operator="notEqual">
      <formula>"0"</formula>
    </cfRule>
  </conditionalFormatting>
  <conditionalFormatting sqref="AG166:AG167">
    <cfRule type="cellIs" priority="1" operator="notEqual">
      <formula>"0"</formula>
    </cfRule>
  </conditionalFormatting>
  <conditionalFormatting sqref="AI68:AI69">
    <cfRule type="cellIs" priority="183" operator="notEqual">
      <formula>"0"</formula>
    </cfRule>
  </conditionalFormatting>
  <conditionalFormatting sqref="AI131:AI132">
    <cfRule type="cellIs" priority="62" operator="notEqual">
      <formula>"0"</formula>
    </cfRule>
  </conditionalFormatting>
  <dataValidations count="7">
    <dataValidation type="list" allowBlank="1" showInputMessage="1" showErrorMessage="1" sqref="S2:Y3 S64:Y65 S127:Y128" xr:uid="{5A730E82-EED4-4032-85E3-994433DFA28E}">
      <formula1>$DJ$8:$DJ$11</formula1>
    </dataValidation>
    <dataValidation type="list" allowBlank="1" showInputMessage="1" showErrorMessage="1" sqref="E66 E4 E129" xr:uid="{CBD1543A-FE88-4716-BEAB-B7336A07F0AC}">
      <formula1>$DI$8:$DI$10</formula1>
    </dataValidation>
    <dataValidation type="list" allowBlank="1" showInputMessage="1" showErrorMessage="1" sqref="T11 W23 T17 AF17 Z17 AC17 W17 T35 AF35 Z35 AC35 AF11 Z11 W35 T41 AF41 Z41 AC11 W11 AC41 W41 T29 AF29 Z29 AC29 W29 T23 AF23 Z23 AC23 T73 W85 T79 AF79 Z79 AC79 W79 T97 AF97 Z97 AC97 AF73 Z73 W97 T103 AF103 Z103 AC73 W73 AC103 W103 T91 AF91 Z91 AC91 W91 T85 AF85 Z85 AC85 T136 W148 T142 AF142 Z142 AC142 W142 T160 AF160 Z160 AC160 AF136 Z136 W160 T166 AF166 Z166 AC136 W136 AC166 W166 T154 AF154 Z154 AC154 W154 T148 AF148 Z148 AC148" xr:uid="{A3A5AE31-BECF-4CC0-A2EF-01B97B1F8E17}">
      <formula1>$DS$8:$DS$16</formula1>
    </dataValidation>
    <dataValidation type="list" allowBlank="1" showInputMessage="1" showErrorMessage="1" sqref="Z8 Z26 Z20 AF26 AC26 T38 AF20 Z14 AC20 T20 W20 AF14 AF32 AC14 T14 W14 W38 W26 Z38 T26 AF8 AC8 Z32 AC32 T32 W32 T8 W8 AF38 AC38 Z70 Z88 Z82 AF88 AC88 T100 AF82 Z76 AC82 T82 W82 AF76 AF94 AC76 T76 W76 W100 W88 Z100 T88 AF70 AC70 Z94 AC94 T94 W94 T70 W70 AF100 AC100 Z133 Z151 Z145 AF151 AC151 T163 AF145 Z139 AC145 T145 W145 AF139 AF157 AC139 T139 W139 W163 W151 Z163 T151 AF133 AC133 Z157 AC157 T157 W157 T133 W133 AF163 AC163" xr:uid="{CB03D5C1-71D9-495B-BDAD-D0D22C34ED41}">
      <formula1>$DN$8:$DN$110</formula1>
    </dataValidation>
    <dataValidation type="list" allowBlank="1" showInputMessage="1" showErrorMessage="1" sqref="AY116 AY179" xr:uid="{82152F49-AF4C-4A9D-9A47-92CA878EAC61}">
      <formula1>$DM$9:$DM$14</formula1>
    </dataValidation>
    <dataValidation type="list" allowBlank="1" showInputMessage="1" showErrorMessage="1" sqref="AU44 AS70:AU70 AS76:AU76 AS82:AU82 AS88:AU88 AS94:AU94 AX44 AU106 AX106 AS100:AU100 AS8:AU8 AS14:AU14 AS20:AU20 AS26:AU26 AS32:AU32 AS38:AU38 AS133:AU133 AS139:AU139 AS145:AU145 AS151:AU151 AS157:AU157 AU169 AX169 AS163:AU163" xr:uid="{895D7579-5701-4159-8DA9-E6E7B91847E8}">
      <formula1>$DM$8:$DM$14</formula1>
    </dataValidation>
    <dataValidation type="list" allowBlank="1" showInputMessage="1" showErrorMessage="1" sqref="O8:O43 R10:R12 Q8:Q11 Q14:Q17 R16:R18 Q20:Q23 R22:R24 Q26:Q29 R28:R30 Q32:Q35 R34:R36 Q38:Q41 R40:R42 O70:O105 Q70:Q73 R72:R74 R78:R80 R84:R86 R90:R92 R96:R98 Q76:Q79 Q82:Q85 Q88:Q91 Q94:Q97 Q100:Q103 R102:R104 O133:O168 R165:R167 R141:R143 R147:R149 R153:R155 R159:R161 Q139:Q142 Q145:Q148 Q151:Q154 Q157:Q160 Q163:Q166 R135:R137 Q133:Q136" xr:uid="{AFDCB5A9-2B0D-45E9-9F3A-956A69F73CC9}">
      <formula1>$DK$8:$DK$9</formula1>
    </dataValidation>
  </dataValidations>
  <pageMargins left="0.28999999999999998" right="0.11811023622047245" top="0.44" bottom="0.15748031496062992" header="0.23622047244094491" footer="0.19685039370078741"/>
  <pageSetup paperSize="9" scale="53" fitToHeight="0" orientation="landscape" cellComments="asDisplayed" r:id="rId1"/>
  <rowBreaks count="2" manualBreakCount="2">
    <brk id="62" min="1" max="50" man="1"/>
    <brk id="125" min="1" max="5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募集型  届出用</vt:lpstr>
      <vt:lpstr>募集　実績シート　</vt:lpstr>
      <vt:lpstr>実績用　（17コース）A3</vt:lpstr>
      <vt:lpstr>募集型  届出用 (記入例)</vt:lpstr>
      <vt:lpstr>募集　実績シート　 (記入例)</vt:lpstr>
      <vt:lpstr>'実績用　（17コース）A3'!Print_Area</vt:lpstr>
      <vt:lpstr>'募集　実績シート　'!Print_Area</vt:lpstr>
      <vt:lpstr>'募集　実績シート　 (記入例)'!Print_Area</vt:lpstr>
      <vt:lpstr>'募集型  届出用'!Print_Area</vt:lpstr>
      <vt:lpstr>'募集型  届出用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shimatabi1</dc:creator>
  <cp:lastModifiedBy>shimatabi1</cp:lastModifiedBy>
  <cp:lastPrinted>2026-03-18T06:47:16Z</cp:lastPrinted>
  <dcterms:created xsi:type="dcterms:W3CDTF">2025-12-19T00:50:00Z</dcterms:created>
  <dcterms:modified xsi:type="dcterms:W3CDTF">2026-03-18T06:47:24Z</dcterms:modified>
</cp:coreProperties>
</file>